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Documents\SEGAT GARCIA ENGENHARIA\PROJETOS - DOMINIUM\2025 - 09 - APIACAS\DOCUMENTOS\DOCUMENTOS APIACÁS - DEVOLUTIVA\DEVOLUTIVA BRASÍLIA - NOV 2025\"/>
    </mc:Choice>
  </mc:AlternateContent>
  <xr:revisionPtr revIDLastSave="0" documentId="13_ncr:1_{7924DD34-C0BE-4A77-B683-2A265643B533}" xr6:coauthVersionLast="47" xr6:coauthVersionMax="47" xr10:uidLastSave="{00000000-0000-0000-0000-000000000000}"/>
  <bookViews>
    <workbookView xWindow="-120" yWindow="-120" windowWidth="29040" windowHeight="15990" tabRatio="756" firstSheet="3" activeTab="8" xr2:uid="{00000000-000D-0000-FFFF-FFFF00000000}"/>
  </bookViews>
  <sheets>
    <sheet name="DMT-Jazida" sheetId="12" state="hidden" r:id="rId1"/>
    <sheet name="COMP. MOB-DESM" sheetId="11" state="hidden" r:id="rId2"/>
    <sheet name="ANP" sheetId="23" state="hidden" r:id="rId3"/>
    <sheet name="Resumo" sheetId="2" r:id="rId4"/>
    <sheet name="Resumo dos Trechos" sheetId="30" r:id="rId5"/>
    <sheet name="PO" sheetId="7" r:id="rId6"/>
    <sheet name="SINAPI SD" sheetId="19" state="hidden" r:id="rId7"/>
    <sheet name="SICRO SD SINTÉTICO" sheetId="20" state="hidden" r:id="rId8"/>
    <sheet name="Memória de Cálculo" sheetId="3" r:id="rId9"/>
    <sheet name="Memória 02" sheetId="15" state="hidden" r:id="rId10"/>
    <sheet name="CFF" sheetId="6" r:id="rId11"/>
    <sheet name="Mobilização e Desmobilização" sheetId="18" r:id="rId12"/>
    <sheet name="Composições Próprias" sheetId="14" r:id="rId13"/>
    <sheet name="BDI (2)" sheetId="31" r:id="rId14"/>
    <sheet name="BDI" sheetId="29" state="hidden" r:id="rId15"/>
  </sheets>
  <externalReferences>
    <externalReference r:id="rId16"/>
    <externalReference r:id="rId17"/>
    <externalReference r:id="rId18"/>
    <externalReference r:id="rId19"/>
  </externalReferences>
  <definedNames>
    <definedName name="\0">#REF!</definedName>
    <definedName name="\1">#REF!</definedName>
    <definedName name="\11">#REF!</definedName>
    <definedName name="\A">#REF!</definedName>
    <definedName name="\b">#N/A</definedName>
    <definedName name="\c">#REF!</definedName>
    <definedName name="\fagf">#REF!</definedName>
    <definedName name="\I">#REF!</definedName>
    <definedName name="\l">#REF!</definedName>
    <definedName name="\P">#REF!</definedName>
    <definedName name="\S">#REF!</definedName>
    <definedName name="\t">#REF!</definedName>
    <definedName name="\w">#REF!</definedName>
    <definedName name="\x">#REF!</definedName>
    <definedName name="\z">#REF!</definedName>
    <definedName name="___________________________________________________________________________________________________TT102">#REF!</definedName>
    <definedName name="___________________________________________________________________________________________________TT107">#REF!</definedName>
    <definedName name="___________________________________________________________________________________________________TT121">#REF!</definedName>
    <definedName name="___________________________________________________________________________________________________TT123">#REF!</definedName>
    <definedName name="___________________________________________________________________________________________________TT19">#REF!</definedName>
    <definedName name="___________________________________________________________________________________________________TT20">#REF!</definedName>
    <definedName name="___________________________________________________________________________________________________TT21">#REF!</definedName>
    <definedName name="___________________________________________________________________________________________________TT22">#REF!</definedName>
    <definedName name="___________________________________________________________________________________________________TT26">#REF!</definedName>
    <definedName name="___________________________________________________________________________________________________TT27">#REF!</definedName>
    <definedName name="___________________________________________________________________________________________________TT28">#REF!</definedName>
    <definedName name="___________________________________________________________________________________________________TT30">#REF!</definedName>
    <definedName name="___________________________________________________________________________________________________TT31">#REF!</definedName>
    <definedName name="___________________________________________________________________________________________________TT32">#REF!</definedName>
    <definedName name="___________________________________________________________________________________________________TT33">#REF!</definedName>
    <definedName name="___________________________________________________________________________________________________TT34">#REF!</definedName>
    <definedName name="___________________________________________________________________________________________________TT36">#REF!</definedName>
    <definedName name="___________________________________________________________________________________________________TT37">#REF!</definedName>
    <definedName name="___________________________________________________________________________________________________TT38">#REF!</definedName>
    <definedName name="___________________________________________________________________________________________________TT39">#REF!</definedName>
    <definedName name="___________________________________________________________________________________________________TT40">#REF!</definedName>
    <definedName name="___________________________________________________________________________________________________TT5">#REF!</definedName>
    <definedName name="___________________________________________________________________________________________________TT52">#REF!</definedName>
    <definedName name="___________________________________________________________________________________________________TT53">#REF!</definedName>
    <definedName name="___________________________________________________________________________________________________TT54">#REF!</definedName>
    <definedName name="___________________________________________________________________________________________________TT55">#REF!</definedName>
    <definedName name="___________________________________________________________________________________________________TT6">#REF!</definedName>
    <definedName name="___________________________________________________________________________________________________TT60">#REF!</definedName>
    <definedName name="___________________________________________________________________________________________________TT61">#REF!</definedName>
    <definedName name="___________________________________________________________________________________________________TT69">#REF!</definedName>
    <definedName name="___________________________________________________________________________________________________TT7">#REF!</definedName>
    <definedName name="___________________________________________________________________________________________________TT70">#REF!</definedName>
    <definedName name="___________________________________________________________________________________________________TT71">#REF!</definedName>
    <definedName name="___________________________________________________________________________________________________TT74">#REF!</definedName>
    <definedName name="___________________________________________________________________________________________________TT75">#REF!</definedName>
    <definedName name="___________________________________________________________________________________________________TT76">#REF!</definedName>
    <definedName name="___________________________________________________________________________________________________TT77">#REF!</definedName>
    <definedName name="___________________________________________________________________________________________________TT78">#REF!</definedName>
    <definedName name="___________________________________________________________________________________________________TT79">#REF!</definedName>
    <definedName name="___________________________________________________________________________________________________TT94">#REF!</definedName>
    <definedName name="___________________________________________________________________________________________________TT95">#REF!</definedName>
    <definedName name="___________________________________________________________________________________________________TT97">#REF!</definedName>
    <definedName name="_________________________________________________________________________________________________TT102">#REF!</definedName>
    <definedName name="_________________________________________________________________________________________________TT107">#REF!</definedName>
    <definedName name="_________________________________________________________________________________________________TT121">#REF!</definedName>
    <definedName name="_________________________________________________________________________________________________TT123">#REF!</definedName>
    <definedName name="_________________________________________________________________________________________________TT19">#REF!</definedName>
    <definedName name="_________________________________________________________________________________________________TT20">#REF!</definedName>
    <definedName name="_________________________________________________________________________________________________TT21">#REF!</definedName>
    <definedName name="_________________________________________________________________________________________________TT22">#REF!</definedName>
    <definedName name="_________________________________________________________________________________________________TT26">#REF!</definedName>
    <definedName name="_________________________________________________________________________________________________TT27">#REF!</definedName>
    <definedName name="_________________________________________________________________________________________________TT28">#REF!</definedName>
    <definedName name="_________________________________________________________________________________________________TT30">#REF!</definedName>
    <definedName name="_________________________________________________________________________________________________TT31">#REF!</definedName>
    <definedName name="_________________________________________________________________________________________________TT32">#REF!</definedName>
    <definedName name="_________________________________________________________________________________________________TT33">#REF!</definedName>
    <definedName name="_________________________________________________________________________________________________TT34">#REF!</definedName>
    <definedName name="_________________________________________________________________________________________________TT36">#REF!</definedName>
    <definedName name="_________________________________________________________________________________________________TT37">#REF!</definedName>
    <definedName name="_________________________________________________________________________________________________TT38">#REF!</definedName>
    <definedName name="_________________________________________________________________________________________________TT39">#REF!</definedName>
    <definedName name="_________________________________________________________________________________________________TT40">#REF!</definedName>
    <definedName name="_________________________________________________________________________________________________TT5">#REF!</definedName>
    <definedName name="_________________________________________________________________________________________________TT52">#REF!</definedName>
    <definedName name="_________________________________________________________________________________________________TT53">#REF!</definedName>
    <definedName name="_________________________________________________________________________________________________TT54">#REF!</definedName>
    <definedName name="_________________________________________________________________________________________________TT55">#REF!</definedName>
    <definedName name="_________________________________________________________________________________________________TT6">#REF!</definedName>
    <definedName name="_________________________________________________________________________________________________TT60">#REF!</definedName>
    <definedName name="_________________________________________________________________________________________________TT61">#REF!</definedName>
    <definedName name="_________________________________________________________________________________________________TT69">#REF!</definedName>
    <definedName name="_________________________________________________________________________________________________TT7">#REF!</definedName>
    <definedName name="_________________________________________________________________________________________________TT70">#REF!</definedName>
    <definedName name="_________________________________________________________________________________________________TT71">#REF!</definedName>
    <definedName name="_________________________________________________________________________________________________TT74">#REF!</definedName>
    <definedName name="_________________________________________________________________________________________________TT75">#REF!</definedName>
    <definedName name="_________________________________________________________________________________________________TT76">#REF!</definedName>
    <definedName name="_________________________________________________________________________________________________TT77">#REF!</definedName>
    <definedName name="_________________________________________________________________________________________________TT78">#REF!</definedName>
    <definedName name="_________________________________________________________________________________________________TT79">#REF!</definedName>
    <definedName name="_________________________________________________________________________________________________TT94">#REF!</definedName>
    <definedName name="_________________________________________________________________________________________________TT95">#REF!</definedName>
    <definedName name="_________________________________________________________________________________________________TT97">#REF!</definedName>
    <definedName name="_______________________________________________________________________________________________TT102">#REF!</definedName>
    <definedName name="_______________________________________________________________________________________________TT107">#REF!</definedName>
    <definedName name="_______________________________________________________________________________________________TT121">#REF!</definedName>
    <definedName name="_______________________________________________________________________________________________TT123">#REF!</definedName>
    <definedName name="_______________________________________________________________________________________________TT19">#REF!</definedName>
    <definedName name="_______________________________________________________________________________________________TT20">#REF!</definedName>
    <definedName name="_______________________________________________________________________________________________TT21">#REF!</definedName>
    <definedName name="_______________________________________________________________________________________________TT22">#REF!</definedName>
    <definedName name="_______________________________________________________________________________________________TT26">#REF!</definedName>
    <definedName name="_______________________________________________________________________________________________TT27">#REF!</definedName>
    <definedName name="_______________________________________________________________________________________________TT28">#REF!</definedName>
    <definedName name="_______________________________________________________________________________________________TT30">#REF!</definedName>
    <definedName name="_______________________________________________________________________________________________TT31">#REF!</definedName>
    <definedName name="_______________________________________________________________________________________________TT32">#REF!</definedName>
    <definedName name="_______________________________________________________________________________________________TT33">#REF!</definedName>
    <definedName name="_______________________________________________________________________________________________TT34">#REF!</definedName>
    <definedName name="_______________________________________________________________________________________________TT36">#REF!</definedName>
    <definedName name="_______________________________________________________________________________________________TT37">#REF!</definedName>
    <definedName name="_______________________________________________________________________________________________TT38">#REF!</definedName>
    <definedName name="_______________________________________________________________________________________________TT39">#REF!</definedName>
    <definedName name="_______________________________________________________________________________________________TT40">#REF!</definedName>
    <definedName name="_______________________________________________________________________________________________TT5">#REF!</definedName>
    <definedName name="_______________________________________________________________________________________________TT52">#REF!</definedName>
    <definedName name="_______________________________________________________________________________________________TT53">#REF!</definedName>
    <definedName name="_______________________________________________________________________________________________TT54">#REF!</definedName>
    <definedName name="_______________________________________________________________________________________________TT55">#REF!</definedName>
    <definedName name="_______________________________________________________________________________________________TT6">#REF!</definedName>
    <definedName name="_______________________________________________________________________________________________TT60">#REF!</definedName>
    <definedName name="_______________________________________________________________________________________________TT61">#REF!</definedName>
    <definedName name="_______________________________________________________________________________________________TT69">#REF!</definedName>
    <definedName name="_______________________________________________________________________________________________TT7">#REF!</definedName>
    <definedName name="_______________________________________________________________________________________________TT70">#REF!</definedName>
    <definedName name="_______________________________________________________________________________________________TT71">#REF!</definedName>
    <definedName name="_______________________________________________________________________________________________TT74">#REF!</definedName>
    <definedName name="_______________________________________________________________________________________________TT75">#REF!</definedName>
    <definedName name="_______________________________________________________________________________________________TT76">#REF!</definedName>
    <definedName name="_______________________________________________________________________________________________TT77">#REF!</definedName>
    <definedName name="_______________________________________________________________________________________________TT78">#REF!</definedName>
    <definedName name="_______________________________________________________________________________________________TT79">#REF!</definedName>
    <definedName name="_______________________________________________________________________________________________TT94">#REF!</definedName>
    <definedName name="_______________________________________________________________________________________________TT95">#REF!</definedName>
    <definedName name="_______________________________________________________________________________________________TT97">#REF!</definedName>
    <definedName name="_____________________________________________________________________________________________TT102">#REF!</definedName>
    <definedName name="_____________________________________________________________________________________________TT107">#REF!</definedName>
    <definedName name="_____________________________________________________________________________________________TT121">#REF!</definedName>
    <definedName name="_____________________________________________________________________________________________TT123">#REF!</definedName>
    <definedName name="_____________________________________________________________________________________________TT19">#REF!</definedName>
    <definedName name="_____________________________________________________________________________________________TT20">#REF!</definedName>
    <definedName name="_____________________________________________________________________________________________TT21">#REF!</definedName>
    <definedName name="_____________________________________________________________________________________________TT22">#REF!</definedName>
    <definedName name="_____________________________________________________________________________________________TT26">#REF!</definedName>
    <definedName name="_____________________________________________________________________________________________TT27">#REF!</definedName>
    <definedName name="_____________________________________________________________________________________________TT28">#REF!</definedName>
    <definedName name="_____________________________________________________________________________________________TT30">#REF!</definedName>
    <definedName name="_____________________________________________________________________________________________TT31">#REF!</definedName>
    <definedName name="_____________________________________________________________________________________________TT32">#REF!</definedName>
    <definedName name="_____________________________________________________________________________________________TT33">#REF!</definedName>
    <definedName name="_____________________________________________________________________________________________TT34">#REF!</definedName>
    <definedName name="_____________________________________________________________________________________________TT36">#REF!</definedName>
    <definedName name="_____________________________________________________________________________________________TT37">#REF!</definedName>
    <definedName name="_____________________________________________________________________________________________TT38">#REF!</definedName>
    <definedName name="_____________________________________________________________________________________________TT39">#REF!</definedName>
    <definedName name="_____________________________________________________________________________________________TT40">#REF!</definedName>
    <definedName name="_____________________________________________________________________________________________TT5">#REF!</definedName>
    <definedName name="_____________________________________________________________________________________________TT52">#REF!</definedName>
    <definedName name="_____________________________________________________________________________________________TT53">#REF!</definedName>
    <definedName name="_____________________________________________________________________________________________TT54">#REF!</definedName>
    <definedName name="_____________________________________________________________________________________________TT55">#REF!</definedName>
    <definedName name="_____________________________________________________________________________________________TT6">#REF!</definedName>
    <definedName name="_____________________________________________________________________________________________TT60">#REF!</definedName>
    <definedName name="_____________________________________________________________________________________________TT61">#REF!</definedName>
    <definedName name="_____________________________________________________________________________________________TT69">#REF!</definedName>
    <definedName name="_____________________________________________________________________________________________TT7">#REF!</definedName>
    <definedName name="_____________________________________________________________________________________________TT70">#REF!</definedName>
    <definedName name="_____________________________________________________________________________________________TT71">#REF!</definedName>
    <definedName name="_____________________________________________________________________________________________TT74">#REF!</definedName>
    <definedName name="_____________________________________________________________________________________________TT75">#REF!</definedName>
    <definedName name="_____________________________________________________________________________________________TT76">#REF!</definedName>
    <definedName name="_____________________________________________________________________________________________TT77">#REF!</definedName>
    <definedName name="_____________________________________________________________________________________________TT78">#REF!</definedName>
    <definedName name="_____________________________________________________________________________________________TT79">#REF!</definedName>
    <definedName name="_____________________________________________________________________________________________TT94">#REF!</definedName>
    <definedName name="_____________________________________________________________________________________________TT95">#REF!</definedName>
    <definedName name="_____________________________________________________________________________________________TT97">#REF!</definedName>
    <definedName name="___________________________________________________________________________________________TT102">#REF!</definedName>
    <definedName name="___________________________________________________________________________________________TT107">#REF!</definedName>
    <definedName name="___________________________________________________________________________________________TT121">#REF!</definedName>
    <definedName name="___________________________________________________________________________________________TT123">#REF!</definedName>
    <definedName name="___________________________________________________________________________________________TT19">#REF!</definedName>
    <definedName name="___________________________________________________________________________________________TT20">#REF!</definedName>
    <definedName name="___________________________________________________________________________________________TT21">#REF!</definedName>
    <definedName name="___________________________________________________________________________________________TT22">#REF!</definedName>
    <definedName name="___________________________________________________________________________________________TT26">#REF!</definedName>
    <definedName name="___________________________________________________________________________________________TT27">#REF!</definedName>
    <definedName name="___________________________________________________________________________________________TT28">#REF!</definedName>
    <definedName name="___________________________________________________________________________________________TT30">#REF!</definedName>
    <definedName name="___________________________________________________________________________________________TT31">#REF!</definedName>
    <definedName name="___________________________________________________________________________________________TT32">#REF!</definedName>
    <definedName name="___________________________________________________________________________________________TT33">#REF!</definedName>
    <definedName name="___________________________________________________________________________________________TT34">#REF!</definedName>
    <definedName name="___________________________________________________________________________________________TT36">#REF!</definedName>
    <definedName name="___________________________________________________________________________________________TT37">#REF!</definedName>
    <definedName name="___________________________________________________________________________________________TT38">#REF!</definedName>
    <definedName name="___________________________________________________________________________________________TT39">#REF!</definedName>
    <definedName name="___________________________________________________________________________________________TT40">#REF!</definedName>
    <definedName name="___________________________________________________________________________________________TT5">#REF!</definedName>
    <definedName name="___________________________________________________________________________________________TT52">#REF!</definedName>
    <definedName name="___________________________________________________________________________________________TT53">#REF!</definedName>
    <definedName name="___________________________________________________________________________________________TT54">#REF!</definedName>
    <definedName name="___________________________________________________________________________________________TT55">#REF!</definedName>
    <definedName name="___________________________________________________________________________________________TT6">#REF!</definedName>
    <definedName name="___________________________________________________________________________________________TT60">#REF!</definedName>
    <definedName name="___________________________________________________________________________________________TT61">#REF!</definedName>
    <definedName name="___________________________________________________________________________________________TT69">#REF!</definedName>
    <definedName name="___________________________________________________________________________________________TT7">#REF!</definedName>
    <definedName name="___________________________________________________________________________________________TT70">#REF!</definedName>
    <definedName name="___________________________________________________________________________________________TT71">#REF!</definedName>
    <definedName name="___________________________________________________________________________________________TT74">#REF!</definedName>
    <definedName name="___________________________________________________________________________________________TT75">#REF!</definedName>
    <definedName name="___________________________________________________________________________________________TT76">#REF!</definedName>
    <definedName name="___________________________________________________________________________________________TT77">#REF!</definedName>
    <definedName name="___________________________________________________________________________________________TT78">#REF!</definedName>
    <definedName name="___________________________________________________________________________________________TT79">#REF!</definedName>
    <definedName name="___________________________________________________________________________________________TT94">#REF!</definedName>
    <definedName name="___________________________________________________________________________________________TT95">#REF!</definedName>
    <definedName name="___________________________________________________________________________________________TT97">#REF!</definedName>
    <definedName name="_________________________________________________________________________________________TT102">#REF!</definedName>
    <definedName name="_________________________________________________________________________________________TT107">#REF!</definedName>
    <definedName name="_________________________________________________________________________________________TT121">#REF!</definedName>
    <definedName name="_________________________________________________________________________________________TT123">#REF!</definedName>
    <definedName name="_________________________________________________________________________________________TT19">#REF!</definedName>
    <definedName name="_________________________________________________________________________________________TT20">#REF!</definedName>
    <definedName name="_________________________________________________________________________________________TT21">#REF!</definedName>
    <definedName name="_________________________________________________________________________________________TT22">#REF!</definedName>
    <definedName name="_________________________________________________________________________________________TT26">#REF!</definedName>
    <definedName name="_________________________________________________________________________________________TT27">#REF!</definedName>
    <definedName name="_________________________________________________________________________________________TT28">#REF!</definedName>
    <definedName name="_________________________________________________________________________________________TT30">#REF!</definedName>
    <definedName name="_________________________________________________________________________________________TT31">#REF!</definedName>
    <definedName name="_________________________________________________________________________________________TT32">#REF!</definedName>
    <definedName name="_________________________________________________________________________________________TT33">#REF!</definedName>
    <definedName name="_________________________________________________________________________________________TT34">#REF!</definedName>
    <definedName name="_________________________________________________________________________________________TT36">#REF!</definedName>
    <definedName name="_________________________________________________________________________________________TT37">#REF!</definedName>
    <definedName name="_________________________________________________________________________________________TT38">#REF!</definedName>
    <definedName name="_________________________________________________________________________________________TT39">#REF!</definedName>
    <definedName name="_________________________________________________________________________________________TT40">#REF!</definedName>
    <definedName name="_________________________________________________________________________________________TT5">#REF!</definedName>
    <definedName name="_________________________________________________________________________________________TT52">#REF!</definedName>
    <definedName name="_________________________________________________________________________________________TT53">#REF!</definedName>
    <definedName name="_________________________________________________________________________________________TT54">#REF!</definedName>
    <definedName name="_________________________________________________________________________________________TT55">#REF!</definedName>
    <definedName name="_________________________________________________________________________________________TT6">#REF!</definedName>
    <definedName name="_________________________________________________________________________________________TT60">#REF!</definedName>
    <definedName name="_________________________________________________________________________________________TT61">#REF!</definedName>
    <definedName name="_________________________________________________________________________________________TT69">#REF!</definedName>
    <definedName name="_________________________________________________________________________________________TT7">#REF!</definedName>
    <definedName name="_________________________________________________________________________________________TT70">#REF!</definedName>
    <definedName name="_________________________________________________________________________________________TT71">#REF!</definedName>
    <definedName name="_________________________________________________________________________________________TT74">#REF!</definedName>
    <definedName name="_________________________________________________________________________________________TT75">#REF!</definedName>
    <definedName name="_________________________________________________________________________________________TT76">#REF!</definedName>
    <definedName name="_________________________________________________________________________________________TT77">#REF!</definedName>
    <definedName name="_________________________________________________________________________________________TT78">#REF!</definedName>
    <definedName name="_________________________________________________________________________________________TT79">#REF!</definedName>
    <definedName name="_________________________________________________________________________________________TT94">#REF!</definedName>
    <definedName name="_________________________________________________________________________________________TT95">#REF!</definedName>
    <definedName name="_________________________________________________________________________________________TT97">#REF!</definedName>
    <definedName name="_______________________________________________________________________________________TT102">#REF!</definedName>
    <definedName name="_______________________________________________________________________________________TT107">#REF!</definedName>
    <definedName name="_______________________________________________________________________________________TT121">#REF!</definedName>
    <definedName name="_______________________________________________________________________________________TT123">#REF!</definedName>
    <definedName name="_______________________________________________________________________________________TT19">#REF!</definedName>
    <definedName name="_______________________________________________________________________________________TT20">#REF!</definedName>
    <definedName name="_______________________________________________________________________________________TT21">#REF!</definedName>
    <definedName name="_______________________________________________________________________________________TT22">#REF!</definedName>
    <definedName name="_______________________________________________________________________________________TT26">#REF!</definedName>
    <definedName name="_______________________________________________________________________________________TT27">#REF!</definedName>
    <definedName name="_______________________________________________________________________________________TT28">#REF!</definedName>
    <definedName name="_______________________________________________________________________________________TT30">#REF!</definedName>
    <definedName name="_______________________________________________________________________________________TT31">#REF!</definedName>
    <definedName name="_______________________________________________________________________________________TT32">#REF!</definedName>
    <definedName name="_______________________________________________________________________________________TT33">#REF!</definedName>
    <definedName name="_______________________________________________________________________________________TT34">#REF!</definedName>
    <definedName name="_______________________________________________________________________________________TT36">#REF!</definedName>
    <definedName name="_______________________________________________________________________________________TT37">#REF!</definedName>
    <definedName name="_______________________________________________________________________________________TT38">#REF!</definedName>
    <definedName name="_______________________________________________________________________________________TT39">#REF!</definedName>
    <definedName name="_______________________________________________________________________________________TT40">#REF!</definedName>
    <definedName name="_______________________________________________________________________________________TT5">#REF!</definedName>
    <definedName name="_______________________________________________________________________________________TT52">#REF!</definedName>
    <definedName name="_______________________________________________________________________________________TT53">#REF!</definedName>
    <definedName name="_______________________________________________________________________________________TT54">#REF!</definedName>
    <definedName name="_______________________________________________________________________________________TT55">#REF!</definedName>
    <definedName name="_______________________________________________________________________________________TT6">#REF!</definedName>
    <definedName name="_______________________________________________________________________________________TT60">#REF!</definedName>
    <definedName name="_______________________________________________________________________________________TT61">#REF!</definedName>
    <definedName name="_______________________________________________________________________________________TT69">#REF!</definedName>
    <definedName name="_______________________________________________________________________________________TT7">#REF!</definedName>
    <definedName name="_______________________________________________________________________________________TT70">#REF!</definedName>
    <definedName name="_______________________________________________________________________________________TT71">#REF!</definedName>
    <definedName name="_______________________________________________________________________________________TT74">#REF!</definedName>
    <definedName name="_______________________________________________________________________________________TT75">#REF!</definedName>
    <definedName name="_______________________________________________________________________________________TT76">#REF!</definedName>
    <definedName name="_______________________________________________________________________________________TT77">#REF!</definedName>
    <definedName name="_______________________________________________________________________________________TT78">#REF!</definedName>
    <definedName name="_______________________________________________________________________________________TT79">#REF!</definedName>
    <definedName name="_______________________________________________________________________________________TT94">#REF!</definedName>
    <definedName name="_______________________________________________________________________________________TT95">#REF!</definedName>
    <definedName name="_______________________________________________________________________________________TT97">#REF!</definedName>
    <definedName name="__________________________________________________________________________________TT102">#REF!</definedName>
    <definedName name="__________________________________________________________________________________TT107">#REF!</definedName>
    <definedName name="__________________________________________________________________________________TT121">#REF!</definedName>
    <definedName name="__________________________________________________________________________________TT123">#REF!</definedName>
    <definedName name="__________________________________________________________________________________TT19">#REF!</definedName>
    <definedName name="__________________________________________________________________________________TT20">#REF!</definedName>
    <definedName name="__________________________________________________________________________________TT21">#REF!</definedName>
    <definedName name="__________________________________________________________________________________TT22">#REF!</definedName>
    <definedName name="__________________________________________________________________________________TT26">#REF!</definedName>
    <definedName name="__________________________________________________________________________________TT27">#REF!</definedName>
    <definedName name="__________________________________________________________________________________TT28">#REF!</definedName>
    <definedName name="__________________________________________________________________________________TT30">#REF!</definedName>
    <definedName name="__________________________________________________________________________________TT31">#REF!</definedName>
    <definedName name="__________________________________________________________________________________TT32">#REF!</definedName>
    <definedName name="__________________________________________________________________________________TT33">#REF!</definedName>
    <definedName name="__________________________________________________________________________________TT34">#REF!</definedName>
    <definedName name="__________________________________________________________________________________TT36">#REF!</definedName>
    <definedName name="__________________________________________________________________________________TT37">#REF!</definedName>
    <definedName name="__________________________________________________________________________________TT38">#REF!</definedName>
    <definedName name="__________________________________________________________________________________TT39">#REF!</definedName>
    <definedName name="__________________________________________________________________________________TT40">#REF!</definedName>
    <definedName name="__________________________________________________________________________________TT5">#REF!</definedName>
    <definedName name="__________________________________________________________________________________TT52">#REF!</definedName>
    <definedName name="__________________________________________________________________________________TT53">#REF!</definedName>
    <definedName name="__________________________________________________________________________________TT54">#REF!</definedName>
    <definedName name="__________________________________________________________________________________TT55">#REF!</definedName>
    <definedName name="__________________________________________________________________________________TT6">#REF!</definedName>
    <definedName name="__________________________________________________________________________________TT60">#REF!</definedName>
    <definedName name="__________________________________________________________________________________TT61">#REF!</definedName>
    <definedName name="__________________________________________________________________________________TT69">#REF!</definedName>
    <definedName name="__________________________________________________________________________________TT7">#REF!</definedName>
    <definedName name="__________________________________________________________________________________TT70">#REF!</definedName>
    <definedName name="__________________________________________________________________________________TT71">#REF!</definedName>
    <definedName name="__________________________________________________________________________________TT74">#REF!</definedName>
    <definedName name="__________________________________________________________________________________TT75">#REF!</definedName>
    <definedName name="__________________________________________________________________________________TT76">#REF!</definedName>
    <definedName name="__________________________________________________________________________________TT77">#REF!</definedName>
    <definedName name="__________________________________________________________________________________TT78">#REF!</definedName>
    <definedName name="__________________________________________________________________________________TT79">#REF!</definedName>
    <definedName name="__________________________________________________________________________________TT94">#REF!</definedName>
    <definedName name="__________________________________________________________________________________TT95">#REF!</definedName>
    <definedName name="__________________________________________________________________________________TT97">#REF!</definedName>
    <definedName name="________________________________________________________________________________TT102">#REF!</definedName>
    <definedName name="________________________________________________________________________________TT107">#REF!</definedName>
    <definedName name="________________________________________________________________________________TT121">#REF!</definedName>
    <definedName name="________________________________________________________________________________TT123">#REF!</definedName>
    <definedName name="________________________________________________________________________________TT19">#REF!</definedName>
    <definedName name="________________________________________________________________________________TT20">#REF!</definedName>
    <definedName name="________________________________________________________________________________TT21">#REF!</definedName>
    <definedName name="________________________________________________________________________________TT22">#REF!</definedName>
    <definedName name="________________________________________________________________________________TT26">#REF!</definedName>
    <definedName name="________________________________________________________________________________TT27">#REF!</definedName>
    <definedName name="________________________________________________________________________________TT28">#REF!</definedName>
    <definedName name="________________________________________________________________________________TT30">#REF!</definedName>
    <definedName name="________________________________________________________________________________TT31">#REF!</definedName>
    <definedName name="________________________________________________________________________________TT32">#REF!</definedName>
    <definedName name="________________________________________________________________________________TT33">#REF!</definedName>
    <definedName name="________________________________________________________________________________TT34">#REF!</definedName>
    <definedName name="________________________________________________________________________________TT36">#REF!</definedName>
    <definedName name="________________________________________________________________________________TT37">#REF!</definedName>
    <definedName name="________________________________________________________________________________TT38">#REF!</definedName>
    <definedName name="________________________________________________________________________________TT39">#REF!</definedName>
    <definedName name="________________________________________________________________________________TT40">#REF!</definedName>
    <definedName name="________________________________________________________________________________TT5">#REF!</definedName>
    <definedName name="________________________________________________________________________________TT52">#REF!</definedName>
    <definedName name="________________________________________________________________________________TT53">#REF!</definedName>
    <definedName name="________________________________________________________________________________TT54">#REF!</definedName>
    <definedName name="________________________________________________________________________________TT55">#REF!</definedName>
    <definedName name="________________________________________________________________________________TT6">#REF!</definedName>
    <definedName name="________________________________________________________________________________TT60">#REF!</definedName>
    <definedName name="________________________________________________________________________________TT61">#REF!</definedName>
    <definedName name="________________________________________________________________________________TT69">#REF!</definedName>
    <definedName name="________________________________________________________________________________TT7">#REF!</definedName>
    <definedName name="________________________________________________________________________________TT70">#REF!</definedName>
    <definedName name="________________________________________________________________________________TT71">#REF!</definedName>
    <definedName name="________________________________________________________________________________TT74">#REF!</definedName>
    <definedName name="________________________________________________________________________________TT75">#REF!</definedName>
    <definedName name="________________________________________________________________________________TT76">#REF!</definedName>
    <definedName name="________________________________________________________________________________TT77">#REF!</definedName>
    <definedName name="________________________________________________________________________________TT78">#REF!</definedName>
    <definedName name="________________________________________________________________________________TT79">#REF!</definedName>
    <definedName name="________________________________________________________________________________TT94">#REF!</definedName>
    <definedName name="________________________________________________________________________________TT95">#REF!</definedName>
    <definedName name="________________________________________________________________________________TT97">#REF!</definedName>
    <definedName name="_____________________________________________________________________________TT102">#REF!</definedName>
    <definedName name="_____________________________________________________________________________TT107">#REF!</definedName>
    <definedName name="_____________________________________________________________________________TT121">#REF!</definedName>
    <definedName name="_____________________________________________________________________________TT123">#REF!</definedName>
    <definedName name="_____________________________________________________________________________TT19">#REF!</definedName>
    <definedName name="_____________________________________________________________________________TT20">#REF!</definedName>
    <definedName name="_____________________________________________________________________________TT21">#REF!</definedName>
    <definedName name="_____________________________________________________________________________TT22">#REF!</definedName>
    <definedName name="_____________________________________________________________________________TT26">#REF!</definedName>
    <definedName name="_____________________________________________________________________________TT27">#REF!</definedName>
    <definedName name="_____________________________________________________________________________TT28">#REF!</definedName>
    <definedName name="_____________________________________________________________________________TT30">#REF!</definedName>
    <definedName name="_____________________________________________________________________________TT31">#REF!</definedName>
    <definedName name="_____________________________________________________________________________TT32">#REF!</definedName>
    <definedName name="_____________________________________________________________________________TT33">#REF!</definedName>
    <definedName name="_____________________________________________________________________________TT34">#REF!</definedName>
    <definedName name="_____________________________________________________________________________TT36">#REF!</definedName>
    <definedName name="_____________________________________________________________________________TT37">#REF!</definedName>
    <definedName name="_____________________________________________________________________________TT38">#REF!</definedName>
    <definedName name="_____________________________________________________________________________TT39">#REF!</definedName>
    <definedName name="_____________________________________________________________________________TT40">#REF!</definedName>
    <definedName name="_____________________________________________________________________________TT5">#REF!</definedName>
    <definedName name="_____________________________________________________________________________TT52">#REF!</definedName>
    <definedName name="_____________________________________________________________________________TT53">#REF!</definedName>
    <definedName name="_____________________________________________________________________________TT54">#REF!</definedName>
    <definedName name="_____________________________________________________________________________TT55">#REF!</definedName>
    <definedName name="_____________________________________________________________________________TT6">#REF!</definedName>
    <definedName name="_____________________________________________________________________________TT60">#REF!</definedName>
    <definedName name="_____________________________________________________________________________TT61">#REF!</definedName>
    <definedName name="_____________________________________________________________________________TT69">#REF!</definedName>
    <definedName name="_____________________________________________________________________________TT7">#REF!</definedName>
    <definedName name="_____________________________________________________________________________TT70">#REF!</definedName>
    <definedName name="_____________________________________________________________________________TT71">#REF!</definedName>
    <definedName name="_____________________________________________________________________________TT74">#REF!</definedName>
    <definedName name="_____________________________________________________________________________TT75">#REF!</definedName>
    <definedName name="_____________________________________________________________________________TT76">#REF!</definedName>
    <definedName name="_____________________________________________________________________________TT77">#REF!</definedName>
    <definedName name="_____________________________________________________________________________TT78">#REF!</definedName>
    <definedName name="_____________________________________________________________________________TT79">#REF!</definedName>
    <definedName name="_____________________________________________________________________________TT94">#REF!</definedName>
    <definedName name="_____________________________________________________________________________TT95">#REF!</definedName>
    <definedName name="_____________________________________________________________________________TT97">#REF!</definedName>
    <definedName name="___________________________________________________________________________TT102">#REF!</definedName>
    <definedName name="___________________________________________________________________________TT107">#REF!</definedName>
    <definedName name="___________________________________________________________________________TT121">#REF!</definedName>
    <definedName name="___________________________________________________________________________TT123">#REF!</definedName>
    <definedName name="___________________________________________________________________________TT19">#REF!</definedName>
    <definedName name="___________________________________________________________________________TT20">#REF!</definedName>
    <definedName name="___________________________________________________________________________TT21">#REF!</definedName>
    <definedName name="___________________________________________________________________________TT22">#REF!</definedName>
    <definedName name="___________________________________________________________________________TT26">#REF!</definedName>
    <definedName name="___________________________________________________________________________TT27">#REF!</definedName>
    <definedName name="___________________________________________________________________________TT28">#REF!</definedName>
    <definedName name="___________________________________________________________________________TT30">#REF!</definedName>
    <definedName name="___________________________________________________________________________TT31">#REF!</definedName>
    <definedName name="___________________________________________________________________________TT32">#REF!</definedName>
    <definedName name="___________________________________________________________________________TT33">#REF!</definedName>
    <definedName name="___________________________________________________________________________TT34">#REF!</definedName>
    <definedName name="___________________________________________________________________________TT36">#REF!</definedName>
    <definedName name="___________________________________________________________________________TT37">#REF!</definedName>
    <definedName name="___________________________________________________________________________TT38">#REF!</definedName>
    <definedName name="___________________________________________________________________________TT39">#REF!</definedName>
    <definedName name="___________________________________________________________________________TT40">#REF!</definedName>
    <definedName name="___________________________________________________________________________TT5">#REF!</definedName>
    <definedName name="___________________________________________________________________________TT52">#REF!</definedName>
    <definedName name="___________________________________________________________________________TT53">#REF!</definedName>
    <definedName name="___________________________________________________________________________TT54">#REF!</definedName>
    <definedName name="___________________________________________________________________________TT55">#REF!</definedName>
    <definedName name="___________________________________________________________________________TT6">#REF!</definedName>
    <definedName name="___________________________________________________________________________TT60">#REF!</definedName>
    <definedName name="___________________________________________________________________________TT61">#REF!</definedName>
    <definedName name="___________________________________________________________________________TT69">#REF!</definedName>
    <definedName name="___________________________________________________________________________TT7">#REF!</definedName>
    <definedName name="___________________________________________________________________________TT70">#REF!</definedName>
    <definedName name="___________________________________________________________________________TT71">#REF!</definedName>
    <definedName name="___________________________________________________________________________TT74">#REF!</definedName>
    <definedName name="___________________________________________________________________________TT75">#REF!</definedName>
    <definedName name="___________________________________________________________________________TT76">#REF!</definedName>
    <definedName name="___________________________________________________________________________TT77">#REF!</definedName>
    <definedName name="___________________________________________________________________________TT78">#REF!</definedName>
    <definedName name="___________________________________________________________________________TT79">#REF!</definedName>
    <definedName name="___________________________________________________________________________TT94">#REF!</definedName>
    <definedName name="___________________________________________________________________________TT95">#REF!</definedName>
    <definedName name="___________________________________________________________________________TT97">#REF!</definedName>
    <definedName name="_________________________________________________________________________TT102">#REF!</definedName>
    <definedName name="_________________________________________________________________________TT107">#REF!</definedName>
    <definedName name="_________________________________________________________________________TT121">#REF!</definedName>
    <definedName name="_________________________________________________________________________TT123">#REF!</definedName>
    <definedName name="_________________________________________________________________________TT19">#REF!</definedName>
    <definedName name="_________________________________________________________________________TT20">#REF!</definedName>
    <definedName name="_________________________________________________________________________TT21">#REF!</definedName>
    <definedName name="_________________________________________________________________________TT22">#REF!</definedName>
    <definedName name="_________________________________________________________________________TT26">#REF!</definedName>
    <definedName name="_________________________________________________________________________TT27">#REF!</definedName>
    <definedName name="_________________________________________________________________________TT28">#REF!</definedName>
    <definedName name="_________________________________________________________________________TT30">#REF!</definedName>
    <definedName name="_________________________________________________________________________TT31">#REF!</definedName>
    <definedName name="_________________________________________________________________________TT32">#REF!</definedName>
    <definedName name="_________________________________________________________________________TT33">#REF!</definedName>
    <definedName name="_________________________________________________________________________TT34">#REF!</definedName>
    <definedName name="_________________________________________________________________________TT36">#REF!</definedName>
    <definedName name="_________________________________________________________________________TT37">#REF!</definedName>
    <definedName name="_________________________________________________________________________TT38">#REF!</definedName>
    <definedName name="_________________________________________________________________________TT39">#REF!</definedName>
    <definedName name="_________________________________________________________________________TT40">#REF!</definedName>
    <definedName name="_________________________________________________________________________TT5">#REF!</definedName>
    <definedName name="_________________________________________________________________________TT52">#REF!</definedName>
    <definedName name="_________________________________________________________________________TT53">#REF!</definedName>
    <definedName name="_________________________________________________________________________TT54">#REF!</definedName>
    <definedName name="_________________________________________________________________________TT55">#REF!</definedName>
    <definedName name="_________________________________________________________________________TT6">#REF!</definedName>
    <definedName name="_________________________________________________________________________TT60">#REF!</definedName>
    <definedName name="_________________________________________________________________________TT61">#REF!</definedName>
    <definedName name="_________________________________________________________________________TT69">#REF!</definedName>
    <definedName name="_________________________________________________________________________TT7">#REF!</definedName>
    <definedName name="_________________________________________________________________________TT70">#REF!</definedName>
    <definedName name="_________________________________________________________________________TT71">#REF!</definedName>
    <definedName name="_________________________________________________________________________TT74">#REF!</definedName>
    <definedName name="_________________________________________________________________________TT75">#REF!</definedName>
    <definedName name="_________________________________________________________________________TT76">#REF!</definedName>
    <definedName name="_________________________________________________________________________TT77">#REF!</definedName>
    <definedName name="_________________________________________________________________________TT78">#REF!</definedName>
    <definedName name="_________________________________________________________________________TT79">#REF!</definedName>
    <definedName name="_________________________________________________________________________TT94">#REF!</definedName>
    <definedName name="_________________________________________________________________________TT95">#REF!</definedName>
    <definedName name="_________________________________________________________________________TT97">#REF!</definedName>
    <definedName name="____________________________________________________________________TT102">#REF!</definedName>
    <definedName name="____________________________________________________________________TT107">#REF!</definedName>
    <definedName name="____________________________________________________________________TT121">#REF!</definedName>
    <definedName name="____________________________________________________________________TT123">#REF!</definedName>
    <definedName name="____________________________________________________________________TT19">#REF!</definedName>
    <definedName name="____________________________________________________________________TT20">#REF!</definedName>
    <definedName name="____________________________________________________________________TT21">#REF!</definedName>
    <definedName name="____________________________________________________________________TT22">#REF!</definedName>
    <definedName name="____________________________________________________________________TT26">#REF!</definedName>
    <definedName name="____________________________________________________________________TT27">#REF!</definedName>
    <definedName name="____________________________________________________________________TT28">#REF!</definedName>
    <definedName name="____________________________________________________________________TT30">#REF!</definedName>
    <definedName name="____________________________________________________________________TT31">#REF!</definedName>
    <definedName name="____________________________________________________________________TT32">#REF!</definedName>
    <definedName name="____________________________________________________________________TT33">#REF!</definedName>
    <definedName name="____________________________________________________________________TT34">#REF!</definedName>
    <definedName name="____________________________________________________________________TT36">#REF!</definedName>
    <definedName name="____________________________________________________________________TT37">#REF!</definedName>
    <definedName name="____________________________________________________________________TT38">#REF!</definedName>
    <definedName name="____________________________________________________________________TT39">#REF!</definedName>
    <definedName name="____________________________________________________________________TT40">#REF!</definedName>
    <definedName name="____________________________________________________________________TT5">#REF!</definedName>
    <definedName name="____________________________________________________________________TT52">#REF!</definedName>
    <definedName name="____________________________________________________________________TT53">#REF!</definedName>
    <definedName name="____________________________________________________________________TT54">#REF!</definedName>
    <definedName name="____________________________________________________________________TT55">#REF!</definedName>
    <definedName name="____________________________________________________________________TT6">#REF!</definedName>
    <definedName name="____________________________________________________________________TT60">#REF!</definedName>
    <definedName name="____________________________________________________________________TT61">#REF!</definedName>
    <definedName name="____________________________________________________________________TT69">#REF!</definedName>
    <definedName name="____________________________________________________________________TT7">#REF!</definedName>
    <definedName name="____________________________________________________________________TT70">#REF!</definedName>
    <definedName name="____________________________________________________________________TT71">#REF!</definedName>
    <definedName name="____________________________________________________________________TT74">#REF!</definedName>
    <definedName name="____________________________________________________________________TT75">#REF!</definedName>
    <definedName name="____________________________________________________________________TT76">#REF!</definedName>
    <definedName name="____________________________________________________________________TT77">#REF!</definedName>
    <definedName name="____________________________________________________________________TT78">#REF!</definedName>
    <definedName name="____________________________________________________________________TT79">#REF!</definedName>
    <definedName name="____________________________________________________________________TT94">#REF!</definedName>
    <definedName name="____________________________________________________________________TT95">#REF!</definedName>
    <definedName name="____________________________________________________________________TT97">#REF!</definedName>
    <definedName name="__________________________________________________________________TT102">#REF!</definedName>
    <definedName name="__________________________________________________________________TT107">#REF!</definedName>
    <definedName name="__________________________________________________________________TT121">#REF!</definedName>
    <definedName name="__________________________________________________________________TT123">#REF!</definedName>
    <definedName name="__________________________________________________________________TT19">#REF!</definedName>
    <definedName name="__________________________________________________________________TT20">#REF!</definedName>
    <definedName name="__________________________________________________________________TT21">#REF!</definedName>
    <definedName name="__________________________________________________________________TT22">#REF!</definedName>
    <definedName name="__________________________________________________________________TT26">#REF!</definedName>
    <definedName name="__________________________________________________________________TT27">#REF!</definedName>
    <definedName name="__________________________________________________________________TT28">#REF!</definedName>
    <definedName name="__________________________________________________________________TT30">#REF!</definedName>
    <definedName name="__________________________________________________________________TT31">#REF!</definedName>
    <definedName name="__________________________________________________________________TT32">#REF!</definedName>
    <definedName name="__________________________________________________________________TT33">#REF!</definedName>
    <definedName name="__________________________________________________________________TT34">#REF!</definedName>
    <definedName name="__________________________________________________________________TT36">#REF!</definedName>
    <definedName name="__________________________________________________________________TT37">#REF!</definedName>
    <definedName name="__________________________________________________________________TT38">#REF!</definedName>
    <definedName name="__________________________________________________________________TT39">#REF!</definedName>
    <definedName name="__________________________________________________________________TT40">#REF!</definedName>
    <definedName name="__________________________________________________________________TT5">#REF!</definedName>
    <definedName name="__________________________________________________________________TT52">#REF!</definedName>
    <definedName name="__________________________________________________________________TT53">#REF!</definedName>
    <definedName name="__________________________________________________________________TT54">#REF!</definedName>
    <definedName name="__________________________________________________________________TT55">#REF!</definedName>
    <definedName name="__________________________________________________________________TT6">#REF!</definedName>
    <definedName name="__________________________________________________________________TT60">#REF!</definedName>
    <definedName name="__________________________________________________________________TT61">#REF!</definedName>
    <definedName name="__________________________________________________________________TT69">#REF!</definedName>
    <definedName name="__________________________________________________________________TT7">#REF!</definedName>
    <definedName name="__________________________________________________________________TT70">#REF!</definedName>
    <definedName name="__________________________________________________________________TT71">#REF!</definedName>
    <definedName name="__________________________________________________________________TT74">#REF!</definedName>
    <definedName name="__________________________________________________________________TT75">#REF!</definedName>
    <definedName name="__________________________________________________________________TT76">#REF!</definedName>
    <definedName name="__________________________________________________________________TT77">#REF!</definedName>
    <definedName name="__________________________________________________________________TT78">#REF!</definedName>
    <definedName name="__________________________________________________________________TT79">#REF!</definedName>
    <definedName name="__________________________________________________________________TT94">#REF!</definedName>
    <definedName name="__________________________________________________________________TT95">#REF!</definedName>
    <definedName name="__________________________________________________________________TT97">#REF!</definedName>
    <definedName name="________________________________________________________________TT102">#REF!</definedName>
    <definedName name="________________________________________________________________TT107">#REF!</definedName>
    <definedName name="________________________________________________________________TT121">#REF!</definedName>
    <definedName name="________________________________________________________________TT123">#REF!</definedName>
    <definedName name="________________________________________________________________TT19">#REF!</definedName>
    <definedName name="________________________________________________________________TT20">#REF!</definedName>
    <definedName name="________________________________________________________________TT21">#REF!</definedName>
    <definedName name="________________________________________________________________TT22">#REF!</definedName>
    <definedName name="________________________________________________________________TT26">#REF!</definedName>
    <definedName name="________________________________________________________________TT27">#REF!</definedName>
    <definedName name="________________________________________________________________TT28">#REF!</definedName>
    <definedName name="________________________________________________________________TT30">#REF!</definedName>
    <definedName name="________________________________________________________________TT31">#REF!</definedName>
    <definedName name="________________________________________________________________TT32">#REF!</definedName>
    <definedName name="________________________________________________________________TT33">#REF!</definedName>
    <definedName name="________________________________________________________________TT34">#REF!</definedName>
    <definedName name="________________________________________________________________TT36">#REF!</definedName>
    <definedName name="________________________________________________________________TT37">#REF!</definedName>
    <definedName name="________________________________________________________________TT38">#REF!</definedName>
    <definedName name="________________________________________________________________TT39">#REF!</definedName>
    <definedName name="________________________________________________________________TT40">#REF!</definedName>
    <definedName name="________________________________________________________________TT5">#REF!</definedName>
    <definedName name="________________________________________________________________TT52">#REF!</definedName>
    <definedName name="________________________________________________________________TT53">#REF!</definedName>
    <definedName name="________________________________________________________________TT54">#REF!</definedName>
    <definedName name="________________________________________________________________TT55">#REF!</definedName>
    <definedName name="________________________________________________________________TT6">#REF!</definedName>
    <definedName name="________________________________________________________________TT60">#REF!</definedName>
    <definedName name="________________________________________________________________TT61">#REF!</definedName>
    <definedName name="________________________________________________________________TT69">#REF!</definedName>
    <definedName name="________________________________________________________________TT7">#REF!</definedName>
    <definedName name="________________________________________________________________TT70">#REF!</definedName>
    <definedName name="________________________________________________________________TT71">#REF!</definedName>
    <definedName name="________________________________________________________________TT74">#REF!</definedName>
    <definedName name="________________________________________________________________TT75">#REF!</definedName>
    <definedName name="________________________________________________________________TT76">#REF!</definedName>
    <definedName name="________________________________________________________________TT77">#REF!</definedName>
    <definedName name="________________________________________________________________TT78">#REF!</definedName>
    <definedName name="________________________________________________________________TT79">#REF!</definedName>
    <definedName name="________________________________________________________________TT94">#REF!</definedName>
    <definedName name="________________________________________________________________TT95">#REF!</definedName>
    <definedName name="________________________________________________________________TT97">#REF!</definedName>
    <definedName name="_____________________________________________________________TT102">#REF!</definedName>
    <definedName name="_____________________________________________________________TT107">#REF!</definedName>
    <definedName name="_____________________________________________________________TT121">#REF!</definedName>
    <definedName name="_____________________________________________________________TT123">#REF!</definedName>
    <definedName name="_____________________________________________________________TT19">#REF!</definedName>
    <definedName name="_____________________________________________________________TT20">#REF!</definedName>
    <definedName name="_____________________________________________________________TT21">#REF!</definedName>
    <definedName name="_____________________________________________________________TT22">#REF!</definedName>
    <definedName name="_____________________________________________________________TT26">#REF!</definedName>
    <definedName name="_____________________________________________________________TT27">#REF!</definedName>
    <definedName name="_____________________________________________________________TT28">#REF!</definedName>
    <definedName name="_____________________________________________________________TT30">#REF!</definedName>
    <definedName name="_____________________________________________________________TT31">#REF!</definedName>
    <definedName name="_____________________________________________________________TT32">#REF!</definedName>
    <definedName name="_____________________________________________________________TT33">#REF!</definedName>
    <definedName name="_____________________________________________________________TT34">#REF!</definedName>
    <definedName name="_____________________________________________________________TT36">#REF!</definedName>
    <definedName name="_____________________________________________________________TT37">#REF!</definedName>
    <definedName name="_____________________________________________________________TT38">#REF!</definedName>
    <definedName name="_____________________________________________________________TT39">#REF!</definedName>
    <definedName name="_____________________________________________________________TT40">#REF!</definedName>
    <definedName name="_____________________________________________________________TT5">#REF!</definedName>
    <definedName name="_____________________________________________________________TT52">#REF!</definedName>
    <definedName name="_____________________________________________________________TT53">#REF!</definedName>
    <definedName name="_____________________________________________________________TT54">#REF!</definedName>
    <definedName name="_____________________________________________________________TT55">#REF!</definedName>
    <definedName name="_____________________________________________________________TT6">#REF!</definedName>
    <definedName name="_____________________________________________________________TT60">#REF!</definedName>
    <definedName name="_____________________________________________________________TT61">#REF!</definedName>
    <definedName name="_____________________________________________________________TT69">#REF!</definedName>
    <definedName name="_____________________________________________________________TT7">#REF!</definedName>
    <definedName name="_____________________________________________________________TT70">#REF!</definedName>
    <definedName name="_____________________________________________________________TT71">#REF!</definedName>
    <definedName name="_____________________________________________________________TT74">#REF!</definedName>
    <definedName name="_____________________________________________________________TT75">#REF!</definedName>
    <definedName name="_____________________________________________________________TT76">#REF!</definedName>
    <definedName name="_____________________________________________________________TT77">#REF!</definedName>
    <definedName name="_____________________________________________________________TT78">#REF!</definedName>
    <definedName name="_____________________________________________________________TT79">#REF!</definedName>
    <definedName name="_____________________________________________________________TT94">#REF!</definedName>
    <definedName name="_____________________________________________________________TT95">#REF!</definedName>
    <definedName name="_____________________________________________________________TT97">#REF!</definedName>
    <definedName name="____________________________________________________________TT102">#REF!</definedName>
    <definedName name="____________________________________________________________TT107">#REF!</definedName>
    <definedName name="____________________________________________________________TT121">#REF!</definedName>
    <definedName name="____________________________________________________________TT123">#REF!</definedName>
    <definedName name="____________________________________________________________TT19">#REF!</definedName>
    <definedName name="____________________________________________________________TT20">#REF!</definedName>
    <definedName name="____________________________________________________________TT21">#REF!</definedName>
    <definedName name="____________________________________________________________TT22">#REF!</definedName>
    <definedName name="____________________________________________________________TT26">#REF!</definedName>
    <definedName name="____________________________________________________________TT27">#REF!</definedName>
    <definedName name="____________________________________________________________TT28">#REF!</definedName>
    <definedName name="____________________________________________________________TT30">#REF!</definedName>
    <definedName name="____________________________________________________________TT31">#REF!</definedName>
    <definedName name="____________________________________________________________TT32">#REF!</definedName>
    <definedName name="____________________________________________________________TT33">#REF!</definedName>
    <definedName name="____________________________________________________________TT34">#REF!</definedName>
    <definedName name="____________________________________________________________TT36">#REF!</definedName>
    <definedName name="____________________________________________________________TT37">#REF!</definedName>
    <definedName name="____________________________________________________________TT38">#REF!</definedName>
    <definedName name="____________________________________________________________TT39">#REF!</definedName>
    <definedName name="____________________________________________________________TT40">#REF!</definedName>
    <definedName name="____________________________________________________________TT5">#REF!</definedName>
    <definedName name="____________________________________________________________TT52">#REF!</definedName>
    <definedName name="____________________________________________________________TT53">#REF!</definedName>
    <definedName name="____________________________________________________________TT54">#REF!</definedName>
    <definedName name="____________________________________________________________TT55">#REF!</definedName>
    <definedName name="____________________________________________________________TT6">#REF!</definedName>
    <definedName name="____________________________________________________________TT60">#REF!</definedName>
    <definedName name="____________________________________________________________TT61">#REF!</definedName>
    <definedName name="____________________________________________________________TT69">#REF!</definedName>
    <definedName name="____________________________________________________________TT7">#REF!</definedName>
    <definedName name="____________________________________________________________TT70">#REF!</definedName>
    <definedName name="____________________________________________________________TT71">#REF!</definedName>
    <definedName name="____________________________________________________________TT74">#REF!</definedName>
    <definedName name="____________________________________________________________TT75">#REF!</definedName>
    <definedName name="____________________________________________________________TT76">#REF!</definedName>
    <definedName name="____________________________________________________________TT77">#REF!</definedName>
    <definedName name="____________________________________________________________TT78">#REF!</definedName>
    <definedName name="____________________________________________________________TT79">#REF!</definedName>
    <definedName name="____________________________________________________________TT94">#REF!</definedName>
    <definedName name="____________________________________________________________TT95">#REF!</definedName>
    <definedName name="____________________________________________________________TT97">#REF!</definedName>
    <definedName name="__________________________________________________________TT102">#REF!</definedName>
    <definedName name="__________________________________________________________TT107">#REF!</definedName>
    <definedName name="__________________________________________________________TT121">#REF!</definedName>
    <definedName name="__________________________________________________________TT123">#REF!</definedName>
    <definedName name="__________________________________________________________TT19">#REF!</definedName>
    <definedName name="__________________________________________________________TT20">#REF!</definedName>
    <definedName name="__________________________________________________________TT21">#REF!</definedName>
    <definedName name="__________________________________________________________TT22">#REF!</definedName>
    <definedName name="__________________________________________________________TT26">#REF!</definedName>
    <definedName name="__________________________________________________________TT27">#REF!</definedName>
    <definedName name="__________________________________________________________TT28">#REF!</definedName>
    <definedName name="__________________________________________________________TT30">#REF!</definedName>
    <definedName name="__________________________________________________________TT31">#REF!</definedName>
    <definedName name="__________________________________________________________TT32">#REF!</definedName>
    <definedName name="__________________________________________________________TT33">#REF!</definedName>
    <definedName name="__________________________________________________________TT34">#REF!</definedName>
    <definedName name="__________________________________________________________TT36">#REF!</definedName>
    <definedName name="__________________________________________________________TT37">#REF!</definedName>
    <definedName name="__________________________________________________________TT38">#REF!</definedName>
    <definedName name="__________________________________________________________TT39">#REF!</definedName>
    <definedName name="__________________________________________________________TT40">#REF!</definedName>
    <definedName name="__________________________________________________________TT5">#REF!</definedName>
    <definedName name="__________________________________________________________TT52">#REF!</definedName>
    <definedName name="__________________________________________________________TT53">#REF!</definedName>
    <definedName name="__________________________________________________________TT54">#REF!</definedName>
    <definedName name="__________________________________________________________TT55">#REF!</definedName>
    <definedName name="__________________________________________________________TT6">#REF!</definedName>
    <definedName name="__________________________________________________________TT60">#REF!</definedName>
    <definedName name="__________________________________________________________TT61">#REF!</definedName>
    <definedName name="__________________________________________________________TT69">#REF!</definedName>
    <definedName name="__________________________________________________________TT7">#REF!</definedName>
    <definedName name="__________________________________________________________TT70">#REF!</definedName>
    <definedName name="__________________________________________________________TT71">#REF!</definedName>
    <definedName name="__________________________________________________________TT74">#REF!</definedName>
    <definedName name="__________________________________________________________TT75">#REF!</definedName>
    <definedName name="__________________________________________________________TT76">#REF!</definedName>
    <definedName name="__________________________________________________________TT77">#REF!</definedName>
    <definedName name="__________________________________________________________TT78">#REF!</definedName>
    <definedName name="__________________________________________________________TT79">#REF!</definedName>
    <definedName name="__________________________________________________________TT94">#REF!</definedName>
    <definedName name="__________________________________________________________TT95">#REF!</definedName>
    <definedName name="__________________________________________________________TT97">#REF!</definedName>
    <definedName name="________________________________________________________TT102">#REF!</definedName>
    <definedName name="________________________________________________________TT107">#REF!</definedName>
    <definedName name="________________________________________________________TT121">#REF!</definedName>
    <definedName name="________________________________________________________TT123">#REF!</definedName>
    <definedName name="________________________________________________________TT19">#REF!</definedName>
    <definedName name="________________________________________________________TT20">#REF!</definedName>
    <definedName name="________________________________________________________TT21">#REF!</definedName>
    <definedName name="________________________________________________________TT22">#REF!</definedName>
    <definedName name="________________________________________________________TT26">#REF!</definedName>
    <definedName name="________________________________________________________TT27">#REF!</definedName>
    <definedName name="________________________________________________________TT28">#REF!</definedName>
    <definedName name="________________________________________________________TT30">#REF!</definedName>
    <definedName name="________________________________________________________TT31">#REF!</definedName>
    <definedName name="________________________________________________________TT32">#REF!</definedName>
    <definedName name="________________________________________________________TT33">#REF!</definedName>
    <definedName name="________________________________________________________TT34">#REF!</definedName>
    <definedName name="________________________________________________________TT36">#REF!</definedName>
    <definedName name="________________________________________________________TT37">#REF!</definedName>
    <definedName name="________________________________________________________TT38">#REF!</definedName>
    <definedName name="________________________________________________________TT39">#REF!</definedName>
    <definedName name="________________________________________________________TT40">#REF!</definedName>
    <definedName name="________________________________________________________TT5">#REF!</definedName>
    <definedName name="________________________________________________________TT52">#REF!</definedName>
    <definedName name="________________________________________________________TT53">#REF!</definedName>
    <definedName name="________________________________________________________TT54">#REF!</definedName>
    <definedName name="________________________________________________________TT55">#REF!</definedName>
    <definedName name="________________________________________________________TT6">#REF!</definedName>
    <definedName name="________________________________________________________TT60">#REF!</definedName>
    <definedName name="________________________________________________________TT61">#REF!</definedName>
    <definedName name="________________________________________________________TT69">#REF!</definedName>
    <definedName name="________________________________________________________TT7">#REF!</definedName>
    <definedName name="________________________________________________________TT70">#REF!</definedName>
    <definedName name="________________________________________________________TT71">#REF!</definedName>
    <definedName name="________________________________________________________TT74">#REF!</definedName>
    <definedName name="________________________________________________________TT75">#REF!</definedName>
    <definedName name="________________________________________________________TT76">#REF!</definedName>
    <definedName name="________________________________________________________TT77">#REF!</definedName>
    <definedName name="________________________________________________________TT78">#REF!</definedName>
    <definedName name="________________________________________________________TT79">#REF!</definedName>
    <definedName name="________________________________________________________TT94">#REF!</definedName>
    <definedName name="________________________________________________________TT95">#REF!</definedName>
    <definedName name="________________________________________________________TT97">#REF!</definedName>
    <definedName name="______________________________________________________TT102">#REF!</definedName>
    <definedName name="______________________________________________________TT107">#REF!</definedName>
    <definedName name="______________________________________________________TT121">#REF!</definedName>
    <definedName name="______________________________________________________TT123">#REF!</definedName>
    <definedName name="______________________________________________________TT19">#REF!</definedName>
    <definedName name="______________________________________________________TT20">#REF!</definedName>
    <definedName name="______________________________________________________TT21">#REF!</definedName>
    <definedName name="______________________________________________________TT22">#REF!</definedName>
    <definedName name="______________________________________________________TT26">#REF!</definedName>
    <definedName name="______________________________________________________TT27">#REF!</definedName>
    <definedName name="______________________________________________________TT28">#REF!</definedName>
    <definedName name="______________________________________________________TT30">#REF!</definedName>
    <definedName name="______________________________________________________TT31">#REF!</definedName>
    <definedName name="______________________________________________________TT32">#REF!</definedName>
    <definedName name="______________________________________________________TT33">#REF!</definedName>
    <definedName name="______________________________________________________TT34">#REF!</definedName>
    <definedName name="______________________________________________________TT36">#REF!</definedName>
    <definedName name="______________________________________________________TT37">#REF!</definedName>
    <definedName name="______________________________________________________TT38">#REF!</definedName>
    <definedName name="______________________________________________________TT39">#REF!</definedName>
    <definedName name="______________________________________________________TT40">#REF!</definedName>
    <definedName name="______________________________________________________TT5">#REF!</definedName>
    <definedName name="______________________________________________________TT52">#REF!</definedName>
    <definedName name="______________________________________________________TT53">#REF!</definedName>
    <definedName name="______________________________________________________TT54">#REF!</definedName>
    <definedName name="______________________________________________________TT55">#REF!</definedName>
    <definedName name="______________________________________________________TT6">#REF!</definedName>
    <definedName name="______________________________________________________TT60">#REF!</definedName>
    <definedName name="______________________________________________________TT61">#REF!</definedName>
    <definedName name="______________________________________________________TT69">#REF!</definedName>
    <definedName name="______________________________________________________TT7">#REF!</definedName>
    <definedName name="______________________________________________________TT70">#REF!</definedName>
    <definedName name="______________________________________________________TT71">#REF!</definedName>
    <definedName name="______________________________________________________TT74">#REF!</definedName>
    <definedName name="______________________________________________________TT75">#REF!</definedName>
    <definedName name="______________________________________________________TT76">#REF!</definedName>
    <definedName name="______________________________________________________TT77">#REF!</definedName>
    <definedName name="______________________________________________________TT78">#REF!</definedName>
    <definedName name="______________________________________________________TT79">#REF!</definedName>
    <definedName name="______________________________________________________TT94">#REF!</definedName>
    <definedName name="______________________________________________________TT95">#REF!</definedName>
    <definedName name="______________________________________________________TT97">#REF!</definedName>
    <definedName name="_____________________________________________________ind100">#REF!</definedName>
    <definedName name="____________________________________________________cab1">#REF!</definedName>
    <definedName name="____________________________________________________JAZ1">#REF!</definedName>
    <definedName name="____________________________________________________JAZ11">#REF!</definedName>
    <definedName name="____________________________________________________JAZ2">#REF!</definedName>
    <definedName name="____________________________________________________JAZ22">#REF!</definedName>
    <definedName name="____________________________________________________JAZ3">#REF!</definedName>
    <definedName name="____________________________________________________JAZ33">#REF!</definedName>
    <definedName name="____________________________________________________RET1">#REF!</definedName>
    <definedName name="____________________________________________________TT102">#REF!</definedName>
    <definedName name="____________________________________________________TT107">#REF!</definedName>
    <definedName name="____________________________________________________TT121">#REF!</definedName>
    <definedName name="____________________________________________________TT123">#REF!</definedName>
    <definedName name="____________________________________________________TT19">#REF!</definedName>
    <definedName name="____________________________________________________TT20">#REF!</definedName>
    <definedName name="____________________________________________________TT21">#REF!</definedName>
    <definedName name="____________________________________________________TT22">#REF!</definedName>
    <definedName name="____________________________________________________TT26">#REF!</definedName>
    <definedName name="____________________________________________________TT27">#REF!</definedName>
    <definedName name="____________________________________________________TT28">#REF!</definedName>
    <definedName name="____________________________________________________TT30">#REF!</definedName>
    <definedName name="____________________________________________________TT31">#REF!</definedName>
    <definedName name="____________________________________________________TT32">#REF!</definedName>
    <definedName name="____________________________________________________TT33">#REF!</definedName>
    <definedName name="____________________________________________________TT34">#REF!</definedName>
    <definedName name="____________________________________________________TT36">#REF!</definedName>
    <definedName name="____________________________________________________TT37">#REF!</definedName>
    <definedName name="____________________________________________________TT38">#REF!</definedName>
    <definedName name="____________________________________________________TT39">#REF!</definedName>
    <definedName name="____________________________________________________TT40">#REF!</definedName>
    <definedName name="____________________________________________________TT5">#REF!</definedName>
    <definedName name="____________________________________________________TT52">#REF!</definedName>
    <definedName name="____________________________________________________TT53">#REF!</definedName>
    <definedName name="____________________________________________________TT54">#REF!</definedName>
    <definedName name="____________________________________________________TT55">#REF!</definedName>
    <definedName name="____________________________________________________TT6">#REF!</definedName>
    <definedName name="____________________________________________________TT60">#REF!</definedName>
    <definedName name="____________________________________________________TT61">#REF!</definedName>
    <definedName name="____________________________________________________TT69">#REF!</definedName>
    <definedName name="____________________________________________________TT7">#REF!</definedName>
    <definedName name="____________________________________________________TT70">#REF!</definedName>
    <definedName name="____________________________________________________TT71">#REF!</definedName>
    <definedName name="____________________________________________________TT74">#REF!</definedName>
    <definedName name="____________________________________________________TT75">#REF!</definedName>
    <definedName name="____________________________________________________TT76">#REF!</definedName>
    <definedName name="____________________________________________________TT77">#REF!</definedName>
    <definedName name="____________________________________________________TT78">#REF!</definedName>
    <definedName name="____________________________________________________TT79">#REF!</definedName>
    <definedName name="____________________________________________________TT94">#REF!</definedName>
    <definedName name="____________________________________________________TT95">#REF!</definedName>
    <definedName name="____________________________________________________TT97">#REF!</definedName>
    <definedName name="___________________________________________________cab1">#REF!</definedName>
    <definedName name="___________________________________________________ind100">#REF!</definedName>
    <definedName name="___________________________________________________JAZ1">#REF!</definedName>
    <definedName name="___________________________________________________JAZ11">#REF!</definedName>
    <definedName name="___________________________________________________JAZ2">#REF!</definedName>
    <definedName name="___________________________________________________JAZ22">#REF!</definedName>
    <definedName name="___________________________________________________JAZ3">#REF!</definedName>
    <definedName name="___________________________________________________JAZ33">#REF!</definedName>
    <definedName name="___________________________________________________LAG2">#REF!</definedName>
    <definedName name="___________________________________________________PAG1">"$#REF!.$C$16"</definedName>
    <definedName name="___________________________________________________PAG10">"$#REF!.$C$26"</definedName>
    <definedName name="___________________________________________________PAG11">"$#REF!.$C$27"</definedName>
    <definedName name="___________________________________________________PAG12">"$#REF!.$C$28"</definedName>
    <definedName name="___________________________________________________PAG13">"$#REF!.$C$21"</definedName>
    <definedName name="___________________________________________________PAG2">"$#REF!.$C$17"</definedName>
    <definedName name="___________________________________________________PAG3">"$#REF!.$C$18"</definedName>
    <definedName name="___________________________________________________PAG4">"$#REF!.$C$19"</definedName>
    <definedName name="___________________________________________________PAG5">"$#REF!.$C$20"</definedName>
    <definedName name="___________________________________________________PAG6">"$#REF!.$C$22"</definedName>
    <definedName name="___________________________________________________PAG7">"$#REF!.$C$23"</definedName>
    <definedName name="___________________________________________________PAG8">"$#REF!.$C$24"</definedName>
    <definedName name="___________________________________________________PAG9">"$#REF!.$C$25"</definedName>
    <definedName name="___________________________________________________RET1">#REF!</definedName>
    <definedName name="___________________________________________________TB10">"'file:///D:/Meus documentos/ANASTÁCIO/SERCEL/BR262990800.xls'#$TLMB.$#REF!$#REF!"</definedName>
    <definedName name="___________________________________________________tb97">"$#REF!.$E$71"</definedName>
    <definedName name="___________________________________________________tbw97">"$#REF!.$E$73"</definedName>
    <definedName name="___________________________________________________TCB4">"$#REF!.$I$26"</definedName>
    <definedName name="___________________________________________________TCC4">"$#REF!.$I$18"</definedName>
    <definedName name="___________________________________________________TEB4">"$#REF!.$I$16"</definedName>
    <definedName name="___________________________________________________TT21">#REF!</definedName>
    <definedName name="___________________________________________________TT22">#REF!</definedName>
    <definedName name="__________________________________________________cab1">#REF!</definedName>
    <definedName name="__________________________________________________CEF200" localSheetId="13" hidden="1">{#N/A,#N/A,FALSE,"MO (2)"}</definedName>
    <definedName name="__________________________________________________CEF200" hidden="1">{#N/A,#N/A,FALSE,"MO (2)"}</definedName>
    <definedName name="__________________________________________________CEF222" localSheetId="13" hidden="1">{#N/A,#N/A,FALSE,"MO (2)"}</definedName>
    <definedName name="__________________________________________________CEF222" hidden="1">{#N/A,#N/A,FALSE,"MO (2)"}</definedName>
    <definedName name="__________________________________________________CEF300" localSheetId="13" hidden="1">{#N/A,#N/A,FALSE,"MO (2)"}</definedName>
    <definedName name="__________________________________________________CEF300" hidden="1">{#N/A,#N/A,FALSE,"MO (2)"}</definedName>
    <definedName name="__________________________________________________CEF500" localSheetId="13" hidden="1">{#N/A,#N/A,FALSE,"MO (2)"}</definedName>
    <definedName name="__________________________________________________CEF500" hidden="1">{#N/A,#N/A,FALSE,"MO (2)"}</definedName>
    <definedName name="__________________________________________________ind100">#REF!</definedName>
    <definedName name="__________________________________________________JAZ1">#REF!</definedName>
    <definedName name="__________________________________________________JAZ11">#REF!</definedName>
    <definedName name="__________________________________________________JAZ2">#REF!</definedName>
    <definedName name="__________________________________________________JAZ22">#REF!</definedName>
    <definedName name="__________________________________________________JAZ3">#REF!</definedName>
    <definedName name="__________________________________________________JAZ33">#REF!</definedName>
    <definedName name="__________________________________________________LAG2">#REF!</definedName>
    <definedName name="__________________________________________________mem2">#REF!</definedName>
    <definedName name="__________________________________________________PAG1">"$#REF!.$C$16"</definedName>
    <definedName name="__________________________________________________PAG10">"$#REF!.$C$26"</definedName>
    <definedName name="__________________________________________________PAG11">"$#REF!.$C$27"</definedName>
    <definedName name="__________________________________________________PAG12">"$#REF!.$C$28"</definedName>
    <definedName name="__________________________________________________PAG13">"$#REF!.$C$21"</definedName>
    <definedName name="__________________________________________________PAG2">"$#REF!.$C$17"</definedName>
    <definedName name="__________________________________________________PAG3">"$#REF!.$C$18"</definedName>
    <definedName name="__________________________________________________PAG4">"$#REF!.$C$19"</definedName>
    <definedName name="__________________________________________________PAG5">"$#REF!.$C$20"</definedName>
    <definedName name="__________________________________________________PAG6">"$#REF!.$C$22"</definedName>
    <definedName name="__________________________________________________PAG7">"$#REF!.$C$23"</definedName>
    <definedName name="__________________________________________________PAG8">"$#REF!.$C$24"</definedName>
    <definedName name="__________________________________________________PAG9">"$#REF!.$C$25"</definedName>
    <definedName name="__________________________________________________RET1">#REF!</definedName>
    <definedName name="__________________________________________________TB10">"'file:///D:/Meus documentos/ANASTÁCIO/SERCEL/BR262990800.xls'#$TLMB.$#REF!$#REF!"</definedName>
    <definedName name="__________________________________________________tb97">"$#REF!.$E$71"</definedName>
    <definedName name="__________________________________________________tbw97">"$#REF!.$E$73"</definedName>
    <definedName name="__________________________________________________TCB4">"$#REF!.$I$26"</definedName>
    <definedName name="__________________________________________________TCC4">"$#REF!.$I$18"</definedName>
    <definedName name="__________________________________________________TEB4">"$#REF!.$I$16"</definedName>
    <definedName name="__________________________________________________TT102">#REF!</definedName>
    <definedName name="__________________________________________________TT107">#REF!</definedName>
    <definedName name="__________________________________________________TT121">#REF!</definedName>
    <definedName name="__________________________________________________TT123">#REF!</definedName>
    <definedName name="__________________________________________________TT19">#REF!</definedName>
    <definedName name="__________________________________________________TT20">#REF!</definedName>
    <definedName name="__________________________________________________TT21">#REF!</definedName>
    <definedName name="__________________________________________________TT22">#REF!</definedName>
    <definedName name="__________________________________________________TT26">#REF!</definedName>
    <definedName name="__________________________________________________TT27">#REF!</definedName>
    <definedName name="__________________________________________________TT28">#REF!</definedName>
    <definedName name="__________________________________________________TT30">#REF!</definedName>
    <definedName name="__________________________________________________TT31">#REF!</definedName>
    <definedName name="__________________________________________________TT32">#REF!</definedName>
    <definedName name="__________________________________________________TT33">#REF!</definedName>
    <definedName name="__________________________________________________TT34">#REF!</definedName>
    <definedName name="__________________________________________________TT36">#REF!</definedName>
    <definedName name="__________________________________________________TT37">#REF!</definedName>
    <definedName name="__________________________________________________TT38">#REF!</definedName>
    <definedName name="__________________________________________________TT39">#REF!</definedName>
    <definedName name="__________________________________________________TT40">#REF!</definedName>
    <definedName name="__________________________________________________TT5">#REF!</definedName>
    <definedName name="__________________________________________________TT52">#REF!</definedName>
    <definedName name="__________________________________________________TT53">#REF!</definedName>
    <definedName name="__________________________________________________TT54">#REF!</definedName>
    <definedName name="__________________________________________________TT55">#REF!</definedName>
    <definedName name="__________________________________________________TT6">#REF!</definedName>
    <definedName name="__________________________________________________TT60">#REF!</definedName>
    <definedName name="__________________________________________________TT61">#REF!</definedName>
    <definedName name="__________________________________________________TT69">#REF!</definedName>
    <definedName name="__________________________________________________TT7">#REF!</definedName>
    <definedName name="__________________________________________________TT70">#REF!</definedName>
    <definedName name="__________________________________________________TT71">#REF!</definedName>
    <definedName name="__________________________________________________TT74">#REF!</definedName>
    <definedName name="__________________________________________________TT75">#REF!</definedName>
    <definedName name="__________________________________________________TT76">#REF!</definedName>
    <definedName name="__________________________________________________TT77">#REF!</definedName>
    <definedName name="__________________________________________________TT78">#REF!</definedName>
    <definedName name="__________________________________________________TT79">#REF!</definedName>
    <definedName name="__________________________________________________TT94">#REF!</definedName>
    <definedName name="__________________________________________________TT95">#REF!</definedName>
    <definedName name="__________________________________________________TT97">#REF!</definedName>
    <definedName name="_________________________________________________cab1">#REF!</definedName>
    <definedName name="_________________________________________________CEF200" localSheetId="13" hidden="1">{#N/A,#N/A,FALSE,"MO (2)"}</definedName>
    <definedName name="_________________________________________________CEF200" hidden="1">{#N/A,#N/A,FALSE,"MO (2)"}</definedName>
    <definedName name="_________________________________________________CEF222" localSheetId="13" hidden="1">{#N/A,#N/A,FALSE,"MO (2)"}</definedName>
    <definedName name="_________________________________________________CEF222" hidden="1">{#N/A,#N/A,FALSE,"MO (2)"}</definedName>
    <definedName name="_________________________________________________CEF300" localSheetId="13" hidden="1">{#N/A,#N/A,FALSE,"MO (2)"}</definedName>
    <definedName name="_________________________________________________CEF300" hidden="1">{#N/A,#N/A,FALSE,"MO (2)"}</definedName>
    <definedName name="_________________________________________________CEF500" localSheetId="13" hidden="1">{#N/A,#N/A,FALSE,"MO (2)"}</definedName>
    <definedName name="_________________________________________________CEF500" hidden="1">{#N/A,#N/A,FALSE,"MO (2)"}</definedName>
    <definedName name="_________________________________________________ind100">#REF!</definedName>
    <definedName name="_________________________________________________JAZ1">#REF!</definedName>
    <definedName name="_________________________________________________JAZ11">#REF!</definedName>
    <definedName name="_________________________________________________JAZ2">#REF!</definedName>
    <definedName name="_________________________________________________JAZ22">#REF!</definedName>
    <definedName name="_________________________________________________JAZ3">#REF!</definedName>
    <definedName name="_________________________________________________JAZ33">#REF!</definedName>
    <definedName name="_________________________________________________LAG2">#REF!</definedName>
    <definedName name="_________________________________________________PAG1">"$#REF!.$C$16"</definedName>
    <definedName name="_________________________________________________PAG10">"$#REF!.$C$26"</definedName>
    <definedName name="_________________________________________________PAG11">"$#REF!.$C$27"</definedName>
    <definedName name="_________________________________________________PAG12">"$#REF!.$C$28"</definedName>
    <definedName name="_________________________________________________PAG13">"$#REF!.$C$21"</definedName>
    <definedName name="_________________________________________________PAG2">"$#REF!.$C$17"</definedName>
    <definedName name="_________________________________________________PAG3">"$#REF!.$C$18"</definedName>
    <definedName name="_________________________________________________PAG4">"$#REF!.$C$19"</definedName>
    <definedName name="_________________________________________________PAG5">"$#REF!.$C$20"</definedName>
    <definedName name="_________________________________________________PAG6">"$#REF!.$C$22"</definedName>
    <definedName name="_________________________________________________PAG7">"$#REF!.$C$23"</definedName>
    <definedName name="_________________________________________________PAG8">"$#REF!.$C$24"</definedName>
    <definedName name="_________________________________________________PAG9">"$#REF!.$C$25"</definedName>
    <definedName name="_________________________________________________RET1">#REF!</definedName>
    <definedName name="_________________________________________________TB10">"'file:///D:/Meus documentos/ANASTÁCIO/SERCEL/BR262990800.xls'#$TLMB.$#REF!$#REF!"</definedName>
    <definedName name="_________________________________________________tb97">"$#REF!.$E$71"</definedName>
    <definedName name="_________________________________________________tbw97">"$#REF!.$E$73"</definedName>
    <definedName name="_________________________________________________TCB4">"$#REF!.$I$26"</definedName>
    <definedName name="_________________________________________________TCC4">"$#REF!.$I$18"</definedName>
    <definedName name="_________________________________________________TEB4">"$#REF!.$I$16"</definedName>
    <definedName name="_________________________________________________TT21">#REF!</definedName>
    <definedName name="_________________________________________________TT22">#REF!</definedName>
    <definedName name="________________________________________________cab1">#REF!</definedName>
    <definedName name="________________________________________________ind100">#REF!</definedName>
    <definedName name="________________________________________________JAZ1">#REF!</definedName>
    <definedName name="________________________________________________JAZ11">#REF!</definedName>
    <definedName name="________________________________________________JAZ2">#REF!</definedName>
    <definedName name="________________________________________________JAZ22">#REF!</definedName>
    <definedName name="________________________________________________JAZ3">#REF!</definedName>
    <definedName name="________________________________________________JAZ33">#REF!</definedName>
    <definedName name="________________________________________________LAG2">#REF!</definedName>
    <definedName name="________________________________________________PAG1">"$#REF!.$C$16"</definedName>
    <definedName name="________________________________________________PAG10">"$#REF!.$C$26"</definedName>
    <definedName name="________________________________________________PAG11">"$#REF!.$C$27"</definedName>
    <definedName name="________________________________________________PAG12">"$#REF!.$C$28"</definedName>
    <definedName name="________________________________________________PAG13">"$#REF!.$C$21"</definedName>
    <definedName name="________________________________________________PAG2">"$#REF!.$C$17"</definedName>
    <definedName name="________________________________________________PAG3">"$#REF!.$C$18"</definedName>
    <definedName name="________________________________________________PAG4">"$#REF!.$C$19"</definedName>
    <definedName name="________________________________________________PAG5">"$#REF!.$C$20"</definedName>
    <definedName name="________________________________________________PAG6">"$#REF!.$C$22"</definedName>
    <definedName name="________________________________________________PAG7">"$#REF!.$C$23"</definedName>
    <definedName name="________________________________________________PAG8">"$#REF!.$C$24"</definedName>
    <definedName name="________________________________________________PAG9">"$#REF!.$C$25"</definedName>
    <definedName name="________________________________________________RET1">#REF!</definedName>
    <definedName name="________________________________________________TB10">"'file:///D:/Meus documentos/ANASTÁCIO/SERCEL/BR262990800.xls'#$TLMB.$#REF!$#REF!"</definedName>
    <definedName name="________________________________________________tb97">"$#REF!.$E$71"</definedName>
    <definedName name="________________________________________________tbw97">"$#REF!.$E$73"</definedName>
    <definedName name="________________________________________________TCB4">"$#REF!.$I$26"</definedName>
    <definedName name="________________________________________________TCC4">"$#REF!.$I$18"</definedName>
    <definedName name="________________________________________________TEB4">"$#REF!.$I$16"</definedName>
    <definedName name="________________________________________________TT102">#REF!</definedName>
    <definedName name="________________________________________________TT107">#REF!</definedName>
    <definedName name="________________________________________________TT121">#REF!</definedName>
    <definedName name="________________________________________________TT123">#REF!</definedName>
    <definedName name="________________________________________________TT19">#REF!</definedName>
    <definedName name="________________________________________________TT20">#REF!</definedName>
    <definedName name="________________________________________________TT21">#REF!</definedName>
    <definedName name="________________________________________________TT22">#REF!</definedName>
    <definedName name="________________________________________________TT26">#REF!</definedName>
    <definedName name="________________________________________________TT27">#REF!</definedName>
    <definedName name="________________________________________________TT28">#REF!</definedName>
    <definedName name="________________________________________________TT30">#REF!</definedName>
    <definedName name="________________________________________________TT31">#REF!</definedName>
    <definedName name="________________________________________________TT32">#REF!</definedName>
    <definedName name="________________________________________________TT33">#REF!</definedName>
    <definedName name="________________________________________________TT34">#REF!</definedName>
    <definedName name="________________________________________________TT36">#REF!</definedName>
    <definedName name="________________________________________________TT37">#REF!</definedName>
    <definedName name="________________________________________________TT38">#REF!</definedName>
    <definedName name="________________________________________________TT39">#REF!</definedName>
    <definedName name="________________________________________________TT40">#REF!</definedName>
    <definedName name="________________________________________________TT5">#REF!</definedName>
    <definedName name="________________________________________________TT52">#REF!</definedName>
    <definedName name="________________________________________________TT53">#REF!</definedName>
    <definedName name="________________________________________________TT54">#REF!</definedName>
    <definedName name="________________________________________________TT55">#REF!</definedName>
    <definedName name="________________________________________________TT6">#REF!</definedName>
    <definedName name="________________________________________________TT60">#REF!</definedName>
    <definedName name="________________________________________________TT61">#REF!</definedName>
    <definedName name="________________________________________________TT69">#REF!</definedName>
    <definedName name="________________________________________________TT7">#REF!</definedName>
    <definedName name="________________________________________________TT70">#REF!</definedName>
    <definedName name="________________________________________________TT71">#REF!</definedName>
    <definedName name="________________________________________________TT74">#REF!</definedName>
    <definedName name="________________________________________________TT75">#REF!</definedName>
    <definedName name="________________________________________________TT76">#REF!</definedName>
    <definedName name="________________________________________________TT77">#REF!</definedName>
    <definedName name="________________________________________________TT78">#REF!</definedName>
    <definedName name="________________________________________________TT79">#REF!</definedName>
    <definedName name="________________________________________________TT94">#REF!</definedName>
    <definedName name="________________________________________________TT95">#REF!</definedName>
    <definedName name="________________________________________________TT97">#REF!</definedName>
    <definedName name="_______________________________________________cab1">#REF!</definedName>
    <definedName name="_______________________________________________CEF200" localSheetId="13" hidden="1">{#N/A,#N/A,FALSE,"MO (2)"}</definedName>
    <definedName name="_______________________________________________CEF200" hidden="1">{#N/A,#N/A,FALSE,"MO (2)"}</definedName>
    <definedName name="_______________________________________________CEF222" localSheetId="13" hidden="1">{#N/A,#N/A,FALSE,"MO (2)"}</definedName>
    <definedName name="_______________________________________________CEF222" hidden="1">{#N/A,#N/A,FALSE,"MO (2)"}</definedName>
    <definedName name="_______________________________________________CEF300" localSheetId="13" hidden="1">{#N/A,#N/A,FALSE,"MO (2)"}</definedName>
    <definedName name="_______________________________________________CEF300" hidden="1">{#N/A,#N/A,FALSE,"MO (2)"}</definedName>
    <definedName name="_______________________________________________CEF500" localSheetId="13" hidden="1">{#N/A,#N/A,FALSE,"MO (2)"}</definedName>
    <definedName name="_______________________________________________CEF500" hidden="1">{#N/A,#N/A,FALSE,"MO (2)"}</definedName>
    <definedName name="_______________________________________________ind100">#REF!</definedName>
    <definedName name="_______________________________________________JAZ1">#REF!</definedName>
    <definedName name="_______________________________________________JAZ11">#REF!</definedName>
    <definedName name="_______________________________________________JAZ2">#REF!</definedName>
    <definedName name="_______________________________________________JAZ22">#REF!</definedName>
    <definedName name="_______________________________________________JAZ3">#REF!</definedName>
    <definedName name="_______________________________________________JAZ33">#REF!</definedName>
    <definedName name="_______________________________________________LAG2">#REF!</definedName>
    <definedName name="_______________________________________________mem2">#REF!</definedName>
    <definedName name="_______________________________________________PAG1">"$#REF!.$C$16"</definedName>
    <definedName name="_______________________________________________PAG10">"$#REF!.$C$26"</definedName>
    <definedName name="_______________________________________________PAG11">"$#REF!.$C$27"</definedName>
    <definedName name="_______________________________________________PAG12">"$#REF!.$C$28"</definedName>
    <definedName name="_______________________________________________PAG13">"$#REF!.$C$21"</definedName>
    <definedName name="_______________________________________________PAG2">"$#REF!.$C$17"</definedName>
    <definedName name="_______________________________________________PAG3">"$#REF!.$C$18"</definedName>
    <definedName name="_______________________________________________PAG4">"$#REF!.$C$19"</definedName>
    <definedName name="_______________________________________________PAG5">"$#REF!.$C$20"</definedName>
    <definedName name="_______________________________________________PAG6">"$#REF!.$C$22"</definedName>
    <definedName name="_______________________________________________PAG7">"$#REF!.$C$23"</definedName>
    <definedName name="_______________________________________________PAG8">"$#REF!.$C$24"</definedName>
    <definedName name="_______________________________________________PAG9">"$#REF!.$C$25"</definedName>
    <definedName name="_______________________________________________RET1">#REF!</definedName>
    <definedName name="_______________________________________________TB10">"'file:///D:/Meus documentos/ANASTÁCIO/SERCEL/BR262990800.xls'#$TLMB.$#REF!$#REF!"</definedName>
    <definedName name="_______________________________________________tb97">"$#REF!.$E$71"</definedName>
    <definedName name="_______________________________________________tbw97">"$#REF!.$E$73"</definedName>
    <definedName name="_______________________________________________TCB4">"$#REF!.$I$26"</definedName>
    <definedName name="_______________________________________________TCC4">"$#REF!.$I$18"</definedName>
    <definedName name="_______________________________________________TEB4">"$#REF!.$I$16"</definedName>
    <definedName name="_______________________________________________TT21">#REF!</definedName>
    <definedName name="_______________________________________________TT22">#REF!</definedName>
    <definedName name="_______________________________________________TT5">#REF!</definedName>
    <definedName name="_______________________________________________TT7">#REF!</definedName>
    <definedName name="______________________________________________cab1">#REF!</definedName>
    <definedName name="______________________________________________dmt1000">#REF!</definedName>
    <definedName name="______________________________________________dmt1200">#REF!</definedName>
    <definedName name="______________________________________________dmt200">#REF!</definedName>
    <definedName name="______________________________________________dmt400">#REF!</definedName>
    <definedName name="______________________________________________dmt50">#REF!</definedName>
    <definedName name="______________________________________________dmt600">#REF!</definedName>
    <definedName name="______________________________________________dmt800">#REF!</definedName>
    <definedName name="______________________________________________emp2">#REF!</definedName>
    <definedName name="______________________________________________ind100">#REF!</definedName>
    <definedName name="______________________________________________JAZ1">#REF!</definedName>
    <definedName name="______________________________________________JAZ11">#REF!</definedName>
    <definedName name="______________________________________________JAZ2">#REF!</definedName>
    <definedName name="______________________________________________JAZ22">#REF!</definedName>
    <definedName name="______________________________________________JAZ3">#REF!</definedName>
    <definedName name="______________________________________________JAZ33">#REF!</definedName>
    <definedName name="______________________________________________LAG2">#REF!</definedName>
    <definedName name="______________________________________________mem2">#REF!</definedName>
    <definedName name="______________________________________________PAG1">"$#REF!.$C$16"</definedName>
    <definedName name="______________________________________________PAG10">"$#REF!.$C$26"</definedName>
    <definedName name="______________________________________________PAG11">"$#REF!.$C$27"</definedName>
    <definedName name="______________________________________________PAG12">"$#REF!.$C$28"</definedName>
    <definedName name="______________________________________________PAG13">"$#REF!.$C$21"</definedName>
    <definedName name="______________________________________________PAG2">"$#REF!.$C$17"</definedName>
    <definedName name="______________________________________________PAG3">"$#REF!.$C$18"</definedName>
    <definedName name="______________________________________________PAG4">"$#REF!.$C$19"</definedName>
    <definedName name="______________________________________________PAG5">"$#REF!.$C$20"</definedName>
    <definedName name="______________________________________________PAG6">"$#REF!.$C$22"</definedName>
    <definedName name="______________________________________________PAG7">"$#REF!.$C$23"</definedName>
    <definedName name="______________________________________________PAG8">"$#REF!.$C$24"</definedName>
    <definedName name="______________________________________________PAG9">"$#REF!.$C$25"</definedName>
    <definedName name="______________________________________________RET1">#REF!</definedName>
    <definedName name="______________________________________________TB10">"'file:///D:/Meus documentos/ANASTÁCIO/SERCEL/BR262990800.xls'#$TLMB.$#REF!$#REF!"</definedName>
    <definedName name="______________________________________________tb97">"$#REF!.$E$71"</definedName>
    <definedName name="______________________________________________tbw97">"$#REF!.$E$73"</definedName>
    <definedName name="______________________________________________TCB4">"$#REF!.$I$26"</definedName>
    <definedName name="______________________________________________TCC4">"$#REF!.$I$18"</definedName>
    <definedName name="______________________________________________TEB4">"$#REF!.$I$16"</definedName>
    <definedName name="______________________________________________tsd4">#REF!</definedName>
    <definedName name="______________________________________________TT1">#REF!</definedName>
    <definedName name="______________________________________________TT10">#REF!</definedName>
    <definedName name="______________________________________________TT100">#REF!</definedName>
    <definedName name="______________________________________________TT101">#REF!</definedName>
    <definedName name="______________________________________________TT102">#REF!</definedName>
    <definedName name="______________________________________________TT103">#REF!</definedName>
    <definedName name="______________________________________________TT104">#REF!</definedName>
    <definedName name="______________________________________________TT105">#REF!</definedName>
    <definedName name="______________________________________________TT106">#REF!</definedName>
    <definedName name="______________________________________________TT107">#REF!</definedName>
    <definedName name="______________________________________________TT108">#REF!</definedName>
    <definedName name="______________________________________________TT109">#REF!</definedName>
    <definedName name="______________________________________________TT11">#REF!</definedName>
    <definedName name="______________________________________________TT110">#REF!</definedName>
    <definedName name="______________________________________________TT111">#REF!</definedName>
    <definedName name="______________________________________________TT112">#REF!</definedName>
    <definedName name="______________________________________________TT113">#REF!</definedName>
    <definedName name="______________________________________________TT114">#REF!</definedName>
    <definedName name="______________________________________________TT115">#REF!</definedName>
    <definedName name="______________________________________________TT116">#REF!</definedName>
    <definedName name="______________________________________________TT117">#REF!</definedName>
    <definedName name="______________________________________________TT118">#REF!</definedName>
    <definedName name="______________________________________________TT119">#REF!</definedName>
    <definedName name="______________________________________________TT12">#REF!</definedName>
    <definedName name="______________________________________________TT120">#REF!</definedName>
    <definedName name="______________________________________________TT121">#REF!</definedName>
    <definedName name="______________________________________________TT122">#REF!</definedName>
    <definedName name="______________________________________________TT123">#REF!</definedName>
    <definedName name="______________________________________________TT124">#REF!</definedName>
    <definedName name="______________________________________________TT125">#REF!</definedName>
    <definedName name="______________________________________________TT126">#REF!</definedName>
    <definedName name="______________________________________________TT127">#REF!</definedName>
    <definedName name="______________________________________________TT128">#REF!</definedName>
    <definedName name="______________________________________________TT129">#REF!</definedName>
    <definedName name="______________________________________________TT13">#REF!</definedName>
    <definedName name="______________________________________________TT130">#REF!</definedName>
    <definedName name="______________________________________________TT131">#REF!</definedName>
    <definedName name="______________________________________________TT132">#REF!</definedName>
    <definedName name="______________________________________________TT133">#REF!</definedName>
    <definedName name="______________________________________________TT134">#REF!</definedName>
    <definedName name="______________________________________________TT135">#REF!</definedName>
    <definedName name="______________________________________________TT136">#REF!</definedName>
    <definedName name="______________________________________________TT137">#REF!</definedName>
    <definedName name="______________________________________________TT138">#REF!</definedName>
    <definedName name="______________________________________________TT139">#REF!</definedName>
    <definedName name="______________________________________________TT14">#REF!</definedName>
    <definedName name="______________________________________________TT140">#REF!</definedName>
    <definedName name="______________________________________________TT141">#REF!</definedName>
    <definedName name="______________________________________________TT142">#REF!</definedName>
    <definedName name="______________________________________________TT15">#REF!</definedName>
    <definedName name="______________________________________________TT16">#REF!</definedName>
    <definedName name="______________________________________________TT17">#REF!</definedName>
    <definedName name="______________________________________________TT19">#REF!</definedName>
    <definedName name="______________________________________________TT2">#REF!</definedName>
    <definedName name="______________________________________________TT20">#REF!</definedName>
    <definedName name="______________________________________________TT21">#REF!</definedName>
    <definedName name="______________________________________________TT22">#REF!</definedName>
    <definedName name="______________________________________________tt23">#REF!</definedName>
    <definedName name="______________________________________________TT24">#REF!</definedName>
    <definedName name="______________________________________________TT25">#REF!</definedName>
    <definedName name="______________________________________________TT26">#REF!</definedName>
    <definedName name="______________________________________________TT27">#REF!</definedName>
    <definedName name="______________________________________________TT28">#REF!</definedName>
    <definedName name="______________________________________________tt288">#REF!</definedName>
    <definedName name="______________________________________________TT29">#REF!</definedName>
    <definedName name="______________________________________________TT3">#REF!</definedName>
    <definedName name="______________________________________________TT30">#REF!</definedName>
    <definedName name="______________________________________________tt300">#REF!</definedName>
    <definedName name="______________________________________________TT31">#REF!</definedName>
    <definedName name="______________________________________________TT32">#REF!</definedName>
    <definedName name="______________________________________________tt322">#REF!</definedName>
    <definedName name="______________________________________________TT33">#REF!</definedName>
    <definedName name="______________________________________________TT34">#REF!</definedName>
    <definedName name="______________________________________________TT35">#REF!</definedName>
    <definedName name="______________________________________________TT36">#REF!</definedName>
    <definedName name="______________________________________________TT37">#REF!</definedName>
    <definedName name="______________________________________________TT38">#REF!</definedName>
    <definedName name="______________________________________________TT39">#REF!</definedName>
    <definedName name="______________________________________________TT4">#REF!</definedName>
    <definedName name="______________________________________________TT40">#REF!</definedName>
    <definedName name="______________________________________________TT41">#REF!</definedName>
    <definedName name="______________________________________________TT42">#REF!</definedName>
    <definedName name="______________________________________________TT43">#REF!</definedName>
    <definedName name="______________________________________________TT44">#REF!</definedName>
    <definedName name="______________________________________________TT45">#REF!</definedName>
    <definedName name="______________________________________________TT46">#REF!</definedName>
    <definedName name="______________________________________________TT47">#REF!</definedName>
    <definedName name="______________________________________________TT48">#REF!</definedName>
    <definedName name="______________________________________________TT49">#REF!</definedName>
    <definedName name="______________________________________________TT5">#REF!</definedName>
    <definedName name="______________________________________________TT50">#REF!</definedName>
    <definedName name="______________________________________________TT51">#REF!</definedName>
    <definedName name="______________________________________________TT52">#REF!</definedName>
    <definedName name="______________________________________________TT53">#REF!</definedName>
    <definedName name="______________________________________________TT54">#REF!</definedName>
    <definedName name="______________________________________________TT55">#REF!</definedName>
    <definedName name="______________________________________________TT56">#REF!</definedName>
    <definedName name="______________________________________________TT57">#REF!</definedName>
    <definedName name="______________________________________________TT58">#REF!</definedName>
    <definedName name="______________________________________________TT59">#REF!</definedName>
    <definedName name="______________________________________________TT6">#REF!</definedName>
    <definedName name="______________________________________________TT60">#REF!</definedName>
    <definedName name="______________________________________________TT61">#REF!</definedName>
    <definedName name="______________________________________________TT62">#REF!</definedName>
    <definedName name="______________________________________________TT63">#REF!</definedName>
    <definedName name="______________________________________________TT64">#REF!</definedName>
    <definedName name="______________________________________________TT65">#REF!</definedName>
    <definedName name="______________________________________________TT66">#REF!</definedName>
    <definedName name="______________________________________________TT67">#REF!</definedName>
    <definedName name="______________________________________________TT68">#REF!</definedName>
    <definedName name="______________________________________________TT69">#REF!</definedName>
    <definedName name="______________________________________________TT7">#REF!</definedName>
    <definedName name="______________________________________________TT70">#REF!</definedName>
    <definedName name="______________________________________________TT71">#REF!</definedName>
    <definedName name="______________________________________________TT72">#REF!</definedName>
    <definedName name="______________________________________________TT73">#REF!</definedName>
    <definedName name="______________________________________________TT74">#REF!</definedName>
    <definedName name="______________________________________________TT75">#REF!</definedName>
    <definedName name="______________________________________________TT76">#REF!</definedName>
    <definedName name="______________________________________________TT77">#REF!</definedName>
    <definedName name="______________________________________________TT78">#REF!</definedName>
    <definedName name="______________________________________________TT79">#REF!</definedName>
    <definedName name="______________________________________________TT8">#REF!</definedName>
    <definedName name="______________________________________________TT80">#REF!</definedName>
    <definedName name="______________________________________________TT81">#REF!</definedName>
    <definedName name="______________________________________________TT82">#REF!</definedName>
    <definedName name="______________________________________________TT83">#REF!</definedName>
    <definedName name="______________________________________________TT84">#REF!</definedName>
    <definedName name="______________________________________________TT85">#REF!</definedName>
    <definedName name="______________________________________________TT86">#REF!</definedName>
    <definedName name="______________________________________________TT87">#REF!</definedName>
    <definedName name="______________________________________________TT88">#REF!</definedName>
    <definedName name="______________________________________________TT89">#REF!</definedName>
    <definedName name="______________________________________________TT9">#REF!</definedName>
    <definedName name="______________________________________________TT90">#REF!</definedName>
    <definedName name="______________________________________________TT91">#REF!</definedName>
    <definedName name="______________________________________________TT92">#REF!</definedName>
    <definedName name="______________________________________________TT93">#REF!</definedName>
    <definedName name="______________________________________________TT94">#REF!</definedName>
    <definedName name="______________________________________________TT95">#REF!</definedName>
    <definedName name="______________________________________________TT97">#REF!</definedName>
    <definedName name="______________________________________________TT98">#REF!</definedName>
    <definedName name="______________________________________________TT99">#REF!</definedName>
    <definedName name="_____________________________________________cab1">#REF!</definedName>
    <definedName name="_____________________________________________CEF200" localSheetId="13" hidden="1">{#N/A,#N/A,FALSE,"MO (2)"}</definedName>
    <definedName name="_____________________________________________CEF200" hidden="1">{#N/A,#N/A,FALSE,"MO (2)"}</definedName>
    <definedName name="_____________________________________________CEF222" localSheetId="13" hidden="1">{#N/A,#N/A,FALSE,"MO (2)"}</definedName>
    <definedName name="_____________________________________________CEF222" hidden="1">{#N/A,#N/A,FALSE,"MO (2)"}</definedName>
    <definedName name="_____________________________________________CEF300" localSheetId="13" hidden="1">{#N/A,#N/A,FALSE,"MO (2)"}</definedName>
    <definedName name="_____________________________________________CEF300" hidden="1">{#N/A,#N/A,FALSE,"MO (2)"}</definedName>
    <definedName name="_____________________________________________CEF500" localSheetId="13" hidden="1">{#N/A,#N/A,FALSE,"MO (2)"}</definedName>
    <definedName name="_____________________________________________CEF500" hidden="1">{#N/A,#N/A,FALSE,"MO (2)"}</definedName>
    <definedName name="_____________________________________________emp2">#REF!</definedName>
    <definedName name="_____________________________________________ind100">#REF!</definedName>
    <definedName name="_____________________________________________JAZ1">#REF!</definedName>
    <definedName name="_____________________________________________JAZ11">#REF!</definedName>
    <definedName name="_____________________________________________JAZ2">#REF!</definedName>
    <definedName name="_____________________________________________JAZ22">#REF!</definedName>
    <definedName name="_____________________________________________JAZ3">#REF!</definedName>
    <definedName name="_____________________________________________JAZ33">#REF!</definedName>
    <definedName name="_____________________________________________LAG2">#REF!</definedName>
    <definedName name="_____________________________________________mem2">#REF!</definedName>
    <definedName name="_____________________________________________PAG1">"$#REF!.$C$16"</definedName>
    <definedName name="_____________________________________________PAG10">"$#REF!.$C$26"</definedName>
    <definedName name="_____________________________________________PAG11">"$#REF!.$C$27"</definedName>
    <definedName name="_____________________________________________PAG12">"$#REF!.$C$28"</definedName>
    <definedName name="_____________________________________________PAG13">"$#REF!.$C$21"</definedName>
    <definedName name="_____________________________________________PAG2">"$#REF!.$C$17"</definedName>
    <definedName name="_____________________________________________PAG3">"$#REF!.$C$18"</definedName>
    <definedName name="_____________________________________________PAG4">"$#REF!.$C$19"</definedName>
    <definedName name="_____________________________________________PAG5">"$#REF!.$C$20"</definedName>
    <definedName name="_____________________________________________PAG6">"$#REF!.$C$22"</definedName>
    <definedName name="_____________________________________________PAG7">"$#REF!.$C$23"</definedName>
    <definedName name="_____________________________________________PAG8">"$#REF!.$C$24"</definedName>
    <definedName name="_____________________________________________PAG9">"$#REF!.$C$25"</definedName>
    <definedName name="_____________________________________________RET1">#REF!</definedName>
    <definedName name="_____________________________________________TB10">"'file:///D:/Meus documentos/ANASTÁCIO/SERCEL/BR262990800.xls'#$TLMB.$#REF!$#REF!"</definedName>
    <definedName name="_____________________________________________tb97">"$#REF!.$E$71"</definedName>
    <definedName name="_____________________________________________tbw97">"$#REF!.$E$73"</definedName>
    <definedName name="_____________________________________________TCB4">"$#REF!.$I$26"</definedName>
    <definedName name="_____________________________________________TCC4">"$#REF!.$I$18"</definedName>
    <definedName name="_____________________________________________TEB4">"$#REF!.$I$16"</definedName>
    <definedName name="_____________________________________________TT1">#REF!</definedName>
    <definedName name="_____________________________________________TT10">#REF!</definedName>
    <definedName name="_____________________________________________TT100">#REF!</definedName>
    <definedName name="_____________________________________________TT101">#REF!</definedName>
    <definedName name="_____________________________________________TT102">#REF!</definedName>
    <definedName name="_____________________________________________TT103">#REF!</definedName>
    <definedName name="_____________________________________________TT104">#REF!</definedName>
    <definedName name="_____________________________________________TT105">#REF!</definedName>
    <definedName name="_____________________________________________TT106">#REF!</definedName>
    <definedName name="_____________________________________________TT107">#REF!</definedName>
    <definedName name="_____________________________________________TT108">#REF!</definedName>
    <definedName name="_____________________________________________TT109">#REF!</definedName>
    <definedName name="_____________________________________________TT11">#REF!</definedName>
    <definedName name="_____________________________________________TT110">#REF!</definedName>
    <definedName name="_____________________________________________TT111">#REF!</definedName>
    <definedName name="_____________________________________________TT112">#REF!</definedName>
    <definedName name="_____________________________________________TT113">#REF!</definedName>
    <definedName name="_____________________________________________TT114">#REF!</definedName>
    <definedName name="_____________________________________________TT115">#REF!</definedName>
    <definedName name="_____________________________________________TT116">#REF!</definedName>
    <definedName name="_____________________________________________TT117">#REF!</definedName>
    <definedName name="_____________________________________________TT118">#REF!</definedName>
    <definedName name="_____________________________________________TT119">#REF!</definedName>
    <definedName name="_____________________________________________TT12">#REF!</definedName>
    <definedName name="_____________________________________________TT120">#REF!</definedName>
    <definedName name="_____________________________________________TT121">#REF!</definedName>
    <definedName name="_____________________________________________TT122">#REF!</definedName>
    <definedName name="_____________________________________________TT123">#REF!</definedName>
    <definedName name="_____________________________________________TT124">#REF!</definedName>
    <definedName name="_____________________________________________TT125">#REF!</definedName>
    <definedName name="_____________________________________________TT126">#REF!</definedName>
    <definedName name="_____________________________________________TT127">#REF!</definedName>
    <definedName name="_____________________________________________TT128">#REF!</definedName>
    <definedName name="_____________________________________________TT129">#REF!</definedName>
    <definedName name="_____________________________________________TT13">#REF!</definedName>
    <definedName name="_____________________________________________TT130">#REF!</definedName>
    <definedName name="_____________________________________________TT131">#REF!</definedName>
    <definedName name="_____________________________________________TT132">#REF!</definedName>
    <definedName name="_____________________________________________TT133">#REF!</definedName>
    <definedName name="_____________________________________________TT134">#REF!</definedName>
    <definedName name="_____________________________________________TT135">#REF!</definedName>
    <definedName name="_____________________________________________TT136">#REF!</definedName>
    <definedName name="_____________________________________________TT137">#REF!</definedName>
    <definedName name="_____________________________________________TT138">#REF!</definedName>
    <definedName name="_____________________________________________TT139">#REF!</definedName>
    <definedName name="_____________________________________________TT14">#REF!</definedName>
    <definedName name="_____________________________________________TT140">#REF!</definedName>
    <definedName name="_____________________________________________TT141">#REF!</definedName>
    <definedName name="_____________________________________________TT142">#REF!</definedName>
    <definedName name="_____________________________________________TT15">#REF!</definedName>
    <definedName name="_____________________________________________TT16">#REF!</definedName>
    <definedName name="_____________________________________________TT17">#REF!</definedName>
    <definedName name="_____________________________________________TT19">#REF!</definedName>
    <definedName name="_____________________________________________TT2">#REF!</definedName>
    <definedName name="_____________________________________________TT20">#REF!</definedName>
    <definedName name="_____________________________________________TT21">#REF!</definedName>
    <definedName name="_____________________________________________TT22">#REF!</definedName>
    <definedName name="_____________________________________________tt23">#REF!</definedName>
    <definedName name="_____________________________________________TT24">#REF!</definedName>
    <definedName name="_____________________________________________TT25">#REF!</definedName>
    <definedName name="_____________________________________________TT26">#REF!</definedName>
    <definedName name="_____________________________________________TT27">#REF!</definedName>
    <definedName name="_____________________________________________TT28">#REF!</definedName>
    <definedName name="_____________________________________________tt288">#REF!</definedName>
    <definedName name="_____________________________________________TT29">#REF!</definedName>
    <definedName name="_____________________________________________TT3">#REF!</definedName>
    <definedName name="_____________________________________________TT30">#REF!</definedName>
    <definedName name="_____________________________________________tt300">#REF!</definedName>
    <definedName name="_____________________________________________TT31">#REF!</definedName>
    <definedName name="_____________________________________________TT32">#REF!</definedName>
    <definedName name="_____________________________________________tt322">#REF!</definedName>
    <definedName name="_____________________________________________TT33">#REF!</definedName>
    <definedName name="_____________________________________________TT34">#REF!</definedName>
    <definedName name="_____________________________________________TT35">#REF!</definedName>
    <definedName name="_____________________________________________TT36">#REF!</definedName>
    <definedName name="_____________________________________________TT37">#REF!</definedName>
    <definedName name="_____________________________________________TT38">#REF!</definedName>
    <definedName name="_____________________________________________TT39">#REF!</definedName>
    <definedName name="_____________________________________________TT4">#REF!</definedName>
    <definedName name="_____________________________________________TT40">#REF!</definedName>
    <definedName name="_____________________________________________TT41">#REF!</definedName>
    <definedName name="_____________________________________________TT42">#REF!</definedName>
    <definedName name="_____________________________________________TT43">#REF!</definedName>
    <definedName name="_____________________________________________TT44">#REF!</definedName>
    <definedName name="_____________________________________________TT45">#REF!</definedName>
    <definedName name="_____________________________________________TT46">#REF!</definedName>
    <definedName name="_____________________________________________TT47">#REF!</definedName>
    <definedName name="_____________________________________________TT48">#REF!</definedName>
    <definedName name="_____________________________________________TT49">#REF!</definedName>
    <definedName name="_____________________________________________TT5">#REF!</definedName>
    <definedName name="_____________________________________________TT50">#REF!</definedName>
    <definedName name="_____________________________________________TT51">#REF!</definedName>
    <definedName name="_____________________________________________TT52">#REF!</definedName>
    <definedName name="_____________________________________________TT53">#REF!</definedName>
    <definedName name="_____________________________________________TT54">#REF!</definedName>
    <definedName name="_____________________________________________TT55">#REF!</definedName>
    <definedName name="_____________________________________________TT56">#REF!</definedName>
    <definedName name="_____________________________________________TT57">#REF!</definedName>
    <definedName name="_____________________________________________TT58">#REF!</definedName>
    <definedName name="_____________________________________________TT59">#REF!</definedName>
    <definedName name="_____________________________________________TT6">#REF!</definedName>
    <definedName name="_____________________________________________TT60">#REF!</definedName>
    <definedName name="_____________________________________________TT61">#REF!</definedName>
    <definedName name="_____________________________________________TT62">#REF!</definedName>
    <definedName name="_____________________________________________TT63">#REF!</definedName>
    <definedName name="_____________________________________________TT64">#REF!</definedName>
    <definedName name="_____________________________________________TT65">#REF!</definedName>
    <definedName name="_____________________________________________TT66">#REF!</definedName>
    <definedName name="_____________________________________________TT67">#REF!</definedName>
    <definedName name="_____________________________________________TT68">#REF!</definedName>
    <definedName name="_____________________________________________TT69">#REF!</definedName>
    <definedName name="_____________________________________________TT7">#REF!</definedName>
    <definedName name="_____________________________________________TT70">#REF!</definedName>
    <definedName name="_____________________________________________TT71">#REF!</definedName>
    <definedName name="_____________________________________________TT72">#REF!</definedName>
    <definedName name="_____________________________________________TT73">#REF!</definedName>
    <definedName name="_____________________________________________TT74">#REF!</definedName>
    <definedName name="_____________________________________________TT75">#REF!</definedName>
    <definedName name="_____________________________________________TT76">#REF!</definedName>
    <definedName name="_____________________________________________TT77">#REF!</definedName>
    <definedName name="_____________________________________________TT78">#REF!</definedName>
    <definedName name="_____________________________________________TT79">#REF!</definedName>
    <definedName name="_____________________________________________TT8">#REF!</definedName>
    <definedName name="_____________________________________________TT80">#REF!</definedName>
    <definedName name="_____________________________________________TT81">#REF!</definedName>
    <definedName name="_____________________________________________TT82">#REF!</definedName>
    <definedName name="_____________________________________________TT83">#REF!</definedName>
    <definedName name="_____________________________________________TT84">#REF!</definedName>
    <definedName name="_____________________________________________TT85">#REF!</definedName>
    <definedName name="_____________________________________________TT86">#REF!</definedName>
    <definedName name="_____________________________________________TT87">#REF!</definedName>
    <definedName name="_____________________________________________TT88">#REF!</definedName>
    <definedName name="_____________________________________________TT89">#REF!</definedName>
    <definedName name="_____________________________________________TT9">#REF!</definedName>
    <definedName name="_____________________________________________TT90">#REF!</definedName>
    <definedName name="_____________________________________________TT91">#REF!</definedName>
    <definedName name="_____________________________________________TT92">#REF!</definedName>
    <definedName name="_____________________________________________TT93">#REF!</definedName>
    <definedName name="_____________________________________________TT94">#REF!</definedName>
    <definedName name="_____________________________________________TT95">#REF!</definedName>
    <definedName name="_____________________________________________TT97">#REF!</definedName>
    <definedName name="_____________________________________________TT98">#REF!</definedName>
    <definedName name="_____________________________________________TT99">#REF!</definedName>
    <definedName name="____________________________________________cab1">#REF!</definedName>
    <definedName name="____________________________________________CEF200" localSheetId="13" hidden="1">{#N/A,#N/A,FALSE,"MO (2)"}</definedName>
    <definedName name="____________________________________________CEF200" hidden="1">{#N/A,#N/A,FALSE,"MO (2)"}</definedName>
    <definedName name="____________________________________________CEF222" localSheetId="13" hidden="1">{#N/A,#N/A,FALSE,"MO (2)"}</definedName>
    <definedName name="____________________________________________CEF222" hidden="1">{#N/A,#N/A,FALSE,"MO (2)"}</definedName>
    <definedName name="____________________________________________CEF300" localSheetId="13" hidden="1">{#N/A,#N/A,FALSE,"MO (2)"}</definedName>
    <definedName name="____________________________________________CEF300" hidden="1">{#N/A,#N/A,FALSE,"MO (2)"}</definedName>
    <definedName name="____________________________________________CEF500" localSheetId="13" hidden="1">{#N/A,#N/A,FALSE,"MO (2)"}</definedName>
    <definedName name="____________________________________________CEF500" hidden="1">{#N/A,#N/A,FALSE,"MO (2)"}</definedName>
    <definedName name="____________________________________________dmt1000">#REF!</definedName>
    <definedName name="____________________________________________dmt1200">#REF!</definedName>
    <definedName name="____________________________________________dmt200">#REF!</definedName>
    <definedName name="____________________________________________dmt400">#REF!</definedName>
    <definedName name="____________________________________________dmt50">#REF!</definedName>
    <definedName name="____________________________________________dmt600">#REF!</definedName>
    <definedName name="____________________________________________dmt800">#REF!</definedName>
    <definedName name="____________________________________________emp2">#REF!</definedName>
    <definedName name="____________________________________________ind100">#REF!</definedName>
    <definedName name="____________________________________________JAZ1">#REF!</definedName>
    <definedName name="____________________________________________JAZ11">#REF!</definedName>
    <definedName name="____________________________________________JAZ2">#REF!</definedName>
    <definedName name="____________________________________________JAZ22">#REF!</definedName>
    <definedName name="____________________________________________JAZ3">#REF!</definedName>
    <definedName name="____________________________________________JAZ33">#REF!</definedName>
    <definedName name="____________________________________________LAG2">#REF!</definedName>
    <definedName name="____________________________________________mem2">#REF!</definedName>
    <definedName name="____________________________________________PAG1">"$#REF!.$C$16"</definedName>
    <definedName name="____________________________________________PAG10">"$#REF!.$C$26"</definedName>
    <definedName name="____________________________________________PAG11">"$#REF!.$C$27"</definedName>
    <definedName name="____________________________________________PAG12">"$#REF!.$C$28"</definedName>
    <definedName name="____________________________________________PAG13">"$#REF!.$C$21"</definedName>
    <definedName name="____________________________________________PAG2">"$#REF!.$C$17"</definedName>
    <definedName name="____________________________________________PAG3">"$#REF!.$C$18"</definedName>
    <definedName name="____________________________________________PAG4">"$#REF!.$C$19"</definedName>
    <definedName name="____________________________________________PAG5">"$#REF!.$C$20"</definedName>
    <definedName name="____________________________________________PAG6">"$#REF!.$C$22"</definedName>
    <definedName name="____________________________________________PAG7">"$#REF!.$C$23"</definedName>
    <definedName name="____________________________________________PAG8">"$#REF!.$C$24"</definedName>
    <definedName name="____________________________________________PAG9">"$#REF!.$C$25"</definedName>
    <definedName name="____________________________________________RET1">#REF!</definedName>
    <definedName name="____________________________________________TB10">"'file:///D:/Meus documentos/ANASTÁCIO/SERCEL/BR262990800.xls'#$TLMB.$#REF!$#REF!"</definedName>
    <definedName name="____________________________________________tb97">"$#REF!.$E$71"</definedName>
    <definedName name="____________________________________________tbw97">"$#REF!.$E$73"</definedName>
    <definedName name="____________________________________________TCB4">"$#REF!.$I$26"</definedName>
    <definedName name="____________________________________________TCC4">"$#REF!.$I$18"</definedName>
    <definedName name="____________________________________________TEB4">"$#REF!.$I$16"</definedName>
    <definedName name="____________________________________________tsd4">#REF!</definedName>
    <definedName name="____________________________________________TT1">#REF!</definedName>
    <definedName name="____________________________________________TT10">#REF!</definedName>
    <definedName name="____________________________________________TT100">#REF!</definedName>
    <definedName name="____________________________________________TT101">#REF!</definedName>
    <definedName name="____________________________________________TT102">#REF!</definedName>
    <definedName name="____________________________________________TT103">#REF!</definedName>
    <definedName name="____________________________________________TT104">#REF!</definedName>
    <definedName name="____________________________________________TT105">#REF!</definedName>
    <definedName name="____________________________________________TT106">#REF!</definedName>
    <definedName name="____________________________________________TT107">#REF!</definedName>
    <definedName name="____________________________________________TT108">#REF!</definedName>
    <definedName name="____________________________________________TT109">#REF!</definedName>
    <definedName name="____________________________________________TT11">#REF!</definedName>
    <definedName name="____________________________________________TT110">#REF!</definedName>
    <definedName name="____________________________________________TT111">#REF!</definedName>
    <definedName name="____________________________________________TT112">#REF!</definedName>
    <definedName name="____________________________________________TT113">#REF!</definedName>
    <definedName name="____________________________________________TT114">#REF!</definedName>
    <definedName name="____________________________________________TT115">#REF!</definedName>
    <definedName name="____________________________________________TT116">#REF!</definedName>
    <definedName name="____________________________________________TT117">#REF!</definedName>
    <definedName name="____________________________________________TT118">#REF!</definedName>
    <definedName name="____________________________________________TT119">#REF!</definedName>
    <definedName name="____________________________________________TT12">#REF!</definedName>
    <definedName name="____________________________________________TT120">#REF!</definedName>
    <definedName name="____________________________________________TT121">#REF!</definedName>
    <definedName name="____________________________________________TT122">#REF!</definedName>
    <definedName name="____________________________________________TT123">#REF!</definedName>
    <definedName name="____________________________________________TT124">#REF!</definedName>
    <definedName name="____________________________________________TT125">#REF!</definedName>
    <definedName name="____________________________________________TT126">#REF!</definedName>
    <definedName name="____________________________________________TT127">#REF!</definedName>
    <definedName name="____________________________________________TT128">#REF!</definedName>
    <definedName name="____________________________________________TT129">#REF!</definedName>
    <definedName name="____________________________________________TT13">#REF!</definedName>
    <definedName name="____________________________________________TT130">#REF!</definedName>
    <definedName name="____________________________________________TT131">#REF!</definedName>
    <definedName name="____________________________________________TT132">#REF!</definedName>
    <definedName name="____________________________________________TT133">#REF!</definedName>
    <definedName name="____________________________________________TT134">#REF!</definedName>
    <definedName name="____________________________________________TT135">#REF!</definedName>
    <definedName name="____________________________________________TT136">#REF!</definedName>
    <definedName name="____________________________________________TT137">#REF!</definedName>
    <definedName name="____________________________________________TT138">#REF!</definedName>
    <definedName name="____________________________________________TT139">#REF!</definedName>
    <definedName name="____________________________________________TT14">#REF!</definedName>
    <definedName name="____________________________________________TT140">#REF!</definedName>
    <definedName name="____________________________________________TT141">#REF!</definedName>
    <definedName name="____________________________________________TT142">#REF!</definedName>
    <definedName name="____________________________________________TT15">#REF!</definedName>
    <definedName name="____________________________________________TT16">#REF!</definedName>
    <definedName name="____________________________________________TT17">#REF!</definedName>
    <definedName name="____________________________________________TT19">#REF!</definedName>
    <definedName name="____________________________________________TT2">#REF!</definedName>
    <definedName name="____________________________________________TT20">#REF!</definedName>
    <definedName name="____________________________________________TT21">#REF!</definedName>
    <definedName name="____________________________________________TT22">#REF!</definedName>
    <definedName name="____________________________________________tt23">#REF!</definedName>
    <definedName name="____________________________________________TT24">#REF!</definedName>
    <definedName name="____________________________________________TT25">#REF!</definedName>
    <definedName name="____________________________________________TT26">#REF!</definedName>
    <definedName name="____________________________________________TT27">#REF!</definedName>
    <definedName name="____________________________________________TT28">#REF!</definedName>
    <definedName name="____________________________________________tt288">#REF!</definedName>
    <definedName name="____________________________________________TT29">#REF!</definedName>
    <definedName name="____________________________________________TT3">#REF!</definedName>
    <definedName name="____________________________________________TT30">#REF!</definedName>
    <definedName name="____________________________________________tt300">#REF!</definedName>
    <definedName name="____________________________________________TT31">#REF!</definedName>
    <definedName name="____________________________________________TT32">#REF!</definedName>
    <definedName name="____________________________________________tt322">#REF!</definedName>
    <definedName name="____________________________________________TT33">#REF!</definedName>
    <definedName name="____________________________________________TT34">#REF!</definedName>
    <definedName name="____________________________________________TT35">#REF!</definedName>
    <definedName name="____________________________________________TT36">#REF!</definedName>
    <definedName name="____________________________________________TT37">#REF!</definedName>
    <definedName name="____________________________________________TT38">#REF!</definedName>
    <definedName name="____________________________________________TT39">#REF!</definedName>
    <definedName name="____________________________________________TT4">#REF!</definedName>
    <definedName name="____________________________________________TT40">#REF!</definedName>
    <definedName name="____________________________________________TT41">#REF!</definedName>
    <definedName name="____________________________________________TT42">#REF!</definedName>
    <definedName name="____________________________________________TT43">#REF!</definedName>
    <definedName name="____________________________________________TT44">#REF!</definedName>
    <definedName name="____________________________________________TT45">#REF!</definedName>
    <definedName name="____________________________________________TT46">#REF!</definedName>
    <definedName name="____________________________________________TT47">#REF!</definedName>
    <definedName name="____________________________________________TT48">#REF!</definedName>
    <definedName name="____________________________________________TT49">#REF!</definedName>
    <definedName name="____________________________________________TT5">#REF!</definedName>
    <definedName name="____________________________________________TT50">#REF!</definedName>
    <definedName name="____________________________________________TT51">#REF!</definedName>
    <definedName name="____________________________________________TT52">#REF!</definedName>
    <definedName name="____________________________________________TT53">#REF!</definedName>
    <definedName name="____________________________________________TT54">#REF!</definedName>
    <definedName name="____________________________________________TT55">#REF!</definedName>
    <definedName name="____________________________________________TT56">#REF!</definedName>
    <definedName name="____________________________________________TT57">#REF!</definedName>
    <definedName name="____________________________________________TT58">#REF!</definedName>
    <definedName name="____________________________________________TT59">#REF!</definedName>
    <definedName name="____________________________________________TT6">#REF!</definedName>
    <definedName name="____________________________________________TT60">#REF!</definedName>
    <definedName name="____________________________________________TT61">#REF!</definedName>
    <definedName name="____________________________________________TT62">#REF!</definedName>
    <definedName name="____________________________________________TT63">#REF!</definedName>
    <definedName name="____________________________________________TT64">#REF!</definedName>
    <definedName name="____________________________________________TT65">#REF!</definedName>
    <definedName name="____________________________________________TT66">#REF!</definedName>
    <definedName name="____________________________________________TT67">#REF!</definedName>
    <definedName name="____________________________________________TT68">#REF!</definedName>
    <definedName name="____________________________________________TT69">#REF!</definedName>
    <definedName name="____________________________________________TT7">#REF!</definedName>
    <definedName name="____________________________________________TT70">#REF!</definedName>
    <definedName name="____________________________________________TT71">#REF!</definedName>
    <definedName name="____________________________________________TT72">#REF!</definedName>
    <definedName name="____________________________________________TT73">#REF!</definedName>
    <definedName name="____________________________________________TT74">#REF!</definedName>
    <definedName name="____________________________________________TT75">#REF!</definedName>
    <definedName name="____________________________________________TT76">#REF!</definedName>
    <definedName name="____________________________________________TT77">#REF!</definedName>
    <definedName name="____________________________________________TT78">#REF!</definedName>
    <definedName name="____________________________________________TT79">#REF!</definedName>
    <definedName name="____________________________________________TT8">#REF!</definedName>
    <definedName name="____________________________________________TT80">#REF!</definedName>
    <definedName name="____________________________________________TT81">#REF!</definedName>
    <definedName name="____________________________________________TT82">#REF!</definedName>
    <definedName name="____________________________________________TT83">#REF!</definedName>
    <definedName name="____________________________________________TT84">#REF!</definedName>
    <definedName name="____________________________________________TT85">#REF!</definedName>
    <definedName name="____________________________________________TT86">#REF!</definedName>
    <definedName name="____________________________________________TT87">#REF!</definedName>
    <definedName name="____________________________________________TT88">#REF!</definedName>
    <definedName name="____________________________________________TT89">#REF!</definedName>
    <definedName name="____________________________________________TT9">#REF!</definedName>
    <definedName name="____________________________________________TT90">#REF!</definedName>
    <definedName name="____________________________________________TT91">#REF!</definedName>
    <definedName name="____________________________________________TT92">#REF!</definedName>
    <definedName name="____________________________________________TT93">#REF!</definedName>
    <definedName name="____________________________________________TT94">#REF!</definedName>
    <definedName name="____________________________________________TT95">#REF!</definedName>
    <definedName name="____________________________________________TT97">#REF!</definedName>
    <definedName name="____________________________________________TT98">#REF!</definedName>
    <definedName name="____________________________________________TT99">#REF!</definedName>
    <definedName name="___________________________________________cab1">#REF!</definedName>
    <definedName name="___________________________________________CEF200" localSheetId="13" hidden="1">{#N/A,#N/A,FALSE,"MO (2)"}</definedName>
    <definedName name="___________________________________________CEF200" hidden="1">{#N/A,#N/A,FALSE,"MO (2)"}</definedName>
    <definedName name="___________________________________________CEF222" localSheetId="13" hidden="1">{#N/A,#N/A,FALSE,"MO (2)"}</definedName>
    <definedName name="___________________________________________CEF222" hidden="1">{#N/A,#N/A,FALSE,"MO (2)"}</definedName>
    <definedName name="___________________________________________CEF300" localSheetId="13" hidden="1">{#N/A,#N/A,FALSE,"MO (2)"}</definedName>
    <definedName name="___________________________________________CEF300" hidden="1">{#N/A,#N/A,FALSE,"MO (2)"}</definedName>
    <definedName name="___________________________________________CEF500" localSheetId="13" hidden="1">{#N/A,#N/A,FALSE,"MO (2)"}</definedName>
    <definedName name="___________________________________________CEF500" hidden="1">{#N/A,#N/A,FALSE,"MO (2)"}</definedName>
    <definedName name="___________________________________________dmt1000">#REF!</definedName>
    <definedName name="___________________________________________dmt1200">#REF!</definedName>
    <definedName name="___________________________________________dmt200">#REF!</definedName>
    <definedName name="___________________________________________dmt400">#REF!</definedName>
    <definedName name="___________________________________________dmt50">#REF!</definedName>
    <definedName name="___________________________________________dmt600">#REF!</definedName>
    <definedName name="___________________________________________dmt800">#REF!</definedName>
    <definedName name="___________________________________________emp2">#REF!</definedName>
    <definedName name="___________________________________________ind100">#REF!</definedName>
    <definedName name="___________________________________________JAZ1">#REF!</definedName>
    <definedName name="___________________________________________JAZ11">#REF!</definedName>
    <definedName name="___________________________________________JAZ2">#REF!</definedName>
    <definedName name="___________________________________________JAZ22">#REF!</definedName>
    <definedName name="___________________________________________JAZ3">#REF!</definedName>
    <definedName name="___________________________________________JAZ33">#REF!</definedName>
    <definedName name="___________________________________________LAG2">#REF!</definedName>
    <definedName name="___________________________________________mem2">#REF!</definedName>
    <definedName name="___________________________________________PAG1">"$#REF!.$C$16"</definedName>
    <definedName name="___________________________________________PAG10">"$#REF!.$C$26"</definedName>
    <definedName name="___________________________________________PAG11">"$#REF!.$C$27"</definedName>
    <definedName name="___________________________________________PAG12">"$#REF!.$C$28"</definedName>
    <definedName name="___________________________________________PAG13">"$#REF!.$C$21"</definedName>
    <definedName name="___________________________________________PAG2">"$#REF!.$C$17"</definedName>
    <definedName name="___________________________________________PAG3">"$#REF!.$C$18"</definedName>
    <definedName name="___________________________________________PAG4">"$#REF!.$C$19"</definedName>
    <definedName name="___________________________________________PAG5">"$#REF!.$C$20"</definedName>
    <definedName name="___________________________________________PAG6">"$#REF!.$C$22"</definedName>
    <definedName name="___________________________________________PAG7">"$#REF!.$C$23"</definedName>
    <definedName name="___________________________________________PAG8">"$#REF!.$C$24"</definedName>
    <definedName name="___________________________________________PAG9">"$#REF!.$C$25"</definedName>
    <definedName name="___________________________________________RET1">#REF!</definedName>
    <definedName name="___________________________________________TB10">"'file:///D:/Meus documentos/ANASTÁCIO/SERCEL/BR262990800.xls'#$TLMB.$#REF!$#REF!"</definedName>
    <definedName name="___________________________________________tb97">"$#REF!.$E$71"</definedName>
    <definedName name="___________________________________________tbw97">"$#REF!.$E$73"</definedName>
    <definedName name="___________________________________________TCB4">"$#REF!.$I$26"</definedName>
    <definedName name="___________________________________________TCC4">"$#REF!.$I$18"</definedName>
    <definedName name="___________________________________________TEB4">"$#REF!.$I$16"</definedName>
    <definedName name="___________________________________________tsd4">#REF!</definedName>
    <definedName name="___________________________________________TT1">#REF!</definedName>
    <definedName name="___________________________________________TT10">#REF!</definedName>
    <definedName name="___________________________________________TT100">#REF!</definedName>
    <definedName name="___________________________________________TT101">#REF!</definedName>
    <definedName name="___________________________________________TT103">#REF!</definedName>
    <definedName name="___________________________________________TT104">#REF!</definedName>
    <definedName name="___________________________________________TT105">#REF!</definedName>
    <definedName name="___________________________________________TT106">#REF!</definedName>
    <definedName name="___________________________________________TT108">#REF!</definedName>
    <definedName name="___________________________________________TT109">#REF!</definedName>
    <definedName name="___________________________________________TT11">#REF!</definedName>
    <definedName name="___________________________________________TT110">#REF!</definedName>
    <definedName name="___________________________________________TT111">#REF!</definedName>
    <definedName name="___________________________________________TT112">#REF!</definedName>
    <definedName name="___________________________________________TT113">#REF!</definedName>
    <definedName name="___________________________________________TT114">#REF!</definedName>
    <definedName name="___________________________________________TT115">#REF!</definedName>
    <definedName name="___________________________________________TT116">#REF!</definedName>
    <definedName name="___________________________________________TT117">#REF!</definedName>
    <definedName name="___________________________________________TT118">#REF!</definedName>
    <definedName name="___________________________________________TT119">#REF!</definedName>
    <definedName name="___________________________________________TT12">#REF!</definedName>
    <definedName name="___________________________________________TT120">#REF!</definedName>
    <definedName name="___________________________________________TT122">#REF!</definedName>
    <definedName name="___________________________________________TT124">#REF!</definedName>
    <definedName name="___________________________________________TT125">#REF!</definedName>
    <definedName name="___________________________________________TT126">#REF!</definedName>
    <definedName name="___________________________________________TT127">#REF!</definedName>
    <definedName name="___________________________________________TT128">#REF!</definedName>
    <definedName name="___________________________________________TT129">#REF!</definedName>
    <definedName name="___________________________________________TT13">#REF!</definedName>
    <definedName name="___________________________________________TT130">#REF!</definedName>
    <definedName name="___________________________________________TT131">#REF!</definedName>
    <definedName name="___________________________________________TT132">#REF!</definedName>
    <definedName name="___________________________________________TT133">#REF!</definedName>
    <definedName name="___________________________________________TT134">#REF!</definedName>
    <definedName name="___________________________________________TT135">#REF!</definedName>
    <definedName name="___________________________________________TT136">#REF!</definedName>
    <definedName name="___________________________________________TT137">#REF!</definedName>
    <definedName name="___________________________________________TT138">#REF!</definedName>
    <definedName name="___________________________________________TT139">#REF!</definedName>
    <definedName name="___________________________________________TT14">#REF!</definedName>
    <definedName name="___________________________________________TT140">#REF!</definedName>
    <definedName name="___________________________________________TT141">#REF!</definedName>
    <definedName name="___________________________________________TT142">#REF!</definedName>
    <definedName name="___________________________________________TT15">#REF!</definedName>
    <definedName name="___________________________________________TT16">#REF!</definedName>
    <definedName name="___________________________________________TT17">#REF!</definedName>
    <definedName name="___________________________________________TT18">#REF!</definedName>
    <definedName name="___________________________________________TT19">#REF!</definedName>
    <definedName name="___________________________________________TT2">#REF!</definedName>
    <definedName name="___________________________________________TT20">#REF!</definedName>
    <definedName name="___________________________________________TT21">#REF!</definedName>
    <definedName name="___________________________________________TT22">#REF!</definedName>
    <definedName name="___________________________________________tt23">#REF!</definedName>
    <definedName name="___________________________________________TT24">#REF!</definedName>
    <definedName name="___________________________________________TT25">#REF!</definedName>
    <definedName name="___________________________________________tt288">#REF!</definedName>
    <definedName name="___________________________________________TT29">#REF!</definedName>
    <definedName name="___________________________________________TT3">#REF!</definedName>
    <definedName name="___________________________________________tt300">#REF!</definedName>
    <definedName name="___________________________________________tt322">#REF!</definedName>
    <definedName name="___________________________________________TT35">#REF!</definedName>
    <definedName name="___________________________________________TT4">#REF!</definedName>
    <definedName name="___________________________________________TT41">#REF!</definedName>
    <definedName name="___________________________________________TT42">#REF!</definedName>
    <definedName name="___________________________________________TT43">#REF!</definedName>
    <definedName name="___________________________________________TT44">#REF!</definedName>
    <definedName name="___________________________________________TT45">#REF!</definedName>
    <definedName name="___________________________________________TT46">#REF!</definedName>
    <definedName name="___________________________________________TT47">#REF!</definedName>
    <definedName name="___________________________________________TT48">#REF!</definedName>
    <definedName name="___________________________________________TT49">#REF!</definedName>
    <definedName name="___________________________________________TT5">#REF!</definedName>
    <definedName name="___________________________________________TT50">#REF!</definedName>
    <definedName name="___________________________________________TT51">#REF!</definedName>
    <definedName name="___________________________________________TT56">#REF!</definedName>
    <definedName name="___________________________________________TT57">#REF!</definedName>
    <definedName name="___________________________________________TT58">#REF!</definedName>
    <definedName name="___________________________________________TT59">#REF!</definedName>
    <definedName name="___________________________________________TT62">#REF!</definedName>
    <definedName name="___________________________________________TT63">#REF!</definedName>
    <definedName name="___________________________________________TT64">#REF!</definedName>
    <definedName name="___________________________________________TT65">#REF!</definedName>
    <definedName name="___________________________________________TT66">#REF!</definedName>
    <definedName name="___________________________________________TT67">#REF!</definedName>
    <definedName name="___________________________________________TT68">#REF!</definedName>
    <definedName name="___________________________________________TT7">#REF!</definedName>
    <definedName name="___________________________________________TT72">#REF!</definedName>
    <definedName name="___________________________________________TT73">#REF!</definedName>
    <definedName name="___________________________________________TT8">#REF!</definedName>
    <definedName name="___________________________________________TT80">#REF!</definedName>
    <definedName name="___________________________________________TT81">#REF!</definedName>
    <definedName name="___________________________________________TT82">#REF!</definedName>
    <definedName name="___________________________________________TT83">#REF!</definedName>
    <definedName name="___________________________________________TT84">#REF!</definedName>
    <definedName name="___________________________________________TT85">#REF!</definedName>
    <definedName name="___________________________________________TT86">#REF!</definedName>
    <definedName name="___________________________________________TT87">#REF!</definedName>
    <definedName name="___________________________________________TT88">#REF!</definedName>
    <definedName name="___________________________________________TT89">#REF!</definedName>
    <definedName name="___________________________________________TT9">#REF!</definedName>
    <definedName name="___________________________________________TT90">#REF!</definedName>
    <definedName name="___________________________________________TT91">#REF!</definedName>
    <definedName name="___________________________________________TT92">#REF!</definedName>
    <definedName name="___________________________________________TT93">#REF!</definedName>
    <definedName name="___________________________________________TT98">#REF!</definedName>
    <definedName name="___________________________________________TT99">#REF!</definedName>
    <definedName name="__________________________________________cab1">#REF!</definedName>
    <definedName name="__________________________________________CEF200" localSheetId="13" hidden="1">{#N/A,#N/A,FALSE,"MO (2)"}</definedName>
    <definedName name="__________________________________________CEF200" hidden="1">{#N/A,#N/A,FALSE,"MO (2)"}</definedName>
    <definedName name="__________________________________________CEF222" localSheetId="13" hidden="1">{#N/A,#N/A,FALSE,"MO (2)"}</definedName>
    <definedName name="__________________________________________CEF222" hidden="1">{#N/A,#N/A,FALSE,"MO (2)"}</definedName>
    <definedName name="__________________________________________CEF300" localSheetId="13" hidden="1">{#N/A,#N/A,FALSE,"MO (2)"}</definedName>
    <definedName name="__________________________________________CEF300" hidden="1">{#N/A,#N/A,FALSE,"MO (2)"}</definedName>
    <definedName name="__________________________________________CEF500" localSheetId="13" hidden="1">{#N/A,#N/A,FALSE,"MO (2)"}</definedName>
    <definedName name="__________________________________________CEF500" hidden="1">{#N/A,#N/A,FALSE,"MO (2)"}</definedName>
    <definedName name="__________________________________________dmt1000">#REF!</definedName>
    <definedName name="__________________________________________dmt1200">#REF!</definedName>
    <definedName name="__________________________________________dmt200">#REF!</definedName>
    <definedName name="__________________________________________dmt400">#REF!</definedName>
    <definedName name="__________________________________________dmt50">#REF!</definedName>
    <definedName name="__________________________________________dmt600">#REF!</definedName>
    <definedName name="__________________________________________dmt800">#REF!</definedName>
    <definedName name="__________________________________________emp2">#REF!</definedName>
    <definedName name="__________________________________________ind100">#REF!</definedName>
    <definedName name="__________________________________________JAZ1">#REF!</definedName>
    <definedName name="__________________________________________JAZ11">#REF!</definedName>
    <definedName name="__________________________________________JAZ2">#REF!</definedName>
    <definedName name="__________________________________________JAZ22">#REF!</definedName>
    <definedName name="__________________________________________JAZ3">#REF!</definedName>
    <definedName name="__________________________________________JAZ33">#REF!</definedName>
    <definedName name="__________________________________________LAG2">#REF!</definedName>
    <definedName name="__________________________________________mem2">#REF!</definedName>
    <definedName name="__________________________________________oac2">#REF!</definedName>
    <definedName name="__________________________________________PAG1">"$#REF!.$C$16"</definedName>
    <definedName name="__________________________________________PAG10">"$#REF!.$C$26"</definedName>
    <definedName name="__________________________________________PAG11">"$#REF!.$C$27"</definedName>
    <definedName name="__________________________________________PAG12">"$#REF!.$C$28"</definedName>
    <definedName name="__________________________________________PAG13">"$#REF!.$C$21"</definedName>
    <definedName name="__________________________________________PAG2">"$#REF!.$C$17"</definedName>
    <definedName name="__________________________________________PAG3">"$#REF!.$C$18"</definedName>
    <definedName name="__________________________________________PAG4">"$#REF!.$C$19"</definedName>
    <definedName name="__________________________________________PAG5">"$#REF!.$C$20"</definedName>
    <definedName name="__________________________________________PAG6">"$#REF!.$C$22"</definedName>
    <definedName name="__________________________________________PAG7">"$#REF!.$C$23"</definedName>
    <definedName name="__________________________________________PAG8">"$#REF!.$C$24"</definedName>
    <definedName name="__________________________________________PAG9">"$#REF!.$C$25"</definedName>
    <definedName name="__________________________________________RET1">#REF!</definedName>
    <definedName name="__________________________________________TB10">"'file:///D:/Meus documentos/ANASTÁCIO/SERCEL/BR262990800.xls'#$TLMB.$#REF!$#REF!"</definedName>
    <definedName name="__________________________________________tb97">"$#REF!.$E$71"</definedName>
    <definedName name="__________________________________________tbw97">"$#REF!.$E$73"</definedName>
    <definedName name="__________________________________________TCB4">"$#REF!.$I$26"</definedName>
    <definedName name="__________________________________________TCC4">"$#REF!.$I$18"</definedName>
    <definedName name="__________________________________________TEB4">"$#REF!.$I$16"</definedName>
    <definedName name="__________________________________________tsd4">#REF!</definedName>
    <definedName name="__________________________________________TT1">#REF!</definedName>
    <definedName name="__________________________________________TT10">#REF!</definedName>
    <definedName name="__________________________________________TT100">#REF!</definedName>
    <definedName name="__________________________________________TT101">#REF!</definedName>
    <definedName name="__________________________________________TT102">#REF!</definedName>
    <definedName name="__________________________________________TT103">#REF!</definedName>
    <definedName name="__________________________________________TT104">#REF!</definedName>
    <definedName name="__________________________________________TT105">#REF!</definedName>
    <definedName name="__________________________________________TT106">#REF!</definedName>
    <definedName name="__________________________________________TT107">#REF!</definedName>
    <definedName name="__________________________________________TT108">#REF!</definedName>
    <definedName name="__________________________________________TT109">#REF!</definedName>
    <definedName name="__________________________________________TT11">#REF!</definedName>
    <definedName name="__________________________________________TT110">#REF!</definedName>
    <definedName name="__________________________________________TT111">#REF!</definedName>
    <definedName name="__________________________________________TT112">#REF!</definedName>
    <definedName name="__________________________________________TT113">#REF!</definedName>
    <definedName name="__________________________________________TT114">#REF!</definedName>
    <definedName name="__________________________________________TT115">#REF!</definedName>
    <definedName name="__________________________________________TT116">#REF!</definedName>
    <definedName name="__________________________________________TT117">#REF!</definedName>
    <definedName name="__________________________________________TT118">#REF!</definedName>
    <definedName name="__________________________________________TT119">#REF!</definedName>
    <definedName name="__________________________________________TT12">#REF!</definedName>
    <definedName name="__________________________________________TT120">#REF!</definedName>
    <definedName name="__________________________________________TT121">#REF!</definedName>
    <definedName name="__________________________________________TT122">#REF!</definedName>
    <definedName name="__________________________________________TT123">#REF!</definedName>
    <definedName name="__________________________________________TT124">#REF!</definedName>
    <definedName name="__________________________________________TT125">#REF!</definedName>
    <definedName name="__________________________________________TT126">#REF!</definedName>
    <definedName name="__________________________________________TT127">#REF!</definedName>
    <definedName name="__________________________________________TT128">#REF!</definedName>
    <definedName name="__________________________________________TT129">#REF!</definedName>
    <definedName name="__________________________________________TT13">#REF!</definedName>
    <definedName name="__________________________________________TT130">#REF!</definedName>
    <definedName name="__________________________________________TT131">#REF!</definedName>
    <definedName name="__________________________________________TT132">#REF!</definedName>
    <definedName name="__________________________________________TT133">#REF!</definedName>
    <definedName name="__________________________________________TT134">#REF!</definedName>
    <definedName name="__________________________________________TT135">#REF!</definedName>
    <definedName name="__________________________________________TT136">#REF!</definedName>
    <definedName name="__________________________________________TT137">#REF!</definedName>
    <definedName name="__________________________________________TT138">#REF!</definedName>
    <definedName name="__________________________________________TT139">#REF!</definedName>
    <definedName name="__________________________________________TT14">#REF!</definedName>
    <definedName name="__________________________________________TT140">#REF!</definedName>
    <definedName name="__________________________________________TT141">#REF!</definedName>
    <definedName name="__________________________________________TT142">#REF!</definedName>
    <definedName name="__________________________________________TT15">#REF!</definedName>
    <definedName name="__________________________________________TT16">#REF!</definedName>
    <definedName name="__________________________________________TT17">#REF!</definedName>
    <definedName name="__________________________________________TT19">#REF!</definedName>
    <definedName name="__________________________________________TT2">#REF!</definedName>
    <definedName name="__________________________________________TT20">#REF!</definedName>
    <definedName name="__________________________________________TT21">#REF!</definedName>
    <definedName name="__________________________________________TT22">#REF!</definedName>
    <definedName name="__________________________________________tt23">#REF!</definedName>
    <definedName name="__________________________________________TT24">#REF!</definedName>
    <definedName name="__________________________________________TT25">#REF!</definedName>
    <definedName name="__________________________________________TT26">#REF!</definedName>
    <definedName name="__________________________________________TT27">#REF!</definedName>
    <definedName name="__________________________________________TT28">#REF!</definedName>
    <definedName name="__________________________________________tt288">#REF!</definedName>
    <definedName name="__________________________________________TT29">#REF!</definedName>
    <definedName name="__________________________________________TT3">#REF!</definedName>
    <definedName name="__________________________________________TT30">#REF!</definedName>
    <definedName name="__________________________________________tt300">#REF!</definedName>
    <definedName name="__________________________________________TT31">#REF!</definedName>
    <definedName name="__________________________________________TT32">#REF!</definedName>
    <definedName name="__________________________________________tt322">#REF!</definedName>
    <definedName name="__________________________________________TT33">#REF!</definedName>
    <definedName name="__________________________________________TT34">#REF!</definedName>
    <definedName name="__________________________________________TT35">#REF!</definedName>
    <definedName name="__________________________________________TT36">#REF!</definedName>
    <definedName name="__________________________________________TT37">#REF!</definedName>
    <definedName name="__________________________________________TT38">#REF!</definedName>
    <definedName name="__________________________________________TT39">#REF!</definedName>
    <definedName name="__________________________________________TT4">#REF!</definedName>
    <definedName name="__________________________________________TT40">#REF!</definedName>
    <definedName name="__________________________________________TT41">#REF!</definedName>
    <definedName name="__________________________________________TT42">#REF!</definedName>
    <definedName name="__________________________________________TT43">#REF!</definedName>
    <definedName name="__________________________________________TT44">#REF!</definedName>
    <definedName name="__________________________________________TT45">#REF!</definedName>
    <definedName name="__________________________________________TT46">#REF!</definedName>
    <definedName name="__________________________________________TT47">#REF!</definedName>
    <definedName name="__________________________________________TT48">#REF!</definedName>
    <definedName name="__________________________________________TT49">#REF!</definedName>
    <definedName name="__________________________________________TT5">#REF!</definedName>
    <definedName name="__________________________________________TT50">#REF!</definedName>
    <definedName name="__________________________________________TT51">#REF!</definedName>
    <definedName name="__________________________________________TT52">#REF!</definedName>
    <definedName name="__________________________________________TT53">#REF!</definedName>
    <definedName name="__________________________________________TT54">#REF!</definedName>
    <definedName name="__________________________________________TT55">#REF!</definedName>
    <definedName name="__________________________________________TT56">#REF!</definedName>
    <definedName name="__________________________________________TT57">#REF!</definedName>
    <definedName name="__________________________________________TT58">#REF!</definedName>
    <definedName name="__________________________________________TT59">#REF!</definedName>
    <definedName name="__________________________________________TT6">#REF!</definedName>
    <definedName name="__________________________________________TT60">#REF!</definedName>
    <definedName name="__________________________________________TT61">#REF!</definedName>
    <definedName name="__________________________________________TT62">#REF!</definedName>
    <definedName name="__________________________________________TT63">#REF!</definedName>
    <definedName name="__________________________________________TT64">#REF!</definedName>
    <definedName name="__________________________________________TT65">#REF!</definedName>
    <definedName name="__________________________________________TT66">#REF!</definedName>
    <definedName name="__________________________________________TT67">#REF!</definedName>
    <definedName name="__________________________________________TT68">#REF!</definedName>
    <definedName name="__________________________________________TT69">#REF!</definedName>
    <definedName name="__________________________________________TT7">#REF!</definedName>
    <definedName name="__________________________________________TT70">#REF!</definedName>
    <definedName name="__________________________________________TT71">#REF!</definedName>
    <definedName name="__________________________________________TT72">#REF!</definedName>
    <definedName name="__________________________________________TT73">#REF!</definedName>
    <definedName name="__________________________________________TT74">#REF!</definedName>
    <definedName name="__________________________________________TT75">#REF!</definedName>
    <definedName name="__________________________________________TT76">#REF!</definedName>
    <definedName name="__________________________________________TT77">#REF!</definedName>
    <definedName name="__________________________________________TT78">#REF!</definedName>
    <definedName name="__________________________________________TT79">#REF!</definedName>
    <definedName name="__________________________________________TT8">#REF!</definedName>
    <definedName name="__________________________________________TT80">#REF!</definedName>
    <definedName name="__________________________________________TT81">#REF!</definedName>
    <definedName name="__________________________________________TT82">#REF!</definedName>
    <definedName name="__________________________________________TT83">#REF!</definedName>
    <definedName name="__________________________________________TT84">#REF!</definedName>
    <definedName name="__________________________________________TT85">#REF!</definedName>
    <definedName name="__________________________________________TT86">#REF!</definedName>
    <definedName name="__________________________________________TT87">#REF!</definedName>
    <definedName name="__________________________________________TT88">#REF!</definedName>
    <definedName name="__________________________________________TT89">#REF!</definedName>
    <definedName name="__________________________________________TT9">#REF!</definedName>
    <definedName name="__________________________________________TT90">#REF!</definedName>
    <definedName name="__________________________________________TT91">#REF!</definedName>
    <definedName name="__________________________________________TT92">#REF!</definedName>
    <definedName name="__________________________________________TT93">#REF!</definedName>
    <definedName name="__________________________________________TT94">#REF!</definedName>
    <definedName name="__________________________________________TT95">#REF!</definedName>
    <definedName name="__________________________________________TT97">#REF!</definedName>
    <definedName name="__________________________________________TT98">#REF!</definedName>
    <definedName name="__________________________________________TT99">#REF!</definedName>
    <definedName name="_________________________________________cab1">#REF!</definedName>
    <definedName name="_________________________________________CEF200" localSheetId="13" hidden="1">{#N/A,#N/A,FALSE,"MO (2)"}</definedName>
    <definedName name="_________________________________________CEF200" hidden="1">{#N/A,#N/A,FALSE,"MO (2)"}</definedName>
    <definedName name="_________________________________________CEF222" localSheetId="13" hidden="1">{#N/A,#N/A,FALSE,"MO (2)"}</definedName>
    <definedName name="_________________________________________CEF222" hidden="1">{#N/A,#N/A,FALSE,"MO (2)"}</definedName>
    <definedName name="_________________________________________CEF300" localSheetId="13" hidden="1">{#N/A,#N/A,FALSE,"MO (2)"}</definedName>
    <definedName name="_________________________________________CEF300" hidden="1">{#N/A,#N/A,FALSE,"MO (2)"}</definedName>
    <definedName name="_________________________________________CEF500" localSheetId="13" hidden="1">{#N/A,#N/A,FALSE,"MO (2)"}</definedName>
    <definedName name="_________________________________________CEF500" hidden="1">{#N/A,#N/A,FALSE,"MO (2)"}</definedName>
    <definedName name="_________________________________________emp2">#REF!</definedName>
    <definedName name="_________________________________________ind100">#REF!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LAG2">#REF!</definedName>
    <definedName name="_________________________________________mem2">#REF!</definedName>
    <definedName name="_________________________________________PAG1">"$#REF!.$C$16"</definedName>
    <definedName name="_________________________________________PAG10">"$#REF!.$C$26"</definedName>
    <definedName name="_________________________________________PAG11">"$#REF!.$C$27"</definedName>
    <definedName name="_________________________________________PAG12">"$#REF!.$C$28"</definedName>
    <definedName name="_________________________________________PAG13">"$#REF!.$C$21"</definedName>
    <definedName name="_________________________________________PAG2">"$#REF!.$C$17"</definedName>
    <definedName name="_________________________________________PAG3">"$#REF!.$C$18"</definedName>
    <definedName name="_________________________________________PAG4">"$#REF!.$C$19"</definedName>
    <definedName name="_________________________________________PAG5">"$#REF!.$C$20"</definedName>
    <definedName name="_________________________________________PAG6">"$#REF!.$C$22"</definedName>
    <definedName name="_________________________________________PAG7">"$#REF!.$C$23"</definedName>
    <definedName name="_________________________________________PAG8">"$#REF!.$C$24"</definedName>
    <definedName name="_________________________________________PAG9">"$#REF!.$C$25"</definedName>
    <definedName name="_________________________________________RET1">#REF!</definedName>
    <definedName name="_________________________________________TB10">"'file:///D:/Meus documentos/ANASTÁCIO/SERCEL/BR262990800.xls'#$TLMB.$#REF!$#REF!"</definedName>
    <definedName name="_________________________________________tb97">"$#REF!.$E$71"</definedName>
    <definedName name="_________________________________________tbw97">"$#REF!.$E$73"</definedName>
    <definedName name="_________________________________________TCB4">"$#REF!.$I$26"</definedName>
    <definedName name="_________________________________________TCC4">"$#REF!.$I$18"</definedName>
    <definedName name="_________________________________________TEB4">"$#REF!.$I$16"</definedName>
    <definedName name="_________________________________________TT1">#REF!</definedName>
    <definedName name="_________________________________________TT10">#REF!</definedName>
    <definedName name="_________________________________________TT100">#REF!</definedName>
    <definedName name="_________________________________________TT101">#REF!</definedName>
    <definedName name="_________________________________________TT103">#REF!</definedName>
    <definedName name="_________________________________________TT104">#REF!</definedName>
    <definedName name="_________________________________________TT105">#REF!</definedName>
    <definedName name="_________________________________________TT106">#REF!</definedName>
    <definedName name="_________________________________________TT108">#REF!</definedName>
    <definedName name="_________________________________________TT109">#REF!</definedName>
    <definedName name="_________________________________________TT11">#REF!</definedName>
    <definedName name="_________________________________________TT110">#REF!</definedName>
    <definedName name="_________________________________________TT111">#REF!</definedName>
    <definedName name="_________________________________________TT112">#REF!</definedName>
    <definedName name="_________________________________________TT113">#REF!</definedName>
    <definedName name="_________________________________________TT114">#REF!</definedName>
    <definedName name="_________________________________________TT115">#REF!</definedName>
    <definedName name="_________________________________________TT116">#REF!</definedName>
    <definedName name="_________________________________________TT117">#REF!</definedName>
    <definedName name="_________________________________________TT118">#REF!</definedName>
    <definedName name="_________________________________________TT119">#REF!</definedName>
    <definedName name="_________________________________________TT12">#REF!</definedName>
    <definedName name="_________________________________________TT120">#REF!</definedName>
    <definedName name="_________________________________________TT122">#REF!</definedName>
    <definedName name="_________________________________________TT124">#REF!</definedName>
    <definedName name="_________________________________________TT125">#REF!</definedName>
    <definedName name="_________________________________________TT126">#REF!</definedName>
    <definedName name="_________________________________________TT127">#REF!</definedName>
    <definedName name="_________________________________________TT128">#REF!</definedName>
    <definedName name="_________________________________________TT129">#REF!</definedName>
    <definedName name="_________________________________________TT13">#REF!</definedName>
    <definedName name="_________________________________________TT130">#REF!</definedName>
    <definedName name="_________________________________________TT131">#REF!</definedName>
    <definedName name="_________________________________________TT132">#REF!</definedName>
    <definedName name="_________________________________________TT133">#REF!</definedName>
    <definedName name="_________________________________________TT134">#REF!</definedName>
    <definedName name="_________________________________________TT135">#REF!</definedName>
    <definedName name="_________________________________________TT136">#REF!</definedName>
    <definedName name="_________________________________________TT137">#REF!</definedName>
    <definedName name="_________________________________________TT138">#REF!</definedName>
    <definedName name="_________________________________________TT139">#REF!</definedName>
    <definedName name="_________________________________________TT14">#REF!</definedName>
    <definedName name="_________________________________________TT140">#REF!</definedName>
    <definedName name="_________________________________________TT141">#REF!</definedName>
    <definedName name="_________________________________________TT142">#REF!</definedName>
    <definedName name="_________________________________________TT15">#REF!</definedName>
    <definedName name="_________________________________________TT16">#REF!</definedName>
    <definedName name="_________________________________________TT17">#REF!</definedName>
    <definedName name="_________________________________________TT18">#REF!</definedName>
    <definedName name="_________________________________________TT19">#REF!</definedName>
    <definedName name="_________________________________________TT2">#REF!</definedName>
    <definedName name="_________________________________________TT20">#REF!</definedName>
    <definedName name="_________________________________________TT21">#REF!</definedName>
    <definedName name="_________________________________________TT22">#REF!</definedName>
    <definedName name="_________________________________________tt23">#REF!</definedName>
    <definedName name="_________________________________________TT24">#REF!</definedName>
    <definedName name="_________________________________________TT25">#REF!</definedName>
    <definedName name="_________________________________________tt288">#REF!</definedName>
    <definedName name="_________________________________________TT29">#REF!</definedName>
    <definedName name="_________________________________________TT3">#REF!</definedName>
    <definedName name="_________________________________________tt300">#REF!</definedName>
    <definedName name="_________________________________________tt322">#REF!</definedName>
    <definedName name="_________________________________________TT35">#REF!</definedName>
    <definedName name="_________________________________________TT4">#REF!</definedName>
    <definedName name="_________________________________________TT41">#REF!</definedName>
    <definedName name="_________________________________________TT42">#REF!</definedName>
    <definedName name="_________________________________________TT43">#REF!</definedName>
    <definedName name="_________________________________________TT44">#REF!</definedName>
    <definedName name="_________________________________________TT45">#REF!</definedName>
    <definedName name="_________________________________________TT46">#REF!</definedName>
    <definedName name="_________________________________________TT47">#REF!</definedName>
    <definedName name="_________________________________________TT48">#REF!</definedName>
    <definedName name="_________________________________________TT49">#REF!</definedName>
    <definedName name="_________________________________________TT5">#REF!</definedName>
    <definedName name="_________________________________________TT50">#REF!</definedName>
    <definedName name="_________________________________________TT51">#REF!</definedName>
    <definedName name="_________________________________________TT56">#REF!</definedName>
    <definedName name="_________________________________________TT57">#REF!</definedName>
    <definedName name="_________________________________________TT58">#REF!</definedName>
    <definedName name="_________________________________________TT59">#REF!</definedName>
    <definedName name="_________________________________________TT62">#REF!</definedName>
    <definedName name="_________________________________________TT63">#REF!</definedName>
    <definedName name="_________________________________________TT64">#REF!</definedName>
    <definedName name="_________________________________________TT65">#REF!</definedName>
    <definedName name="_________________________________________TT66">#REF!</definedName>
    <definedName name="_________________________________________TT67">#REF!</definedName>
    <definedName name="_________________________________________TT68">#REF!</definedName>
    <definedName name="_________________________________________TT7">#REF!</definedName>
    <definedName name="_________________________________________TT72">#REF!</definedName>
    <definedName name="_________________________________________TT73">#REF!</definedName>
    <definedName name="_________________________________________TT8">#REF!</definedName>
    <definedName name="_________________________________________TT80">#REF!</definedName>
    <definedName name="_________________________________________TT81">#REF!</definedName>
    <definedName name="_________________________________________TT82">#REF!</definedName>
    <definedName name="_________________________________________TT83">#REF!</definedName>
    <definedName name="_________________________________________TT84">#REF!</definedName>
    <definedName name="_________________________________________TT85">#REF!</definedName>
    <definedName name="_________________________________________TT86">#REF!</definedName>
    <definedName name="_________________________________________TT87">#REF!</definedName>
    <definedName name="_________________________________________TT88">#REF!</definedName>
    <definedName name="_________________________________________TT89">#REF!</definedName>
    <definedName name="_________________________________________TT9">#REF!</definedName>
    <definedName name="_________________________________________TT90">#REF!</definedName>
    <definedName name="_________________________________________TT91">#REF!</definedName>
    <definedName name="_________________________________________TT92">#REF!</definedName>
    <definedName name="_________________________________________TT93">#REF!</definedName>
    <definedName name="_________________________________________TT98">#REF!</definedName>
    <definedName name="_________________________________________TT99">#REF!</definedName>
    <definedName name="________________________________________cab1">#REF!</definedName>
    <definedName name="________________________________________CEF200" localSheetId="13" hidden="1">{#N/A,#N/A,FALSE,"MO (2)"}</definedName>
    <definedName name="________________________________________CEF200" hidden="1">{#N/A,#N/A,FALSE,"MO (2)"}</definedName>
    <definedName name="________________________________________CEF222" localSheetId="13" hidden="1">{#N/A,#N/A,FALSE,"MO (2)"}</definedName>
    <definedName name="________________________________________CEF222" hidden="1">{#N/A,#N/A,FALSE,"MO (2)"}</definedName>
    <definedName name="________________________________________CEF300" localSheetId="13" hidden="1">{#N/A,#N/A,FALSE,"MO (2)"}</definedName>
    <definedName name="________________________________________CEF300" hidden="1">{#N/A,#N/A,FALSE,"MO (2)"}</definedName>
    <definedName name="________________________________________CEF500" localSheetId="13" hidden="1">{#N/A,#N/A,FALSE,"MO (2)"}</definedName>
    <definedName name="________________________________________CEF500" hidden="1">{#N/A,#N/A,FALSE,"MO (2)"}</definedName>
    <definedName name="________________________________________dmt1000">#REF!</definedName>
    <definedName name="________________________________________dmt1200">#REF!</definedName>
    <definedName name="________________________________________dmt200">#REF!</definedName>
    <definedName name="________________________________________dmt400">#REF!</definedName>
    <definedName name="________________________________________dmt50">#REF!</definedName>
    <definedName name="________________________________________dmt600">#REF!</definedName>
    <definedName name="________________________________________dmt800">#REF!</definedName>
    <definedName name="________________________________________emp2">#REF!</definedName>
    <definedName name="________________________________________EXT1">#REF!</definedName>
    <definedName name="________________________________________FS5" localSheetId="13" hidden="1">{#N/A,#N/A,TRUE,"Serviços"}</definedName>
    <definedName name="________________________________________FS5" hidden="1">{#N/A,#N/A,TRUE,"Serviços"}</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LAG2">#REF!</definedName>
    <definedName name="________________________________________mem2">#REF!</definedName>
    <definedName name="________________________________________oac2">#REF!</definedName>
    <definedName name="________________________________________PAG1">"$#REF!.$C$16"</definedName>
    <definedName name="________________________________________PAG10">"$#REF!.$C$26"</definedName>
    <definedName name="________________________________________PAG11">"$#REF!.$C$27"</definedName>
    <definedName name="________________________________________PAG12">"$#REF!.$C$28"</definedName>
    <definedName name="________________________________________PAG13">"$#REF!.$C$21"</definedName>
    <definedName name="________________________________________PAG2">"$#REF!.$C$17"</definedName>
    <definedName name="________________________________________PAG3">"$#REF!.$C$18"</definedName>
    <definedName name="________________________________________PAG4">"$#REF!.$C$19"</definedName>
    <definedName name="________________________________________PAG5">"$#REF!.$C$20"</definedName>
    <definedName name="________________________________________PAG6">"$#REF!.$C$22"</definedName>
    <definedName name="________________________________________PAG7">"$#REF!.$C$23"</definedName>
    <definedName name="________________________________________PAG8">"$#REF!.$C$24"</definedName>
    <definedName name="________________________________________PAG9">"$#REF!.$C$25"</definedName>
    <definedName name="________________________________________RET1">#REF!</definedName>
    <definedName name="________________________________________TB10">"'file:///D:/Meus documentos/ANASTÁCIO/SERCEL/BR262990800.xls'#$TLMB.$#REF!$#REF!"</definedName>
    <definedName name="________________________________________tb97">"$#REF!.$E$71"</definedName>
    <definedName name="________________________________________tbw97">"$#REF!.$E$73"</definedName>
    <definedName name="________________________________________TCB4">"$#REF!.$I$26"</definedName>
    <definedName name="________________________________________TCC4">"$#REF!.$I$18"</definedName>
    <definedName name="________________________________________TEB4">"$#REF!.$I$16"</definedName>
    <definedName name="________________________________________tsd4">#REF!</definedName>
    <definedName name="________________________________________TT1">#REF!</definedName>
    <definedName name="________________________________________TT10">#REF!</definedName>
    <definedName name="________________________________________TT100">#REF!</definedName>
    <definedName name="________________________________________TT101">#REF!</definedName>
    <definedName name="________________________________________TT102">#REF!</definedName>
    <definedName name="________________________________________TT103">#REF!</definedName>
    <definedName name="________________________________________TT104">#REF!</definedName>
    <definedName name="________________________________________TT105">#REF!</definedName>
    <definedName name="________________________________________TT106">#REF!</definedName>
    <definedName name="________________________________________TT107">#REF!</definedName>
    <definedName name="________________________________________TT108">#REF!</definedName>
    <definedName name="________________________________________TT109">#REF!</definedName>
    <definedName name="________________________________________TT11">#REF!</definedName>
    <definedName name="________________________________________TT110">#REF!</definedName>
    <definedName name="________________________________________TT111">#REF!</definedName>
    <definedName name="________________________________________TT112">#REF!</definedName>
    <definedName name="________________________________________TT113">#REF!</definedName>
    <definedName name="________________________________________TT114">#REF!</definedName>
    <definedName name="________________________________________TT115">#REF!</definedName>
    <definedName name="________________________________________TT116">#REF!</definedName>
    <definedName name="________________________________________TT117">#REF!</definedName>
    <definedName name="________________________________________TT118">#REF!</definedName>
    <definedName name="________________________________________TT119">#REF!</definedName>
    <definedName name="________________________________________TT12">#REF!</definedName>
    <definedName name="________________________________________TT120">#REF!</definedName>
    <definedName name="________________________________________TT121">#REF!</definedName>
    <definedName name="________________________________________TT122">#REF!</definedName>
    <definedName name="________________________________________TT123">#REF!</definedName>
    <definedName name="________________________________________TT124">#REF!</definedName>
    <definedName name="________________________________________TT125">#REF!</definedName>
    <definedName name="________________________________________TT126">#REF!</definedName>
    <definedName name="________________________________________TT127">#REF!</definedName>
    <definedName name="________________________________________TT128">#REF!</definedName>
    <definedName name="________________________________________TT129">#REF!</definedName>
    <definedName name="________________________________________TT13">#REF!</definedName>
    <definedName name="________________________________________TT130">#REF!</definedName>
    <definedName name="________________________________________TT131">#REF!</definedName>
    <definedName name="________________________________________TT132">#REF!</definedName>
    <definedName name="________________________________________TT133">#REF!</definedName>
    <definedName name="________________________________________TT134">#REF!</definedName>
    <definedName name="________________________________________TT135">#REF!</definedName>
    <definedName name="________________________________________TT136">#REF!</definedName>
    <definedName name="________________________________________TT137">#REF!</definedName>
    <definedName name="________________________________________TT138">#REF!</definedName>
    <definedName name="________________________________________TT139">#REF!</definedName>
    <definedName name="________________________________________TT14">#REF!</definedName>
    <definedName name="________________________________________TT140">#REF!</definedName>
    <definedName name="________________________________________TT141">#REF!</definedName>
    <definedName name="________________________________________TT142">#REF!</definedName>
    <definedName name="________________________________________TT15">#REF!</definedName>
    <definedName name="________________________________________TT16">#REF!</definedName>
    <definedName name="________________________________________TT17">#REF!</definedName>
    <definedName name="________________________________________TT19">#REF!</definedName>
    <definedName name="________________________________________TT2">#REF!</definedName>
    <definedName name="________________________________________TT20">#REF!</definedName>
    <definedName name="________________________________________TT21">#REF!</definedName>
    <definedName name="________________________________________TT22">#REF!</definedName>
    <definedName name="________________________________________tt23">#REF!</definedName>
    <definedName name="________________________________________TT24">#REF!</definedName>
    <definedName name="________________________________________TT25">#REF!</definedName>
    <definedName name="________________________________________TT26">#REF!</definedName>
    <definedName name="________________________________________TT27">#REF!</definedName>
    <definedName name="________________________________________TT28">#REF!</definedName>
    <definedName name="________________________________________tt288">#REF!</definedName>
    <definedName name="________________________________________TT29">#REF!</definedName>
    <definedName name="________________________________________TT3">#REF!</definedName>
    <definedName name="________________________________________TT30">#REF!</definedName>
    <definedName name="________________________________________tt300">#REF!</definedName>
    <definedName name="________________________________________TT31">#REF!</definedName>
    <definedName name="________________________________________TT32">#REF!</definedName>
    <definedName name="________________________________________tt322">#REF!</definedName>
    <definedName name="________________________________________TT33">#REF!</definedName>
    <definedName name="________________________________________TT34">#REF!</definedName>
    <definedName name="________________________________________TT35">#REF!</definedName>
    <definedName name="________________________________________TT36">#REF!</definedName>
    <definedName name="________________________________________TT37">#REF!</definedName>
    <definedName name="________________________________________TT38">#REF!</definedName>
    <definedName name="________________________________________TT39">#REF!</definedName>
    <definedName name="________________________________________TT4">#REF!</definedName>
    <definedName name="________________________________________TT40">#REF!</definedName>
    <definedName name="________________________________________TT41">#REF!</definedName>
    <definedName name="________________________________________TT42">#REF!</definedName>
    <definedName name="________________________________________TT43">#REF!</definedName>
    <definedName name="________________________________________TT44">#REF!</definedName>
    <definedName name="________________________________________TT45">#REF!</definedName>
    <definedName name="________________________________________TT46">#REF!</definedName>
    <definedName name="________________________________________TT47">#REF!</definedName>
    <definedName name="________________________________________TT48">#REF!</definedName>
    <definedName name="________________________________________TT49">#REF!</definedName>
    <definedName name="________________________________________TT5">#REF!</definedName>
    <definedName name="________________________________________TT50">#REF!</definedName>
    <definedName name="________________________________________TT51">#REF!</definedName>
    <definedName name="________________________________________TT52">#REF!</definedName>
    <definedName name="________________________________________TT53">#REF!</definedName>
    <definedName name="________________________________________TT54">#REF!</definedName>
    <definedName name="________________________________________TT55">#REF!</definedName>
    <definedName name="________________________________________TT56">#REF!</definedName>
    <definedName name="________________________________________TT57">#REF!</definedName>
    <definedName name="________________________________________TT58">#REF!</definedName>
    <definedName name="________________________________________TT59">#REF!</definedName>
    <definedName name="________________________________________TT6">#REF!</definedName>
    <definedName name="________________________________________TT60">#REF!</definedName>
    <definedName name="________________________________________TT61">#REF!</definedName>
    <definedName name="________________________________________TT62">#REF!</definedName>
    <definedName name="________________________________________TT63">#REF!</definedName>
    <definedName name="________________________________________TT64">#REF!</definedName>
    <definedName name="________________________________________TT65">#REF!</definedName>
    <definedName name="________________________________________TT66">#REF!</definedName>
    <definedName name="________________________________________TT67">#REF!</definedName>
    <definedName name="________________________________________TT68">#REF!</definedName>
    <definedName name="________________________________________TT69">#REF!</definedName>
    <definedName name="________________________________________TT7">#REF!</definedName>
    <definedName name="________________________________________TT70">#REF!</definedName>
    <definedName name="________________________________________TT71">#REF!</definedName>
    <definedName name="________________________________________TT72">#REF!</definedName>
    <definedName name="________________________________________TT73">#REF!</definedName>
    <definedName name="________________________________________TT74">#REF!</definedName>
    <definedName name="________________________________________TT75">#REF!</definedName>
    <definedName name="________________________________________TT76">#REF!</definedName>
    <definedName name="________________________________________TT77">#REF!</definedName>
    <definedName name="________________________________________TT78">#REF!</definedName>
    <definedName name="________________________________________TT79">#REF!</definedName>
    <definedName name="________________________________________TT8">#REF!</definedName>
    <definedName name="________________________________________TT80">#REF!</definedName>
    <definedName name="________________________________________TT81">#REF!</definedName>
    <definedName name="________________________________________TT82">#REF!</definedName>
    <definedName name="________________________________________TT83">#REF!</definedName>
    <definedName name="________________________________________TT84">#REF!</definedName>
    <definedName name="________________________________________TT85">#REF!</definedName>
    <definedName name="________________________________________TT86">#REF!</definedName>
    <definedName name="________________________________________TT87">#REF!</definedName>
    <definedName name="________________________________________TT88">#REF!</definedName>
    <definedName name="________________________________________TT89">#REF!</definedName>
    <definedName name="________________________________________TT9">#REF!</definedName>
    <definedName name="________________________________________TT90">#REF!</definedName>
    <definedName name="________________________________________TT91">#REF!</definedName>
    <definedName name="________________________________________TT92">#REF!</definedName>
    <definedName name="________________________________________TT93">#REF!</definedName>
    <definedName name="________________________________________TT94">#REF!</definedName>
    <definedName name="________________________________________TT95">#REF!</definedName>
    <definedName name="________________________________________TT97">#REF!</definedName>
    <definedName name="________________________________________TT98">#REF!</definedName>
    <definedName name="________________________________________TT99">#REF!</definedName>
    <definedName name="_______________________________________cab1">#REF!</definedName>
    <definedName name="_______________________________________CEF200" localSheetId="13" hidden="1">{#N/A,#N/A,FALSE,"MO (2)"}</definedName>
    <definedName name="_______________________________________CEF200" hidden="1">{#N/A,#N/A,FALSE,"MO (2)"}</definedName>
    <definedName name="_______________________________________CEF222" localSheetId="13" hidden="1">{#N/A,#N/A,FALSE,"MO (2)"}</definedName>
    <definedName name="_______________________________________CEF222" hidden="1">{#N/A,#N/A,FALSE,"MO (2)"}</definedName>
    <definedName name="_______________________________________CEF300" localSheetId="13" hidden="1">{#N/A,#N/A,FALSE,"MO (2)"}</definedName>
    <definedName name="_______________________________________CEF300" hidden="1">{#N/A,#N/A,FALSE,"MO (2)"}</definedName>
    <definedName name="_______________________________________CEF500" localSheetId="13" hidden="1">{#N/A,#N/A,FALSE,"MO (2)"}</definedName>
    <definedName name="_______________________________________CEF500" hidden="1">{#N/A,#N/A,FALSE,"MO (2)"}</definedName>
    <definedName name="_______________________________________dd2">#REF!</definedName>
    <definedName name="_______________________________________dmt1000">#REF!</definedName>
    <definedName name="_______________________________________dmt1200">#REF!</definedName>
    <definedName name="_______________________________________dmt200">#REF!</definedName>
    <definedName name="_______________________________________dmt400">#REF!</definedName>
    <definedName name="_______________________________________dmt50">#REF!</definedName>
    <definedName name="_______________________________________dmt600">#REF!</definedName>
    <definedName name="_______________________________________dmt800">#REF!</definedName>
    <definedName name="_______________________________________emp2">#REF!</definedName>
    <definedName name="_______________________________________ind100">#REF!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LAG2">#REF!</definedName>
    <definedName name="_______________________________________mem2">#REF!</definedName>
    <definedName name="_______________________________________MO2">#REF!</definedName>
    <definedName name="_______________________________________PAG1">"$#REF!.$C$16"</definedName>
    <definedName name="_______________________________________PAG10">"$#REF!.$C$26"</definedName>
    <definedName name="_______________________________________PAG11">"$#REF!.$C$27"</definedName>
    <definedName name="_______________________________________PAG12">"$#REF!.$C$28"</definedName>
    <definedName name="_______________________________________PAG13">"$#REF!.$C$21"</definedName>
    <definedName name="_______________________________________PAG2">"$#REF!.$C$17"</definedName>
    <definedName name="_______________________________________PAG3">"$#REF!.$C$18"</definedName>
    <definedName name="_______________________________________PAG4">"$#REF!.$C$19"</definedName>
    <definedName name="_______________________________________PAG5">"$#REF!.$C$20"</definedName>
    <definedName name="_______________________________________PAG6">"$#REF!.$C$22"</definedName>
    <definedName name="_______________________________________PAG7">"$#REF!.$C$23"</definedName>
    <definedName name="_______________________________________PAG8">"$#REF!.$C$24"</definedName>
    <definedName name="_______________________________________PAG9">"$#REF!.$C$25"</definedName>
    <definedName name="_______________________________________RET1">#REF!</definedName>
    <definedName name="_______________________________________TB10">"'file:///D:/Meus documentos/ANASTÁCIO/SERCEL/BR262990800.xls'#$TLMB.$#REF!$#REF!"</definedName>
    <definedName name="_______________________________________tb97">"$#REF!.$E$71"</definedName>
    <definedName name="_______________________________________tbw97">"$#REF!.$E$73"</definedName>
    <definedName name="_______________________________________TCB4">"$#REF!.$I$26"</definedName>
    <definedName name="_______________________________________TCC4">"$#REF!.$I$18"</definedName>
    <definedName name="_______________________________________TEB4">"$#REF!.$I$16"</definedName>
    <definedName name="_______________________________________tsd4">#REF!</definedName>
    <definedName name="_______________________________________TT1">#REF!</definedName>
    <definedName name="_______________________________________TT10">#REF!</definedName>
    <definedName name="_______________________________________TT100">#REF!</definedName>
    <definedName name="_______________________________________TT101">#REF!</definedName>
    <definedName name="_______________________________________TT103">#REF!</definedName>
    <definedName name="_______________________________________TT104">#REF!</definedName>
    <definedName name="_______________________________________TT105">#REF!</definedName>
    <definedName name="_______________________________________TT106">#REF!</definedName>
    <definedName name="_______________________________________TT108">#REF!</definedName>
    <definedName name="_______________________________________TT109">#REF!</definedName>
    <definedName name="_______________________________________TT11">#REF!</definedName>
    <definedName name="_______________________________________TT110">#REF!</definedName>
    <definedName name="_______________________________________TT111">#REF!</definedName>
    <definedName name="_______________________________________TT112">#REF!</definedName>
    <definedName name="_______________________________________TT113">#REF!</definedName>
    <definedName name="_______________________________________TT114">#REF!</definedName>
    <definedName name="_______________________________________TT115">#REF!</definedName>
    <definedName name="_______________________________________TT116">#REF!</definedName>
    <definedName name="_______________________________________TT117">#REF!</definedName>
    <definedName name="_______________________________________TT118">#REF!</definedName>
    <definedName name="_______________________________________TT119">#REF!</definedName>
    <definedName name="_______________________________________TT12">#REF!</definedName>
    <definedName name="_______________________________________TT120">#REF!</definedName>
    <definedName name="_______________________________________TT122">#REF!</definedName>
    <definedName name="_______________________________________TT124">#REF!</definedName>
    <definedName name="_______________________________________TT125">#REF!</definedName>
    <definedName name="_______________________________________TT126">#REF!</definedName>
    <definedName name="_______________________________________TT127">#REF!</definedName>
    <definedName name="_______________________________________TT128">#REF!</definedName>
    <definedName name="_______________________________________TT129">#REF!</definedName>
    <definedName name="_______________________________________TT13">#REF!</definedName>
    <definedName name="_______________________________________TT130">#REF!</definedName>
    <definedName name="_______________________________________TT131">#REF!</definedName>
    <definedName name="_______________________________________TT132">#REF!</definedName>
    <definedName name="_______________________________________TT133">#REF!</definedName>
    <definedName name="_______________________________________TT134">#REF!</definedName>
    <definedName name="_______________________________________TT135">#REF!</definedName>
    <definedName name="_______________________________________TT136">#REF!</definedName>
    <definedName name="_______________________________________TT137">#REF!</definedName>
    <definedName name="_______________________________________TT138">#REF!</definedName>
    <definedName name="_______________________________________TT139">#REF!</definedName>
    <definedName name="_______________________________________TT14">#REF!</definedName>
    <definedName name="_______________________________________TT140">#REF!</definedName>
    <definedName name="_______________________________________TT141">#REF!</definedName>
    <definedName name="_______________________________________TT142">#REF!</definedName>
    <definedName name="_______________________________________TT15">#REF!</definedName>
    <definedName name="_______________________________________TT16">#REF!</definedName>
    <definedName name="_______________________________________TT17">#REF!</definedName>
    <definedName name="_______________________________________TT19">#REF!</definedName>
    <definedName name="_______________________________________TT2">#REF!</definedName>
    <definedName name="_______________________________________TT20">#REF!</definedName>
    <definedName name="_______________________________________TT21">#REF!</definedName>
    <definedName name="_______________________________________TT22">#REF!</definedName>
    <definedName name="_______________________________________tt23">#REF!</definedName>
    <definedName name="_______________________________________TT24">#REF!</definedName>
    <definedName name="_______________________________________TT25">#REF!</definedName>
    <definedName name="_______________________________________tt288">#REF!</definedName>
    <definedName name="_______________________________________TT29">#REF!</definedName>
    <definedName name="_______________________________________TT3">#REF!</definedName>
    <definedName name="_______________________________________tt300">#REF!</definedName>
    <definedName name="_______________________________________tt322">#REF!</definedName>
    <definedName name="_______________________________________TT35">#REF!</definedName>
    <definedName name="_______________________________________TT4">#REF!</definedName>
    <definedName name="_______________________________________TT41">#REF!</definedName>
    <definedName name="_______________________________________TT42">#REF!</definedName>
    <definedName name="_______________________________________TT43">#REF!</definedName>
    <definedName name="_______________________________________TT44">#REF!</definedName>
    <definedName name="_______________________________________TT45">#REF!</definedName>
    <definedName name="_______________________________________TT46">#REF!</definedName>
    <definedName name="_______________________________________TT47">#REF!</definedName>
    <definedName name="_______________________________________TT48">#REF!</definedName>
    <definedName name="_______________________________________TT49">#REF!</definedName>
    <definedName name="_______________________________________TT5">#REF!</definedName>
    <definedName name="_______________________________________TT50">#REF!</definedName>
    <definedName name="_______________________________________TT51">#REF!</definedName>
    <definedName name="_______________________________________TT56">#REF!</definedName>
    <definedName name="_______________________________________TT57">#REF!</definedName>
    <definedName name="_______________________________________TT58">#REF!</definedName>
    <definedName name="_______________________________________TT59">#REF!</definedName>
    <definedName name="_______________________________________TT62">#REF!</definedName>
    <definedName name="_______________________________________TT63">#REF!</definedName>
    <definedName name="_______________________________________TT64">#REF!</definedName>
    <definedName name="_______________________________________TT65">#REF!</definedName>
    <definedName name="_______________________________________TT66">#REF!</definedName>
    <definedName name="_______________________________________TT67">#REF!</definedName>
    <definedName name="_______________________________________TT68">#REF!</definedName>
    <definedName name="_______________________________________TT7">#REF!</definedName>
    <definedName name="_______________________________________TT72">#REF!</definedName>
    <definedName name="_______________________________________TT73">#REF!</definedName>
    <definedName name="_______________________________________TT8">#REF!</definedName>
    <definedName name="_______________________________________TT80">#REF!</definedName>
    <definedName name="_______________________________________TT81">#REF!</definedName>
    <definedName name="_______________________________________TT82">#REF!</definedName>
    <definedName name="_______________________________________TT83">#REF!</definedName>
    <definedName name="_______________________________________TT84">#REF!</definedName>
    <definedName name="_______________________________________TT85">#REF!</definedName>
    <definedName name="_______________________________________TT86">#REF!</definedName>
    <definedName name="_______________________________________TT87">#REF!</definedName>
    <definedName name="_______________________________________TT88">#REF!</definedName>
    <definedName name="_______________________________________TT89">#REF!</definedName>
    <definedName name="_______________________________________TT9">#REF!</definedName>
    <definedName name="_______________________________________TT90">#REF!</definedName>
    <definedName name="_______________________________________TT91">#REF!</definedName>
    <definedName name="_______________________________________TT92">#REF!</definedName>
    <definedName name="_______________________________________TT93">#REF!</definedName>
    <definedName name="_______________________________________TT98">#REF!</definedName>
    <definedName name="_______________________________________TT99">#REF!</definedName>
    <definedName name="______________________________________cab1">#REF!</definedName>
    <definedName name="______________________________________CEF200" localSheetId="13" hidden="1">{#N/A,#N/A,FALSE,"MO (2)"}</definedName>
    <definedName name="______________________________________CEF200" hidden="1">{#N/A,#N/A,FALSE,"MO (2)"}</definedName>
    <definedName name="______________________________________CEF222" localSheetId="13" hidden="1">{#N/A,#N/A,FALSE,"MO (2)"}</definedName>
    <definedName name="______________________________________CEF222" hidden="1">{#N/A,#N/A,FALSE,"MO (2)"}</definedName>
    <definedName name="______________________________________CEF300" localSheetId="13" hidden="1">{#N/A,#N/A,FALSE,"MO (2)"}</definedName>
    <definedName name="______________________________________CEF300" hidden="1">{#N/A,#N/A,FALSE,"MO (2)"}</definedName>
    <definedName name="______________________________________CEF500" localSheetId="13" hidden="1">{#N/A,#N/A,FALSE,"MO (2)"}</definedName>
    <definedName name="______________________________________CEF500" hidden="1">{#N/A,#N/A,FALSE,"MO (2)"}</definedName>
    <definedName name="______________________________________dd2">#REF!</definedName>
    <definedName name="______________________________________dmt1000">#REF!</definedName>
    <definedName name="______________________________________dmt1200">#REF!</definedName>
    <definedName name="______________________________________dmt200">#REF!</definedName>
    <definedName name="______________________________________dmt400">#REF!</definedName>
    <definedName name="______________________________________dmt50">#REF!</definedName>
    <definedName name="______________________________________dmt600">#REF!</definedName>
    <definedName name="______________________________________dmt800">#REF!</definedName>
    <definedName name="______________________________________emp2">#REF!</definedName>
    <definedName name="______________________________________EXT1">#REF!</definedName>
    <definedName name="______________________________________FS5" localSheetId="13" hidden="1">{#N/A,#N/A,TRUE,"Serviços"}</definedName>
    <definedName name="______________________________________FS5" hidden="1">{#N/A,#N/A,TRUE,"Serviços"}</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LAG2">#REF!</definedName>
    <definedName name="______________________________________mem2">#REF!</definedName>
    <definedName name="______________________________________MO2">#REF!</definedName>
    <definedName name="______________________________________oac2">#REF!</definedName>
    <definedName name="______________________________________PAG1">"$#REF!.$C$16"</definedName>
    <definedName name="______________________________________PAG10">"$#REF!.$C$26"</definedName>
    <definedName name="______________________________________PAG11">"$#REF!.$C$27"</definedName>
    <definedName name="______________________________________PAG12">"$#REF!.$C$28"</definedName>
    <definedName name="______________________________________PAG13">"$#REF!.$C$21"</definedName>
    <definedName name="______________________________________PAG2">"$#REF!.$C$17"</definedName>
    <definedName name="______________________________________PAG3">"$#REF!.$C$18"</definedName>
    <definedName name="______________________________________PAG4">"$#REF!.$C$19"</definedName>
    <definedName name="______________________________________PAG5">"$#REF!.$C$20"</definedName>
    <definedName name="______________________________________PAG6">"$#REF!.$C$22"</definedName>
    <definedName name="______________________________________PAG7">"$#REF!.$C$23"</definedName>
    <definedName name="______________________________________PAG8">"$#REF!.$C$24"</definedName>
    <definedName name="______________________________________PAG9">"$#REF!.$C$25"</definedName>
    <definedName name="______________________________________RET1">#REF!</definedName>
    <definedName name="______________________________________TB10">"'file:///D:/Meus documentos/ANASTÁCIO/SERCEL/BR262990800.xls'#$TLMB.$#REF!$#REF!"</definedName>
    <definedName name="______________________________________tb97">"$#REF!.$E$71"</definedName>
    <definedName name="______________________________________tbw97">"$#REF!.$E$73"</definedName>
    <definedName name="______________________________________TCB4">"$#REF!.$I$26"</definedName>
    <definedName name="______________________________________TCC4">"$#REF!.$I$18"</definedName>
    <definedName name="______________________________________TEB4">"$#REF!.$I$16"</definedName>
    <definedName name="______________________________________tsd4">#REF!</definedName>
    <definedName name="______________________________________TT1">#REF!</definedName>
    <definedName name="______________________________________TT10">#REF!</definedName>
    <definedName name="______________________________________TT100">#REF!</definedName>
    <definedName name="______________________________________TT101">#REF!</definedName>
    <definedName name="______________________________________TT102">#REF!</definedName>
    <definedName name="______________________________________TT103">#REF!</definedName>
    <definedName name="______________________________________TT104">#REF!</definedName>
    <definedName name="______________________________________TT105">#REF!</definedName>
    <definedName name="______________________________________TT106">#REF!</definedName>
    <definedName name="______________________________________TT107">#REF!</definedName>
    <definedName name="______________________________________TT108">#REF!</definedName>
    <definedName name="______________________________________TT109">#REF!</definedName>
    <definedName name="______________________________________TT11">#REF!</definedName>
    <definedName name="______________________________________TT110">#REF!</definedName>
    <definedName name="______________________________________TT111">#REF!</definedName>
    <definedName name="______________________________________TT112">#REF!</definedName>
    <definedName name="______________________________________TT113">#REF!</definedName>
    <definedName name="______________________________________TT114">#REF!</definedName>
    <definedName name="______________________________________TT115">#REF!</definedName>
    <definedName name="______________________________________TT116">#REF!</definedName>
    <definedName name="______________________________________TT117">#REF!</definedName>
    <definedName name="______________________________________TT118">#REF!</definedName>
    <definedName name="______________________________________TT119">#REF!</definedName>
    <definedName name="______________________________________TT12">#REF!</definedName>
    <definedName name="______________________________________TT120">#REF!</definedName>
    <definedName name="______________________________________TT121">#REF!</definedName>
    <definedName name="______________________________________TT122">#REF!</definedName>
    <definedName name="______________________________________TT123">#REF!</definedName>
    <definedName name="______________________________________TT124">#REF!</definedName>
    <definedName name="______________________________________TT125">#REF!</definedName>
    <definedName name="______________________________________TT126">#REF!</definedName>
    <definedName name="______________________________________TT127">#REF!</definedName>
    <definedName name="______________________________________TT128">#REF!</definedName>
    <definedName name="______________________________________TT129">#REF!</definedName>
    <definedName name="______________________________________TT13">#REF!</definedName>
    <definedName name="______________________________________TT130">#REF!</definedName>
    <definedName name="______________________________________TT131">#REF!</definedName>
    <definedName name="______________________________________TT132">#REF!</definedName>
    <definedName name="______________________________________TT133">#REF!</definedName>
    <definedName name="______________________________________TT134">#REF!</definedName>
    <definedName name="______________________________________TT135">#REF!</definedName>
    <definedName name="______________________________________TT136">#REF!</definedName>
    <definedName name="______________________________________TT137">#REF!</definedName>
    <definedName name="______________________________________TT138">#REF!</definedName>
    <definedName name="______________________________________TT139">#REF!</definedName>
    <definedName name="______________________________________TT14">#REF!</definedName>
    <definedName name="______________________________________TT140">#REF!</definedName>
    <definedName name="______________________________________TT141">#REF!</definedName>
    <definedName name="______________________________________TT142">#REF!</definedName>
    <definedName name="______________________________________TT15">#REF!</definedName>
    <definedName name="______________________________________TT16">#REF!</definedName>
    <definedName name="______________________________________TT17">#REF!</definedName>
    <definedName name="______________________________________TT19">#REF!</definedName>
    <definedName name="______________________________________TT2">#REF!</definedName>
    <definedName name="______________________________________TT20">#REF!</definedName>
    <definedName name="______________________________________TT21">#REF!</definedName>
    <definedName name="______________________________________TT22">#REF!</definedName>
    <definedName name="______________________________________tt23">#REF!</definedName>
    <definedName name="______________________________________TT24">#REF!</definedName>
    <definedName name="______________________________________TT25">#REF!</definedName>
    <definedName name="______________________________________TT26">#REF!</definedName>
    <definedName name="______________________________________TT27">#REF!</definedName>
    <definedName name="______________________________________TT28">#REF!</definedName>
    <definedName name="______________________________________tt288">#REF!</definedName>
    <definedName name="______________________________________TT29">#REF!</definedName>
    <definedName name="______________________________________TT3">#REF!</definedName>
    <definedName name="______________________________________TT30">#REF!</definedName>
    <definedName name="______________________________________tt300">#REF!</definedName>
    <definedName name="______________________________________TT31">#REF!</definedName>
    <definedName name="______________________________________TT32">#REF!</definedName>
    <definedName name="______________________________________tt322">#REF!</definedName>
    <definedName name="______________________________________TT33">#REF!</definedName>
    <definedName name="______________________________________TT34">#REF!</definedName>
    <definedName name="______________________________________TT35">#REF!</definedName>
    <definedName name="______________________________________TT36">#REF!</definedName>
    <definedName name="______________________________________TT37">#REF!</definedName>
    <definedName name="______________________________________TT38">#REF!</definedName>
    <definedName name="______________________________________TT39">#REF!</definedName>
    <definedName name="______________________________________TT4">#REF!</definedName>
    <definedName name="______________________________________TT40">#REF!</definedName>
    <definedName name="______________________________________TT41">#REF!</definedName>
    <definedName name="______________________________________TT42">#REF!</definedName>
    <definedName name="______________________________________TT43">#REF!</definedName>
    <definedName name="______________________________________TT44">#REF!</definedName>
    <definedName name="______________________________________TT45">#REF!</definedName>
    <definedName name="______________________________________TT46">#REF!</definedName>
    <definedName name="______________________________________TT47">#REF!</definedName>
    <definedName name="______________________________________TT48">#REF!</definedName>
    <definedName name="______________________________________TT49">#REF!</definedName>
    <definedName name="______________________________________TT5">#REF!</definedName>
    <definedName name="______________________________________TT50">#REF!</definedName>
    <definedName name="______________________________________TT51">#REF!</definedName>
    <definedName name="______________________________________TT52">#REF!</definedName>
    <definedName name="______________________________________TT53">#REF!</definedName>
    <definedName name="______________________________________TT54">#REF!</definedName>
    <definedName name="______________________________________TT55">#REF!</definedName>
    <definedName name="______________________________________TT56">#REF!</definedName>
    <definedName name="______________________________________TT57">#REF!</definedName>
    <definedName name="______________________________________TT58">#REF!</definedName>
    <definedName name="______________________________________TT59">#REF!</definedName>
    <definedName name="______________________________________TT6">#REF!</definedName>
    <definedName name="______________________________________TT60">#REF!</definedName>
    <definedName name="______________________________________TT61">#REF!</definedName>
    <definedName name="______________________________________TT62">#REF!</definedName>
    <definedName name="______________________________________TT63">#REF!</definedName>
    <definedName name="______________________________________TT64">#REF!</definedName>
    <definedName name="______________________________________TT65">#REF!</definedName>
    <definedName name="______________________________________TT66">#REF!</definedName>
    <definedName name="______________________________________TT67">#REF!</definedName>
    <definedName name="______________________________________TT68">#REF!</definedName>
    <definedName name="______________________________________TT69">#REF!</definedName>
    <definedName name="______________________________________TT7">#REF!</definedName>
    <definedName name="______________________________________TT70">#REF!</definedName>
    <definedName name="______________________________________TT71">#REF!</definedName>
    <definedName name="______________________________________TT72">#REF!</definedName>
    <definedName name="______________________________________TT73">#REF!</definedName>
    <definedName name="______________________________________TT74">#REF!</definedName>
    <definedName name="______________________________________TT75">#REF!</definedName>
    <definedName name="______________________________________TT76">#REF!</definedName>
    <definedName name="______________________________________TT77">#REF!</definedName>
    <definedName name="______________________________________TT78">#REF!</definedName>
    <definedName name="______________________________________TT79">#REF!</definedName>
    <definedName name="______________________________________TT8">#REF!</definedName>
    <definedName name="______________________________________TT80">#REF!</definedName>
    <definedName name="______________________________________TT81">#REF!</definedName>
    <definedName name="______________________________________TT82">#REF!</definedName>
    <definedName name="______________________________________TT83">#REF!</definedName>
    <definedName name="______________________________________TT84">#REF!</definedName>
    <definedName name="______________________________________TT85">#REF!</definedName>
    <definedName name="______________________________________TT86">#REF!</definedName>
    <definedName name="______________________________________TT87">#REF!</definedName>
    <definedName name="______________________________________TT88">#REF!</definedName>
    <definedName name="______________________________________TT89">#REF!</definedName>
    <definedName name="______________________________________TT9">#REF!</definedName>
    <definedName name="______________________________________TT90">#REF!</definedName>
    <definedName name="______________________________________TT91">#REF!</definedName>
    <definedName name="______________________________________TT92">#REF!</definedName>
    <definedName name="______________________________________TT93">#REF!</definedName>
    <definedName name="______________________________________TT94">#REF!</definedName>
    <definedName name="______________________________________TT95">#REF!</definedName>
    <definedName name="______________________________________TT97">#REF!</definedName>
    <definedName name="______________________________________TT98">#REF!</definedName>
    <definedName name="______________________________________TT99">#REF!</definedName>
    <definedName name="_____________________________________cab1">#REF!</definedName>
    <definedName name="_____________________________________CEF200" localSheetId="13" hidden="1">{#N/A,#N/A,FALSE,"MO (2)"}</definedName>
    <definedName name="_____________________________________CEF200" hidden="1">{#N/A,#N/A,FALSE,"MO (2)"}</definedName>
    <definedName name="_____________________________________CEF222" localSheetId="13" hidden="1">{#N/A,#N/A,FALSE,"MO (2)"}</definedName>
    <definedName name="_____________________________________CEF222" hidden="1">{#N/A,#N/A,FALSE,"MO (2)"}</definedName>
    <definedName name="_____________________________________CEF300" localSheetId="13" hidden="1">{#N/A,#N/A,FALSE,"MO (2)"}</definedName>
    <definedName name="_____________________________________CEF300" hidden="1">{#N/A,#N/A,FALSE,"MO (2)"}</definedName>
    <definedName name="_____________________________________CEF500" localSheetId="13" hidden="1">{#N/A,#N/A,FALSE,"MO (2)"}</definedName>
    <definedName name="_____________________________________CEF500" hidden="1">{#N/A,#N/A,FALSE,"MO (2)"}</definedName>
    <definedName name="_____________________________________dd2">#REF!</definedName>
    <definedName name="_____________________________________dmt1000">#REF!</definedName>
    <definedName name="_____________________________________dmt1200">#REF!</definedName>
    <definedName name="_____________________________________dmt200">#REF!</definedName>
    <definedName name="_____________________________________dmt400">#REF!</definedName>
    <definedName name="_____________________________________dmt50">#REF!</definedName>
    <definedName name="_____________________________________dmt600">#REF!</definedName>
    <definedName name="_____________________________________dmt800">#REF!</definedName>
    <definedName name="_____________________________________emp2">#REF!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LAG2">#REF!</definedName>
    <definedName name="_____________________________________mem2">#REF!</definedName>
    <definedName name="_____________________________________MO2">#REF!</definedName>
    <definedName name="_____________________________________oac2">#REF!</definedName>
    <definedName name="_____________________________________PAG1">"$#REF!.$C$16"</definedName>
    <definedName name="_____________________________________PAG10">"$#REF!.$C$26"</definedName>
    <definedName name="_____________________________________PAG11">"$#REF!.$C$27"</definedName>
    <definedName name="_____________________________________PAG12">"$#REF!.$C$28"</definedName>
    <definedName name="_____________________________________PAG13">"$#REF!.$C$21"</definedName>
    <definedName name="_____________________________________PAG2">"$#REF!.$C$17"</definedName>
    <definedName name="_____________________________________PAG3">"$#REF!.$C$18"</definedName>
    <definedName name="_____________________________________PAG4">"$#REF!.$C$19"</definedName>
    <definedName name="_____________________________________PAG5">"$#REF!.$C$20"</definedName>
    <definedName name="_____________________________________PAG6">"$#REF!.$C$22"</definedName>
    <definedName name="_____________________________________PAG7">"$#REF!.$C$23"</definedName>
    <definedName name="_____________________________________PAG8">"$#REF!.$C$24"</definedName>
    <definedName name="_____________________________________PAG9">"$#REF!.$C$25"</definedName>
    <definedName name="_____________________________________RET1">#REF!</definedName>
    <definedName name="_____________________________________TB10">"'file:///D:/Meus documentos/ANASTÁCIO/SERCEL/BR262990800.xls'#$TLMB.$#REF!$#REF!"</definedName>
    <definedName name="_____________________________________tb97">"$#REF!.$E$71"</definedName>
    <definedName name="_____________________________________tbw97">"$#REF!.$E$73"</definedName>
    <definedName name="_____________________________________TCB4">"$#REF!.$I$26"</definedName>
    <definedName name="_____________________________________TCC4">"$#REF!.$I$18"</definedName>
    <definedName name="_____________________________________TEB4">"$#REF!.$I$16"</definedName>
    <definedName name="_____________________________________tsd4">#REF!</definedName>
    <definedName name="_____________________________________TT1">#REF!</definedName>
    <definedName name="_____________________________________TT10">#REF!</definedName>
    <definedName name="_____________________________________TT100">#REF!</definedName>
    <definedName name="_____________________________________TT101">#REF!</definedName>
    <definedName name="_____________________________________TT102">#REF!</definedName>
    <definedName name="_____________________________________TT103">#REF!</definedName>
    <definedName name="_____________________________________TT104">#REF!</definedName>
    <definedName name="_____________________________________TT105">#REF!</definedName>
    <definedName name="_____________________________________TT106">#REF!</definedName>
    <definedName name="_____________________________________TT107">#REF!</definedName>
    <definedName name="_____________________________________TT108">#REF!</definedName>
    <definedName name="_____________________________________TT109">#REF!</definedName>
    <definedName name="_____________________________________TT11">#REF!</definedName>
    <definedName name="_____________________________________TT110">#REF!</definedName>
    <definedName name="_____________________________________TT111">#REF!</definedName>
    <definedName name="_____________________________________TT112">#REF!</definedName>
    <definedName name="_____________________________________TT113">#REF!</definedName>
    <definedName name="_____________________________________TT114">#REF!</definedName>
    <definedName name="_____________________________________TT115">#REF!</definedName>
    <definedName name="_____________________________________TT116">#REF!</definedName>
    <definedName name="_____________________________________TT117">#REF!</definedName>
    <definedName name="_____________________________________TT118">#REF!</definedName>
    <definedName name="_____________________________________TT119">#REF!</definedName>
    <definedName name="_____________________________________TT12">#REF!</definedName>
    <definedName name="_____________________________________TT120">#REF!</definedName>
    <definedName name="_____________________________________TT121">#REF!</definedName>
    <definedName name="_____________________________________TT122">#REF!</definedName>
    <definedName name="_____________________________________TT123">#REF!</definedName>
    <definedName name="_____________________________________TT124">#REF!</definedName>
    <definedName name="_____________________________________TT125">#REF!</definedName>
    <definedName name="_____________________________________TT126">#REF!</definedName>
    <definedName name="_____________________________________TT127">#REF!</definedName>
    <definedName name="_____________________________________TT128">#REF!</definedName>
    <definedName name="_____________________________________TT129">#REF!</definedName>
    <definedName name="_____________________________________TT13">#REF!</definedName>
    <definedName name="_____________________________________TT130">#REF!</definedName>
    <definedName name="_____________________________________TT131">#REF!</definedName>
    <definedName name="_____________________________________TT132">#REF!</definedName>
    <definedName name="_____________________________________TT133">#REF!</definedName>
    <definedName name="_____________________________________TT134">#REF!</definedName>
    <definedName name="_____________________________________TT135">#REF!</definedName>
    <definedName name="_____________________________________TT136">#REF!</definedName>
    <definedName name="_____________________________________TT137">#REF!</definedName>
    <definedName name="_____________________________________TT138">#REF!</definedName>
    <definedName name="_____________________________________TT139">#REF!</definedName>
    <definedName name="_____________________________________TT14">#REF!</definedName>
    <definedName name="_____________________________________TT140">#REF!</definedName>
    <definedName name="_____________________________________TT141">#REF!</definedName>
    <definedName name="_____________________________________TT142">#REF!</definedName>
    <definedName name="_____________________________________TT15">#REF!</definedName>
    <definedName name="_____________________________________TT16">#REF!</definedName>
    <definedName name="_____________________________________TT17">#REF!</definedName>
    <definedName name="_____________________________________TT18">#REF!</definedName>
    <definedName name="_____________________________________TT19">#REF!</definedName>
    <definedName name="_____________________________________TT2">#REF!</definedName>
    <definedName name="_____________________________________TT20">#REF!</definedName>
    <definedName name="_____________________________________TT21">#REF!</definedName>
    <definedName name="_____________________________________TT22">#REF!</definedName>
    <definedName name="_____________________________________tt23">#REF!</definedName>
    <definedName name="_____________________________________TT24">#REF!</definedName>
    <definedName name="_____________________________________TT25">#REF!</definedName>
    <definedName name="_____________________________________TT26">#REF!</definedName>
    <definedName name="_____________________________________TT27">#REF!</definedName>
    <definedName name="_____________________________________TT28">#REF!</definedName>
    <definedName name="_____________________________________tt288">#REF!</definedName>
    <definedName name="_____________________________________TT29">#REF!</definedName>
    <definedName name="_____________________________________TT3">#REF!</definedName>
    <definedName name="_____________________________________TT30">#REF!</definedName>
    <definedName name="_____________________________________tt300">#REF!</definedName>
    <definedName name="_____________________________________TT31">#REF!</definedName>
    <definedName name="_____________________________________TT32">#REF!</definedName>
    <definedName name="_____________________________________tt322">#REF!</definedName>
    <definedName name="_____________________________________TT33">#REF!</definedName>
    <definedName name="_____________________________________TT34">#REF!</definedName>
    <definedName name="_____________________________________TT35">#REF!</definedName>
    <definedName name="_____________________________________TT36">#REF!</definedName>
    <definedName name="_____________________________________TT37">#REF!</definedName>
    <definedName name="_____________________________________TT38">#REF!</definedName>
    <definedName name="_____________________________________TT39">#REF!</definedName>
    <definedName name="_____________________________________TT4">#REF!</definedName>
    <definedName name="_____________________________________TT40">#REF!</definedName>
    <definedName name="_____________________________________TT41">#REF!</definedName>
    <definedName name="_____________________________________TT42">#REF!</definedName>
    <definedName name="_____________________________________TT43">#REF!</definedName>
    <definedName name="_____________________________________TT44">#REF!</definedName>
    <definedName name="_____________________________________TT45">#REF!</definedName>
    <definedName name="_____________________________________TT46">#REF!</definedName>
    <definedName name="_____________________________________TT47">#REF!</definedName>
    <definedName name="_____________________________________TT48">#REF!</definedName>
    <definedName name="_____________________________________TT49">#REF!</definedName>
    <definedName name="_____________________________________TT5">#REF!</definedName>
    <definedName name="_____________________________________TT50">#REF!</definedName>
    <definedName name="_____________________________________TT51">#REF!</definedName>
    <definedName name="_____________________________________TT52">#REF!</definedName>
    <definedName name="_____________________________________TT53">#REF!</definedName>
    <definedName name="_____________________________________TT54">#REF!</definedName>
    <definedName name="_____________________________________TT55">#REF!</definedName>
    <definedName name="_____________________________________TT56">#REF!</definedName>
    <definedName name="_____________________________________TT57">#REF!</definedName>
    <definedName name="_____________________________________TT58">#REF!</definedName>
    <definedName name="_____________________________________TT59">#REF!</definedName>
    <definedName name="_____________________________________TT6">#REF!</definedName>
    <definedName name="_____________________________________TT60">#REF!</definedName>
    <definedName name="_____________________________________TT61">#REF!</definedName>
    <definedName name="_____________________________________TT62">#REF!</definedName>
    <definedName name="_____________________________________TT63">#REF!</definedName>
    <definedName name="_____________________________________TT64">#REF!</definedName>
    <definedName name="_____________________________________TT65">#REF!</definedName>
    <definedName name="_____________________________________TT66">#REF!</definedName>
    <definedName name="_____________________________________TT67">#REF!</definedName>
    <definedName name="_____________________________________TT68">#REF!</definedName>
    <definedName name="_____________________________________TT69">#REF!</definedName>
    <definedName name="_____________________________________TT7">#REF!</definedName>
    <definedName name="_____________________________________TT70">#REF!</definedName>
    <definedName name="_____________________________________TT71">#REF!</definedName>
    <definedName name="_____________________________________TT72">#REF!</definedName>
    <definedName name="_____________________________________TT73">#REF!</definedName>
    <definedName name="_____________________________________TT74">#REF!</definedName>
    <definedName name="_____________________________________TT75">#REF!</definedName>
    <definedName name="_____________________________________TT76">#REF!</definedName>
    <definedName name="_____________________________________TT77">#REF!</definedName>
    <definedName name="_____________________________________TT78">#REF!</definedName>
    <definedName name="_____________________________________TT79">#REF!</definedName>
    <definedName name="_____________________________________TT8">#REF!</definedName>
    <definedName name="_____________________________________TT80">#REF!</definedName>
    <definedName name="_____________________________________TT81">#REF!</definedName>
    <definedName name="_____________________________________TT82">#REF!</definedName>
    <definedName name="_____________________________________TT83">#REF!</definedName>
    <definedName name="_____________________________________TT84">#REF!</definedName>
    <definedName name="_____________________________________TT85">#REF!</definedName>
    <definedName name="_____________________________________TT86">#REF!</definedName>
    <definedName name="_____________________________________TT87">#REF!</definedName>
    <definedName name="_____________________________________TT88">#REF!</definedName>
    <definedName name="_____________________________________TT89">#REF!</definedName>
    <definedName name="_____________________________________TT9">#REF!</definedName>
    <definedName name="_____________________________________TT90">#REF!</definedName>
    <definedName name="_____________________________________TT91">#REF!</definedName>
    <definedName name="_____________________________________TT92">#REF!</definedName>
    <definedName name="_____________________________________TT93">#REF!</definedName>
    <definedName name="_____________________________________TT94">#REF!</definedName>
    <definedName name="_____________________________________TT95">#REF!</definedName>
    <definedName name="_____________________________________TT97">#REF!</definedName>
    <definedName name="_____________________________________TT98">#REF!</definedName>
    <definedName name="_____________________________________TT99">#REF!</definedName>
    <definedName name="____________________________________cab1">#REF!</definedName>
    <definedName name="____________________________________CEF200" localSheetId="13" hidden="1">{#N/A,#N/A,FALSE,"MO (2)"}</definedName>
    <definedName name="____________________________________CEF200" hidden="1">{#N/A,#N/A,FALSE,"MO (2)"}</definedName>
    <definedName name="____________________________________CEF222" localSheetId="13" hidden="1">{#N/A,#N/A,FALSE,"MO (2)"}</definedName>
    <definedName name="____________________________________CEF222" hidden="1">{#N/A,#N/A,FALSE,"MO (2)"}</definedName>
    <definedName name="____________________________________CEF300" localSheetId="13" hidden="1">{#N/A,#N/A,FALSE,"MO (2)"}</definedName>
    <definedName name="____________________________________CEF300" hidden="1">{#N/A,#N/A,FALSE,"MO (2)"}</definedName>
    <definedName name="____________________________________CEF500" localSheetId="13" hidden="1">{#N/A,#N/A,FALSE,"MO (2)"}</definedName>
    <definedName name="____________________________________CEF500" hidden="1">{#N/A,#N/A,FALSE,"MO (2)"}</definedName>
    <definedName name="____________________________________dd2">#REF!</definedName>
    <definedName name="____________________________________dmt1000">#REF!</definedName>
    <definedName name="____________________________________dmt1200">#REF!</definedName>
    <definedName name="____________________________________dmt200">#REF!</definedName>
    <definedName name="____________________________________dmt400">#REF!</definedName>
    <definedName name="____________________________________dmt50">#REF!</definedName>
    <definedName name="____________________________________dmt600">#REF!</definedName>
    <definedName name="____________________________________dmt800">#REF!</definedName>
    <definedName name="____________________________________emp2">#REF!</definedName>
    <definedName name="____________________________________FS5" localSheetId="13" hidden="1">{#N/A,#N/A,TRUE,"Serviços"}</definedName>
    <definedName name="____________________________________FS5" hidden="1">{#N/A,#N/A,TRUE,"Serviços"}</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LAG2">#REF!</definedName>
    <definedName name="____________________________________mem2">#REF!</definedName>
    <definedName name="____________________________________MO2">#REF!</definedName>
    <definedName name="____________________________________PAG1">"$#REF!.$C$16"</definedName>
    <definedName name="____________________________________PAG10">"$#REF!.$C$26"</definedName>
    <definedName name="____________________________________PAG11">"$#REF!.$C$27"</definedName>
    <definedName name="____________________________________PAG12">"$#REF!.$C$28"</definedName>
    <definedName name="____________________________________PAG13">"$#REF!.$C$21"</definedName>
    <definedName name="____________________________________PAG2">"$#REF!.$C$17"</definedName>
    <definedName name="____________________________________PAG3">"$#REF!.$C$18"</definedName>
    <definedName name="____________________________________PAG4">"$#REF!.$C$19"</definedName>
    <definedName name="____________________________________PAG5">"$#REF!.$C$20"</definedName>
    <definedName name="____________________________________PAG6">"$#REF!.$C$22"</definedName>
    <definedName name="____________________________________PAG7">"$#REF!.$C$23"</definedName>
    <definedName name="____________________________________PAG8">"$#REF!.$C$24"</definedName>
    <definedName name="____________________________________PAG9">"$#REF!.$C$25"</definedName>
    <definedName name="____________________________________RET1">#REF!</definedName>
    <definedName name="____________________________________TB10">"'file:///D:/Meus documentos/ANASTÁCIO/SERCEL/BR262990800.xls'#$TLMB.$#REF!$#REF!"</definedName>
    <definedName name="____________________________________tb97">"$#REF!.$E$71"</definedName>
    <definedName name="____________________________________tbw97">"$#REF!.$E$73"</definedName>
    <definedName name="____________________________________TCB4">"$#REF!.$I$26"</definedName>
    <definedName name="____________________________________TCC4">"$#REF!.$I$18"</definedName>
    <definedName name="____________________________________TEB4">"$#REF!.$I$16"</definedName>
    <definedName name="____________________________________tsd4">#REF!</definedName>
    <definedName name="____________________________________TT1">#REF!</definedName>
    <definedName name="____________________________________TT10">#REF!</definedName>
    <definedName name="____________________________________TT100">#REF!</definedName>
    <definedName name="____________________________________TT101">#REF!</definedName>
    <definedName name="____________________________________TT102">#REF!</definedName>
    <definedName name="____________________________________TT103">#REF!</definedName>
    <definedName name="____________________________________TT104">#REF!</definedName>
    <definedName name="____________________________________TT105">#REF!</definedName>
    <definedName name="____________________________________TT106">#REF!</definedName>
    <definedName name="____________________________________TT107">#REF!</definedName>
    <definedName name="____________________________________TT108">#REF!</definedName>
    <definedName name="____________________________________TT109">#REF!</definedName>
    <definedName name="____________________________________TT11">#REF!</definedName>
    <definedName name="____________________________________TT110">#REF!</definedName>
    <definedName name="____________________________________TT111">#REF!</definedName>
    <definedName name="____________________________________TT112">#REF!</definedName>
    <definedName name="____________________________________TT113">#REF!</definedName>
    <definedName name="____________________________________TT114">#REF!</definedName>
    <definedName name="____________________________________TT115">#REF!</definedName>
    <definedName name="____________________________________TT116">#REF!</definedName>
    <definedName name="____________________________________TT117">#REF!</definedName>
    <definedName name="____________________________________TT118">#REF!</definedName>
    <definedName name="____________________________________TT119">#REF!</definedName>
    <definedName name="____________________________________TT12">#REF!</definedName>
    <definedName name="____________________________________TT120">#REF!</definedName>
    <definedName name="____________________________________TT121">#REF!</definedName>
    <definedName name="____________________________________TT122">#REF!</definedName>
    <definedName name="____________________________________TT123">#REF!</definedName>
    <definedName name="____________________________________TT124">#REF!</definedName>
    <definedName name="____________________________________TT125">#REF!</definedName>
    <definedName name="____________________________________TT126">#REF!</definedName>
    <definedName name="____________________________________TT127">#REF!</definedName>
    <definedName name="____________________________________TT128">#REF!</definedName>
    <definedName name="____________________________________TT129">#REF!</definedName>
    <definedName name="____________________________________TT13">#REF!</definedName>
    <definedName name="____________________________________TT130">#REF!</definedName>
    <definedName name="____________________________________TT131">#REF!</definedName>
    <definedName name="____________________________________TT132">#REF!</definedName>
    <definedName name="____________________________________TT133">#REF!</definedName>
    <definedName name="____________________________________TT134">#REF!</definedName>
    <definedName name="____________________________________TT135">#REF!</definedName>
    <definedName name="____________________________________TT136">#REF!</definedName>
    <definedName name="____________________________________TT137">#REF!</definedName>
    <definedName name="____________________________________TT138">#REF!</definedName>
    <definedName name="____________________________________TT139">#REF!</definedName>
    <definedName name="____________________________________TT14">#REF!</definedName>
    <definedName name="____________________________________TT140">#REF!</definedName>
    <definedName name="____________________________________TT141">#REF!</definedName>
    <definedName name="____________________________________TT142">#REF!</definedName>
    <definedName name="____________________________________TT15">#REF!</definedName>
    <definedName name="____________________________________TT16">#REF!</definedName>
    <definedName name="____________________________________TT17">#REF!</definedName>
    <definedName name="____________________________________TT18">#REF!</definedName>
    <definedName name="____________________________________TT19">#REF!</definedName>
    <definedName name="____________________________________TT2">#REF!</definedName>
    <definedName name="____________________________________TT20">#REF!</definedName>
    <definedName name="____________________________________TT21">#REF!</definedName>
    <definedName name="____________________________________TT22">#REF!</definedName>
    <definedName name="____________________________________tt23">#REF!</definedName>
    <definedName name="____________________________________TT24">#REF!</definedName>
    <definedName name="____________________________________TT25">#REF!</definedName>
    <definedName name="____________________________________TT26">#REF!</definedName>
    <definedName name="____________________________________TT27">#REF!</definedName>
    <definedName name="____________________________________TT28">#REF!</definedName>
    <definedName name="____________________________________tt288">#REF!</definedName>
    <definedName name="____________________________________TT29">#REF!</definedName>
    <definedName name="____________________________________TT3">#REF!</definedName>
    <definedName name="____________________________________TT30">#REF!</definedName>
    <definedName name="____________________________________tt300">#REF!</definedName>
    <definedName name="____________________________________TT31">#REF!</definedName>
    <definedName name="____________________________________TT32">#REF!</definedName>
    <definedName name="____________________________________tt322">#REF!</definedName>
    <definedName name="____________________________________TT33">#REF!</definedName>
    <definedName name="____________________________________TT34">#REF!</definedName>
    <definedName name="____________________________________TT35">#REF!</definedName>
    <definedName name="____________________________________TT36">#REF!</definedName>
    <definedName name="____________________________________TT37">#REF!</definedName>
    <definedName name="____________________________________TT38">#REF!</definedName>
    <definedName name="____________________________________TT39">#REF!</definedName>
    <definedName name="____________________________________TT4">#REF!</definedName>
    <definedName name="____________________________________TT40">#REF!</definedName>
    <definedName name="____________________________________TT41">#REF!</definedName>
    <definedName name="____________________________________TT42">#REF!</definedName>
    <definedName name="____________________________________TT43">#REF!</definedName>
    <definedName name="____________________________________TT44">#REF!</definedName>
    <definedName name="____________________________________TT45">#REF!</definedName>
    <definedName name="____________________________________TT46">#REF!</definedName>
    <definedName name="____________________________________TT47">#REF!</definedName>
    <definedName name="____________________________________TT48">#REF!</definedName>
    <definedName name="____________________________________TT49">#REF!</definedName>
    <definedName name="____________________________________TT5">#REF!</definedName>
    <definedName name="____________________________________TT50">#REF!</definedName>
    <definedName name="____________________________________TT51">#REF!</definedName>
    <definedName name="____________________________________TT52">#REF!</definedName>
    <definedName name="____________________________________TT53">#REF!</definedName>
    <definedName name="____________________________________TT54">#REF!</definedName>
    <definedName name="____________________________________TT55">#REF!</definedName>
    <definedName name="____________________________________TT56">#REF!</definedName>
    <definedName name="____________________________________TT57">#REF!</definedName>
    <definedName name="____________________________________TT58">#REF!</definedName>
    <definedName name="____________________________________TT59">#REF!</definedName>
    <definedName name="____________________________________TT6">#REF!</definedName>
    <definedName name="____________________________________TT60">#REF!</definedName>
    <definedName name="____________________________________TT61">#REF!</definedName>
    <definedName name="____________________________________TT62">#REF!</definedName>
    <definedName name="____________________________________TT63">#REF!</definedName>
    <definedName name="____________________________________TT64">#REF!</definedName>
    <definedName name="____________________________________TT65">#REF!</definedName>
    <definedName name="____________________________________TT66">#REF!</definedName>
    <definedName name="____________________________________TT67">#REF!</definedName>
    <definedName name="____________________________________TT68">#REF!</definedName>
    <definedName name="____________________________________TT69">#REF!</definedName>
    <definedName name="____________________________________TT7">#REF!</definedName>
    <definedName name="____________________________________TT70">#REF!</definedName>
    <definedName name="____________________________________TT71">#REF!</definedName>
    <definedName name="____________________________________TT72">#REF!</definedName>
    <definedName name="____________________________________TT73">#REF!</definedName>
    <definedName name="____________________________________TT74">#REF!</definedName>
    <definedName name="____________________________________TT75">#REF!</definedName>
    <definedName name="____________________________________TT76">#REF!</definedName>
    <definedName name="____________________________________TT77">#REF!</definedName>
    <definedName name="____________________________________TT78">#REF!</definedName>
    <definedName name="____________________________________TT79">#REF!</definedName>
    <definedName name="____________________________________TT8">#REF!</definedName>
    <definedName name="____________________________________TT80">#REF!</definedName>
    <definedName name="____________________________________TT81">#REF!</definedName>
    <definedName name="____________________________________TT82">#REF!</definedName>
    <definedName name="____________________________________TT83">#REF!</definedName>
    <definedName name="____________________________________TT84">#REF!</definedName>
    <definedName name="____________________________________TT85">#REF!</definedName>
    <definedName name="____________________________________TT86">#REF!</definedName>
    <definedName name="____________________________________TT87">#REF!</definedName>
    <definedName name="____________________________________TT88">#REF!</definedName>
    <definedName name="____________________________________TT89">#REF!</definedName>
    <definedName name="____________________________________TT9">#REF!</definedName>
    <definedName name="____________________________________TT90">#REF!</definedName>
    <definedName name="____________________________________TT91">#REF!</definedName>
    <definedName name="____________________________________TT92">#REF!</definedName>
    <definedName name="____________________________________TT93">#REF!</definedName>
    <definedName name="____________________________________TT94">#REF!</definedName>
    <definedName name="____________________________________TT95">#REF!</definedName>
    <definedName name="____________________________________TT97">#REF!</definedName>
    <definedName name="____________________________________TT98">#REF!</definedName>
    <definedName name="____________________________________TT99">#REF!</definedName>
    <definedName name="___________________________________cab1">#REF!</definedName>
    <definedName name="___________________________________CEF200" localSheetId="13" hidden="1">{#N/A,#N/A,FALSE,"MO (2)"}</definedName>
    <definedName name="___________________________________CEF200" hidden="1">{#N/A,#N/A,FALSE,"MO (2)"}</definedName>
    <definedName name="___________________________________CEF222" localSheetId="13" hidden="1">{#N/A,#N/A,FALSE,"MO (2)"}</definedName>
    <definedName name="___________________________________CEF222" hidden="1">{#N/A,#N/A,FALSE,"MO (2)"}</definedName>
    <definedName name="___________________________________CEF300" localSheetId="13" hidden="1">{#N/A,#N/A,FALSE,"MO (2)"}</definedName>
    <definedName name="___________________________________CEF300" hidden="1">{#N/A,#N/A,FALSE,"MO (2)"}</definedName>
    <definedName name="___________________________________CEF500" localSheetId="13" hidden="1">{#N/A,#N/A,FALSE,"MO (2)"}</definedName>
    <definedName name="___________________________________CEF500" hidden="1">{#N/A,#N/A,FALSE,"MO (2)"}</definedName>
    <definedName name="___________________________________dd2">#REF!</definedName>
    <definedName name="___________________________________dmt1000">#REF!</definedName>
    <definedName name="___________________________________dmt1200">#REF!</definedName>
    <definedName name="___________________________________dmt200">#REF!</definedName>
    <definedName name="___________________________________dmt400">#REF!</definedName>
    <definedName name="___________________________________dmt50">#REF!</definedName>
    <definedName name="___________________________________dmt600">#REF!</definedName>
    <definedName name="___________________________________dmt800">#REF!</definedName>
    <definedName name="___________________________________emp2">#REF!</definedName>
    <definedName name="___________________________________EXT1">#REF!</definedName>
    <definedName name="___________________________________FS5" localSheetId="13" hidden="1">{#N/A,#N/A,TRUE,"Serviços"}</definedName>
    <definedName name="___________________________________FS5" hidden="1">{#N/A,#N/A,TRUE,"Serviços"}</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LAG2">#REF!</definedName>
    <definedName name="___________________________________mem2">#REF!</definedName>
    <definedName name="___________________________________MO2">#REF!</definedName>
    <definedName name="___________________________________oac2">#REF!</definedName>
    <definedName name="___________________________________PAG1">"$#REF!.$C$16"</definedName>
    <definedName name="___________________________________PAG10">"$#REF!.$C$26"</definedName>
    <definedName name="___________________________________PAG11">"$#REF!.$C$27"</definedName>
    <definedName name="___________________________________PAG12">"$#REF!.$C$28"</definedName>
    <definedName name="___________________________________PAG13">"$#REF!.$C$21"</definedName>
    <definedName name="___________________________________PAG2">"$#REF!.$C$17"</definedName>
    <definedName name="___________________________________PAG3">"$#REF!.$C$18"</definedName>
    <definedName name="___________________________________PAG4">"$#REF!.$C$19"</definedName>
    <definedName name="___________________________________PAG5">"$#REF!.$C$20"</definedName>
    <definedName name="___________________________________PAG6">"$#REF!.$C$22"</definedName>
    <definedName name="___________________________________PAG7">"$#REF!.$C$23"</definedName>
    <definedName name="___________________________________PAG8">"$#REF!.$C$24"</definedName>
    <definedName name="___________________________________PAG9">"$#REF!.$C$25"</definedName>
    <definedName name="___________________________________RET1">#REF!</definedName>
    <definedName name="___________________________________TB10">"'file:///D:/Meus documentos/ANASTÁCIO/SERCEL/BR262990800.xls'#$TLMB.$#REF!$#REF!"</definedName>
    <definedName name="___________________________________tb97">"$#REF!.$E$71"</definedName>
    <definedName name="___________________________________tbw97">"$#REF!.$E$73"</definedName>
    <definedName name="___________________________________TCB4">"$#REF!.$I$26"</definedName>
    <definedName name="___________________________________TCC4">"$#REF!.$I$18"</definedName>
    <definedName name="___________________________________TEB4">"$#REF!.$I$16"</definedName>
    <definedName name="___________________________________tsd4">#REF!</definedName>
    <definedName name="___________________________________TT1">#REF!</definedName>
    <definedName name="___________________________________TT10">#REF!</definedName>
    <definedName name="___________________________________TT100">#REF!</definedName>
    <definedName name="___________________________________TT101">#REF!</definedName>
    <definedName name="___________________________________TT103">#REF!</definedName>
    <definedName name="___________________________________TT104">#REF!</definedName>
    <definedName name="___________________________________TT105">#REF!</definedName>
    <definedName name="___________________________________TT106">#REF!</definedName>
    <definedName name="___________________________________TT108">#REF!</definedName>
    <definedName name="___________________________________TT109">#REF!</definedName>
    <definedName name="___________________________________TT11">#REF!</definedName>
    <definedName name="___________________________________TT110">#REF!</definedName>
    <definedName name="___________________________________TT111">#REF!</definedName>
    <definedName name="___________________________________TT112">#REF!</definedName>
    <definedName name="___________________________________TT113">#REF!</definedName>
    <definedName name="___________________________________TT114">#REF!</definedName>
    <definedName name="___________________________________TT115">#REF!</definedName>
    <definedName name="___________________________________TT116">#REF!</definedName>
    <definedName name="___________________________________TT117">#REF!</definedName>
    <definedName name="___________________________________TT118">#REF!</definedName>
    <definedName name="___________________________________TT119">#REF!</definedName>
    <definedName name="___________________________________TT12">#REF!</definedName>
    <definedName name="___________________________________TT120">#REF!</definedName>
    <definedName name="___________________________________TT122">#REF!</definedName>
    <definedName name="___________________________________TT124">#REF!</definedName>
    <definedName name="___________________________________TT125">#REF!</definedName>
    <definedName name="___________________________________TT126">#REF!</definedName>
    <definedName name="___________________________________TT127">#REF!</definedName>
    <definedName name="___________________________________TT128">#REF!</definedName>
    <definedName name="___________________________________TT129">#REF!</definedName>
    <definedName name="___________________________________TT13">#REF!</definedName>
    <definedName name="___________________________________TT130">#REF!</definedName>
    <definedName name="___________________________________TT131">#REF!</definedName>
    <definedName name="___________________________________TT132">#REF!</definedName>
    <definedName name="___________________________________TT133">#REF!</definedName>
    <definedName name="___________________________________TT134">#REF!</definedName>
    <definedName name="___________________________________TT135">#REF!</definedName>
    <definedName name="___________________________________TT136">#REF!</definedName>
    <definedName name="___________________________________TT137">#REF!</definedName>
    <definedName name="___________________________________TT138">#REF!</definedName>
    <definedName name="___________________________________TT139">#REF!</definedName>
    <definedName name="___________________________________TT14">#REF!</definedName>
    <definedName name="___________________________________TT140">#REF!</definedName>
    <definedName name="___________________________________TT141">#REF!</definedName>
    <definedName name="___________________________________TT142">#REF!</definedName>
    <definedName name="___________________________________TT15">#REF!</definedName>
    <definedName name="___________________________________TT16">#REF!</definedName>
    <definedName name="___________________________________TT17">#REF!</definedName>
    <definedName name="___________________________________TT18">#REF!</definedName>
    <definedName name="___________________________________TT19">#REF!</definedName>
    <definedName name="___________________________________TT2">#REF!</definedName>
    <definedName name="___________________________________TT20">#REF!</definedName>
    <definedName name="___________________________________TT21">#REF!</definedName>
    <definedName name="___________________________________TT22">#REF!</definedName>
    <definedName name="___________________________________tt23">#REF!</definedName>
    <definedName name="___________________________________TT24">#REF!</definedName>
    <definedName name="___________________________________TT25">#REF!</definedName>
    <definedName name="___________________________________tt288">#REF!</definedName>
    <definedName name="___________________________________TT29">#REF!</definedName>
    <definedName name="___________________________________TT3">#REF!</definedName>
    <definedName name="___________________________________tt300">#REF!</definedName>
    <definedName name="___________________________________tt322">#REF!</definedName>
    <definedName name="___________________________________TT35">#REF!</definedName>
    <definedName name="___________________________________TT4">#REF!</definedName>
    <definedName name="___________________________________TT41">#REF!</definedName>
    <definedName name="___________________________________TT42">#REF!</definedName>
    <definedName name="___________________________________TT43">#REF!</definedName>
    <definedName name="___________________________________TT44">#REF!</definedName>
    <definedName name="___________________________________TT45">#REF!</definedName>
    <definedName name="___________________________________TT46">#REF!</definedName>
    <definedName name="___________________________________TT47">#REF!</definedName>
    <definedName name="___________________________________TT48">#REF!</definedName>
    <definedName name="___________________________________TT49">#REF!</definedName>
    <definedName name="___________________________________TT5">#REF!</definedName>
    <definedName name="___________________________________TT50">#REF!</definedName>
    <definedName name="___________________________________TT51">#REF!</definedName>
    <definedName name="___________________________________TT56">#REF!</definedName>
    <definedName name="___________________________________TT57">#REF!</definedName>
    <definedName name="___________________________________TT58">#REF!</definedName>
    <definedName name="___________________________________TT59">#REF!</definedName>
    <definedName name="___________________________________TT62">#REF!</definedName>
    <definedName name="___________________________________TT63">#REF!</definedName>
    <definedName name="___________________________________TT64">#REF!</definedName>
    <definedName name="___________________________________TT65">#REF!</definedName>
    <definedName name="___________________________________TT66">#REF!</definedName>
    <definedName name="___________________________________TT67">#REF!</definedName>
    <definedName name="___________________________________TT68">#REF!</definedName>
    <definedName name="___________________________________TT7">#REF!</definedName>
    <definedName name="___________________________________TT72">#REF!</definedName>
    <definedName name="___________________________________TT73">#REF!</definedName>
    <definedName name="___________________________________TT8">#REF!</definedName>
    <definedName name="___________________________________TT80">#REF!</definedName>
    <definedName name="___________________________________TT81">#REF!</definedName>
    <definedName name="___________________________________TT82">#REF!</definedName>
    <definedName name="___________________________________TT83">#REF!</definedName>
    <definedName name="___________________________________TT84">#REF!</definedName>
    <definedName name="___________________________________TT85">#REF!</definedName>
    <definedName name="___________________________________TT86">#REF!</definedName>
    <definedName name="___________________________________TT87">#REF!</definedName>
    <definedName name="___________________________________TT88">#REF!</definedName>
    <definedName name="___________________________________TT89">#REF!</definedName>
    <definedName name="___________________________________TT9">#REF!</definedName>
    <definedName name="___________________________________TT90">#REF!</definedName>
    <definedName name="___________________________________TT91">#REF!</definedName>
    <definedName name="___________________________________TT92">#REF!</definedName>
    <definedName name="___________________________________TT93">#REF!</definedName>
    <definedName name="___________________________________TT98">#REF!</definedName>
    <definedName name="___________________________________TT99">#REF!</definedName>
    <definedName name="__________________________________cab1">#REF!</definedName>
    <definedName name="__________________________________CEF200" localSheetId="13" hidden="1">{#N/A,#N/A,FALSE,"MO (2)"}</definedName>
    <definedName name="__________________________________CEF200" hidden="1">{#N/A,#N/A,FALSE,"MO (2)"}</definedName>
    <definedName name="__________________________________CEF222" localSheetId="13" hidden="1">{#N/A,#N/A,FALSE,"MO (2)"}</definedName>
    <definedName name="__________________________________CEF222" hidden="1">{#N/A,#N/A,FALSE,"MO (2)"}</definedName>
    <definedName name="__________________________________CEF300" localSheetId="13" hidden="1">{#N/A,#N/A,FALSE,"MO (2)"}</definedName>
    <definedName name="__________________________________CEF300" hidden="1">{#N/A,#N/A,FALSE,"MO (2)"}</definedName>
    <definedName name="__________________________________CEF500" localSheetId="13" hidden="1">{#N/A,#N/A,FALSE,"MO (2)"}</definedName>
    <definedName name="__________________________________CEF500" hidden="1">{#N/A,#N/A,FALSE,"MO (2)"}</definedName>
    <definedName name="__________________________________dd2">#REF!</definedName>
    <definedName name="__________________________________dmt1000">#REF!</definedName>
    <definedName name="__________________________________dmt1200">#REF!</definedName>
    <definedName name="__________________________________dmt200">#REF!</definedName>
    <definedName name="__________________________________dmt400">#REF!</definedName>
    <definedName name="__________________________________dmt50">#REF!</definedName>
    <definedName name="__________________________________dmt600">#REF!</definedName>
    <definedName name="__________________________________dmt800">#REF!</definedName>
    <definedName name="__________________________________emp2">#REF!</definedName>
    <definedName name="__________________________________EXT1">#REF!</definedName>
    <definedName name="__________________________________FS5" localSheetId="13" hidden="1">{#N/A,#N/A,TRUE,"Serviços"}</definedName>
    <definedName name="__________________________________FS5" hidden="1">{#N/A,#N/A,TRUE,"Serviços"}</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LAG2">#REF!</definedName>
    <definedName name="__________________________________mem2">#REF!</definedName>
    <definedName name="__________________________________MO2">#REF!</definedName>
    <definedName name="__________________________________oac2">#REF!</definedName>
    <definedName name="__________________________________PAG1">"$#REF!.$C$16"</definedName>
    <definedName name="__________________________________PAG10">"$#REF!.$C$26"</definedName>
    <definedName name="__________________________________PAG11">"$#REF!.$C$27"</definedName>
    <definedName name="__________________________________PAG12">"$#REF!.$C$28"</definedName>
    <definedName name="__________________________________PAG13">"$#REF!.$C$21"</definedName>
    <definedName name="__________________________________PAG2">"$#REF!.$C$17"</definedName>
    <definedName name="__________________________________PAG3">"$#REF!.$C$18"</definedName>
    <definedName name="__________________________________PAG4">"$#REF!.$C$19"</definedName>
    <definedName name="__________________________________PAG5">"$#REF!.$C$20"</definedName>
    <definedName name="__________________________________PAG6">"$#REF!.$C$22"</definedName>
    <definedName name="__________________________________PAG7">"$#REF!.$C$23"</definedName>
    <definedName name="__________________________________PAG8">"$#REF!.$C$24"</definedName>
    <definedName name="__________________________________PAG9">"$#REF!.$C$25"</definedName>
    <definedName name="__________________________________RET1">#REF!</definedName>
    <definedName name="__________________________________TB10">"'file:///D:/Meus documentos/ANASTÁCIO/SERCEL/BR262990800.xls'#$TLMB.$#REF!$#REF!"</definedName>
    <definedName name="__________________________________tb97">"$#REF!.$E$71"</definedName>
    <definedName name="__________________________________tbw97">"$#REF!.$E$73"</definedName>
    <definedName name="__________________________________TCB4">"$#REF!.$I$26"</definedName>
    <definedName name="__________________________________TCC4">"$#REF!.$I$18"</definedName>
    <definedName name="__________________________________TEB4">"$#REF!.$I$16"</definedName>
    <definedName name="__________________________________tsd4">#REF!</definedName>
    <definedName name="__________________________________TT1">#REF!</definedName>
    <definedName name="__________________________________TT10">#REF!</definedName>
    <definedName name="__________________________________TT100">#REF!</definedName>
    <definedName name="__________________________________TT101">#REF!</definedName>
    <definedName name="__________________________________TT102">#REF!</definedName>
    <definedName name="__________________________________TT103">#REF!</definedName>
    <definedName name="__________________________________TT104">#REF!</definedName>
    <definedName name="__________________________________TT105">#REF!</definedName>
    <definedName name="__________________________________TT106">#REF!</definedName>
    <definedName name="__________________________________TT107">#REF!</definedName>
    <definedName name="__________________________________TT108">#REF!</definedName>
    <definedName name="__________________________________TT109">#REF!</definedName>
    <definedName name="__________________________________TT11">#REF!</definedName>
    <definedName name="__________________________________TT110">#REF!</definedName>
    <definedName name="__________________________________TT111">#REF!</definedName>
    <definedName name="__________________________________TT112">#REF!</definedName>
    <definedName name="__________________________________TT113">#REF!</definedName>
    <definedName name="__________________________________TT114">#REF!</definedName>
    <definedName name="__________________________________TT115">#REF!</definedName>
    <definedName name="__________________________________TT116">#REF!</definedName>
    <definedName name="__________________________________TT117">#REF!</definedName>
    <definedName name="__________________________________TT118">#REF!</definedName>
    <definedName name="__________________________________TT119">#REF!</definedName>
    <definedName name="__________________________________TT12">#REF!</definedName>
    <definedName name="__________________________________TT120">#REF!</definedName>
    <definedName name="__________________________________TT121">#REF!</definedName>
    <definedName name="__________________________________TT122">#REF!</definedName>
    <definedName name="__________________________________TT123">#REF!</definedName>
    <definedName name="__________________________________TT124">#REF!</definedName>
    <definedName name="__________________________________TT125">#REF!</definedName>
    <definedName name="__________________________________TT126">#REF!</definedName>
    <definedName name="__________________________________TT127">#REF!</definedName>
    <definedName name="__________________________________TT128">#REF!</definedName>
    <definedName name="__________________________________TT129">#REF!</definedName>
    <definedName name="__________________________________TT13">#REF!</definedName>
    <definedName name="__________________________________TT130">#REF!</definedName>
    <definedName name="__________________________________TT131">#REF!</definedName>
    <definedName name="__________________________________TT132">#REF!</definedName>
    <definedName name="__________________________________TT133">#REF!</definedName>
    <definedName name="__________________________________TT134">#REF!</definedName>
    <definedName name="__________________________________TT135">#REF!</definedName>
    <definedName name="__________________________________TT136">#REF!</definedName>
    <definedName name="__________________________________TT137">#REF!</definedName>
    <definedName name="__________________________________TT138">#REF!</definedName>
    <definedName name="__________________________________TT139">#REF!</definedName>
    <definedName name="__________________________________TT14">#REF!</definedName>
    <definedName name="__________________________________TT140">#REF!</definedName>
    <definedName name="__________________________________TT141">#REF!</definedName>
    <definedName name="__________________________________TT142">#REF!</definedName>
    <definedName name="__________________________________TT15">#REF!</definedName>
    <definedName name="__________________________________TT16">#REF!</definedName>
    <definedName name="__________________________________TT17">#REF!</definedName>
    <definedName name="__________________________________TT18">#REF!</definedName>
    <definedName name="__________________________________TT19">#REF!</definedName>
    <definedName name="__________________________________TT2">#REF!</definedName>
    <definedName name="__________________________________TT20">#REF!</definedName>
    <definedName name="__________________________________TT21">#REF!</definedName>
    <definedName name="__________________________________TT22">#REF!</definedName>
    <definedName name="__________________________________tt23">#REF!</definedName>
    <definedName name="__________________________________TT24">#REF!</definedName>
    <definedName name="__________________________________TT25">#REF!</definedName>
    <definedName name="__________________________________TT26">#REF!</definedName>
    <definedName name="__________________________________TT27">#REF!</definedName>
    <definedName name="__________________________________TT28">#REF!</definedName>
    <definedName name="__________________________________tt288">#REF!</definedName>
    <definedName name="__________________________________TT29">#REF!</definedName>
    <definedName name="__________________________________TT3">#REF!</definedName>
    <definedName name="__________________________________TT30">#REF!</definedName>
    <definedName name="__________________________________tt300">#REF!</definedName>
    <definedName name="__________________________________TT31">#REF!</definedName>
    <definedName name="__________________________________TT32">#REF!</definedName>
    <definedName name="__________________________________tt322">#REF!</definedName>
    <definedName name="__________________________________TT33">#REF!</definedName>
    <definedName name="__________________________________TT34">#REF!</definedName>
    <definedName name="__________________________________TT35">#REF!</definedName>
    <definedName name="__________________________________TT36">#REF!</definedName>
    <definedName name="__________________________________TT37">#REF!</definedName>
    <definedName name="__________________________________TT38">#REF!</definedName>
    <definedName name="__________________________________TT39">#REF!</definedName>
    <definedName name="__________________________________TT4">#REF!</definedName>
    <definedName name="__________________________________TT40">#REF!</definedName>
    <definedName name="__________________________________TT41">#REF!</definedName>
    <definedName name="__________________________________TT42">#REF!</definedName>
    <definedName name="__________________________________TT43">#REF!</definedName>
    <definedName name="__________________________________TT44">#REF!</definedName>
    <definedName name="__________________________________TT45">#REF!</definedName>
    <definedName name="__________________________________TT46">#REF!</definedName>
    <definedName name="__________________________________TT47">#REF!</definedName>
    <definedName name="__________________________________TT48">#REF!</definedName>
    <definedName name="__________________________________TT49">#REF!</definedName>
    <definedName name="__________________________________TT5">#REF!</definedName>
    <definedName name="__________________________________TT50">#REF!</definedName>
    <definedName name="__________________________________TT51">#REF!</definedName>
    <definedName name="__________________________________TT52">#REF!</definedName>
    <definedName name="__________________________________TT53">#REF!</definedName>
    <definedName name="__________________________________TT54">#REF!</definedName>
    <definedName name="__________________________________TT55">#REF!</definedName>
    <definedName name="__________________________________TT56">#REF!</definedName>
    <definedName name="__________________________________TT57">#REF!</definedName>
    <definedName name="__________________________________TT58">#REF!</definedName>
    <definedName name="__________________________________TT59">#REF!</definedName>
    <definedName name="__________________________________TT6">#REF!</definedName>
    <definedName name="__________________________________TT60">#REF!</definedName>
    <definedName name="__________________________________TT61">#REF!</definedName>
    <definedName name="__________________________________TT62">#REF!</definedName>
    <definedName name="__________________________________TT63">#REF!</definedName>
    <definedName name="__________________________________TT64">#REF!</definedName>
    <definedName name="__________________________________TT65">#REF!</definedName>
    <definedName name="__________________________________TT66">#REF!</definedName>
    <definedName name="__________________________________TT67">#REF!</definedName>
    <definedName name="__________________________________TT68">#REF!</definedName>
    <definedName name="__________________________________TT69">#REF!</definedName>
    <definedName name="__________________________________TT7">#REF!</definedName>
    <definedName name="__________________________________TT70">#REF!</definedName>
    <definedName name="__________________________________TT71">#REF!</definedName>
    <definedName name="__________________________________TT72">#REF!</definedName>
    <definedName name="__________________________________TT73">#REF!</definedName>
    <definedName name="__________________________________TT74">#REF!</definedName>
    <definedName name="__________________________________TT75">#REF!</definedName>
    <definedName name="__________________________________TT76">#REF!</definedName>
    <definedName name="__________________________________TT77">#REF!</definedName>
    <definedName name="__________________________________TT78">#REF!</definedName>
    <definedName name="__________________________________TT79">#REF!</definedName>
    <definedName name="__________________________________TT8">#REF!</definedName>
    <definedName name="__________________________________TT80">#REF!</definedName>
    <definedName name="__________________________________TT81">#REF!</definedName>
    <definedName name="__________________________________TT82">#REF!</definedName>
    <definedName name="__________________________________TT83">#REF!</definedName>
    <definedName name="__________________________________TT84">#REF!</definedName>
    <definedName name="__________________________________TT85">#REF!</definedName>
    <definedName name="__________________________________TT86">#REF!</definedName>
    <definedName name="__________________________________TT87">#REF!</definedName>
    <definedName name="__________________________________TT88">#REF!</definedName>
    <definedName name="__________________________________TT89">#REF!</definedName>
    <definedName name="__________________________________TT9">#REF!</definedName>
    <definedName name="__________________________________TT90">#REF!</definedName>
    <definedName name="__________________________________TT91">#REF!</definedName>
    <definedName name="__________________________________TT92">#REF!</definedName>
    <definedName name="__________________________________TT93">#REF!</definedName>
    <definedName name="__________________________________TT94">#REF!</definedName>
    <definedName name="__________________________________TT95">#REF!</definedName>
    <definedName name="__________________________________TT97">#REF!</definedName>
    <definedName name="__________________________________TT98">#REF!</definedName>
    <definedName name="__________________________________TT99">#REF!</definedName>
    <definedName name="_________________________________cab1">#REF!</definedName>
    <definedName name="_________________________________CEF200" localSheetId="13" hidden="1">{#N/A,#N/A,FALSE,"MO (2)"}</definedName>
    <definedName name="_________________________________CEF200" hidden="1">{#N/A,#N/A,FALSE,"MO (2)"}</definedName>
    <definedName name="_________________________________CEF222" localSheetId="13" hidden="1">{#N/A,#N/A,FALSE,"MO (2)"}</definedName>
    <definedName name="_________________________________CEF222" hidden="1">{#N/A,#N/A,FALSE,"MO (2)"}</definedName>
    <definedName name="_________________________________CEF300" localSheetId="13" hidden="1">{#N/A,#N/A,FALSE,"MO (2)"}</definedName>
    <definedName name="_________________________________CEF300" hidden="1">{#N/A,#N/A,FALSE,"MO (2)"}</definedName>
    <definedName name="_________________________________CEF500" localSheetId="13" hidden="1">{#N/A,#N/A,FALSE,"MO (2)"}</definedName>
    <definedName name="_________________________________CEF500" hidden="1">{#N/A,#N/A,FALSE,"MO (2)"}</definedName>
    <definedName name="_________________________________dd2">#REF!</definedName>
    <definedName name="_________________________________dmt1000">#REF!</definedName>
    <definedName name="_________________________________dmt1200">#REF!</definedName>
    <definedName name="_________________________________dmt200">#REF!</definedName>
    <definedName name="_________________________________dmt400">#REF!</definedName>
    <definedName name="_________________________________dmt50">#REF!</definedName>
    <definedName name="_________________________________dmt600">#REF!</definedName>
    <definedName name="_________________________________dmt800">#REF!</definedName>
    <definedName name="_________________________________emp2">#REF!</definedName>
    <definedName name="_________________________________EXT1">#REF!</definedName>
    <definedName name="_________________________________FS5" localSheetId="13" hidden="1">{#N/A,#N/A,TRUE,"Serviços"}</definedName>
    <definedName name="_________________________________FS5" hidden="1">{#N/A,#N/A,TRUE,"Serviços"}</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LAG2">#REF!</definedName>
    <definedName name="_________________________________mem2">#REF!</definedName>
    <definedName name="_________________________________MO2">#REF!</definedName>
    <definedName name="_________________________________oac2">#REF!</definedName>
    <definedName name="_________________________________PAG1">"$#REF!.$C$16"</definedName>
    <definedName name="_________________________________PAG10">"$#REF!.$C$26"</definedName>
    <definedName name="_________________________________PAG11">"$#REF!.$C$27"</definedName>
    <definedName name="_________________________________PAG12">"$#REF!.$C$28"</definedName>
    <definedName name="_________________________________PAG13">"$#REF!.$C$21"</definedName>
    <definedName name="_________________________________PAG2">"$#REF!.$C$17"</definedName>
    <definedName name="_________________________________PAG3">"$#REF!.$C$18"</definedName>
    <definedName name="_________________________________PAG4">"$#REF!.$C$19"</definedName>
    <definedName name="_________________________________PAG5">"$#REF!.$C$20"</definedName>
    <definedName name="_________________________________PAG6">"$#REF!.$C$22"</definedName>
    <definedName name="_________________________________PAG7">"$#REF!.$C$23"</definedName>
    <definedName name="_________________________________PAG8">"$#REF!.$C$24"</definedName>
    <definedName name="_________________________________PAG9">"$#REF!.$C$25"</definedName>
    <definedName name="_________________________________RET1">#REF!</definedName>
    <definedName name="_________________________________TB10">"'file:///D:/Meus documentos/ANASTÁCIO/SERCEL/BR262990800.xls'#$TLMB.$#REF!$#REF!"</definedName>
    <definedName name="_________________________________tb97">"$#REF!.$E$71"</definedName>
    <definedName name="_________________________________tbw97">"$#REF!.$E$73"</definedName>
    <definedName name="_________________________________TCB4">"$#REF!.$I$26"</definedName>
    <definedName name="_________________________________TCC4">"$#REF!.$I$18"</definedName>
    <definedName name="_________________________________TEB4">"$#REF!.$I$16"</definedName>
    <definedName name="_________________________________tsd4">#REF!</definedName>
    <definedName name="_________________________________TT1">#REF!</definedName>
    <definedName name="_________________________________TT10">#REF!</definedName>
    <definedName name="_________________________________TT100">#REF!</definedName>
    <definedName name="_________________________________TT101">#REF!</definedName>
    <definedName name="_________________________________TT102">#REF!</definedName>
    <definedName name="_________________________________TT103">#REF!</definedName>
    <definedName name="_________________________________TT104">#REF!</definedName>
    <definedName name="_________________________________TT105">#REF!</definedName>
    <definedName name="_________________________________TT106">#REF!</definedName>
    <definedName name="_________________________________TT107">#REF!</definedName>
    <definedName name="_________________________________TT108">#REF!</definedName>
    <definedName name="_________________________________TT109">#REF!</definedName>
    <definedName name="_________________________________TT11">#REF!</definedName>
    <definedName name="_________________________________TT110">#REF!</definedName>
    <definedName name="_________________________________TT111">#REF!</definedName>
    <definedName name="_________________________________TT112">#REF!</definedName>
    <definedName name="_________________________________TT113">#REF!</definedName>
    <definedName name="_________________________________TT114">#REF!</definedName>
    <definedName name="_________________________________TT115">#REF!</definedName>
    <definedName name="_________________________________TT116">#REF!</definedName>
    <definedName name="_________________________________TT117">#REF!</definedName>
    <definedName name="_________________________________TT118">#REF!</definedName>
    <definedName name="_________________________________TT119">#REF!</definedName>
    <definedName name="_________________________________TT12">#REF!</definedName>
    <definedName name="_________________________________TT120">#REF!</definedName>
    <definedName name="_________________________________TT121">#REF!</definedName>
    <definedName name="_________________________________TT122">#REF!</definedName>
    <definedName name="_________________________________TT123">#REF!</definedName>
    <definedName name="_________________________________TT124">#REF!</definedName>
    <definedName name="_________________________________TT125">#REF!</definedName>
    <definedName name="_________________________________TT126">#REF!</definedName>
    <definedName name="_________________________________TT127">#REF!</definedName>
    <definedName name="_________________________________TT128">#REF!</definedName>
    <definedName name="_________________________________TT129">#REF!</definedName>
    <definedName name="_________________________________TT13">#REF!</definedName>
    <definedName name="_________________________________TT130">#REF!</definedName>
    <definedName name="_________________________________TT131">#REF!</definedName>
    <definedName name="_________________________________TT132">#REF!</definedName>
    <definedName name="_________________________________TT133">#REF!</definedName>
    <definedName name="_________________________________TT134">#REF!</definedName>
    <definedName name="_________________________________TT135">#REF!</definedName>
    <definedName name="_________________________________TT136">#REF!</definedName>
    <definedName name="_________________________________TT137">#REF!</definedName>
    <definedName name="_________________________________TT138">#REF!</definedName>
    <definedName name="_________________________________TT139">#REF!</definedName>
    <definedName name="_________________________________TT14">#REF!</definedName>
    <definedName name="_________________________________TT140">#REF!</definedName>
    <definedName name="_________________________________TT141">#REF!</definedName>
    <definedName name="_________________________________TT142">#REF!</definedName>
    <definedName name="_________________________________TT15">#REF!</definedName>
    <definedName name="_________________________________TT16">#REF!</definedName>
    <definedName name="_________________________________TT17">#REF!</definedName>
    <definedName name="_________________________________TT18">#REF!</definedName>
    <definedName name="_________________________________TT19">#REF!</definedName>
    <definedName name="_________________________________TT2">#REF!</definedName>
    <definedName name="_________________________________TT20">#REF!</definedName>
    <definedName name="_________________________________TT21">#REF!</definedName>
    <definedName name="_________________________________TT22">#REF!</definedName>
    <definedName name="_________________________________tt23">#REF!</definedName>
    <definedName name="_________________________________TT24">#REF!</definedName>
    <definedName name="_________________________________TT25">#REF!</definedName>
    <definedName name="_________________________________TT26">#REF!</definedName>
    <definedName name="_________________________________TT27">#REF!</definedName>
    <definedName name="_________________________________TT28">#REF!</definedName>
    <definedName name="_________________________________tt288">#REF!</definedName>
    <definedName name="_________________________________TT29">#REF!</definedName>
    <definedName name="_________________________________TT3">#REF!</definedName>
    <definedName name="_________________________________TT30">#REF!</definedName>
    <definedName name="_________________________________tt300">#REF!</definedName>
    <definedName name="_________________________________TT31">#REF!</definedName>
    <definedName name="_________________________________TT32">#REF!</definedName>
    <definedName name="_________________________________tt322">#REF!</definedName>
    <definedName name="_________________________________TT33">#REF!</definedName>
    <definedName name="_________________________________TT34">#REF!</definedName>
    <definedName name="_________________________________TT35">#REF!</definedName>
    <definedName name="_________________________________TT36">#REF!</definedName>
    <definedName name="_________________________________TT37">#REF!</definedName>
    <definedName name="_________________________________TT38">#REF!</definedName>
    <definedName name="_________________________________TT39">#REF!</definedName>
    <definedName name="_________________________________TT4">#REF!</definedName>
    <definedName name="_________________________________TT40">#REF!</definedName>
    <definedName name="_________________________________TT41">#REF!</definedName>
    <definedName name="_________________________________TT42">#REF!</definedName>
    <definedName name="_________________________________TT43">#REF!</definedName>
    <definedName name="_________________________________TT44">#REF!</definedName>
    <definedName name="_________________________________TT45">#REF!</definedName>
    <definedName name="_________________________________TT46">#REF!</definedName>
    <definedName name="_________________________________TT47">#REF!</definedName>
    <definedName name="_________________________________TT48">#REF!</definedName>
    <definedName name="_________________________________TT49">#REF!</definedName>
    <definedName name="_________________________________TT5">#REF!</definedName>
    <definedName name="_________________________________TT50">#REF!</definedName>
    <definedName name="_________________________________TT51">#REF!</definedName>
    <definedName name="_________________________________TT52">#REF!</definedName>
    <definedName name="_________________________________TT53">#REF!</definedName>
    <definedName name="_________________________________TT54">#REF!</definedName>
    <definedName name="_________________________________TT55">#REF!</definedName>
    <definedName name="_________________________________TT56">#REF!</definedName>
    <definedName name="_________________________________TT57">#REF!</definedName>
    <definedName name="_________________________________TT58">#REF!</definedName>
    <definedName name="_________________________________TT59">#REF!</definedName>
    <definedName name="_________________________________TT6">#REF!</definedName>
    <definedName name="_________________________________TT60">#REF!</definedName>
    <definedName name="_________________________________TT61">#REF!</definedName>
    <definedName name="_________________________________TT62">#REF!</definedName>
    <definedName name="_________________________________TT63">#REF!</definedName>
    <definedName name="_________________________________TT64">#REF!</definedName>
    <definedName name="_________________________________TT65">#REF!</definedName>
    <definedName name="_________________________________TT66">#REF!</definedName>
    <definedName name="_________________________________TT67">#REF!</definedName>
    <definedName name="_________________________________TT68">#REF!</definedName>
    <definedName name="_________________________________TT69">#REF!</definedName>
    <definedName name="_________________________________TT7">#REF!</definedName>
    <definedName name="_________________________________TT70">#REF!</definedName>
    <definedName name="_________________________________TT71">#REF!</definedName>
    <definedName name="_________________________________TT72">#REF!</definedName>
    <definedName name="_________________________________TT73">#REF!</definedName>
    <definedName name="_________________________________TT74">#REF!</definedName>
    <definedName name="_________________________________TT75">#REF!</definedName>
    <definedName name="_________________________________TT76">#REF!</definedName>
    <definedName name="_________________________________TT77">#REF!</definedName>
    <definedName name="_________________________________TT78">#REF!</definedName>
    <definedName name="_________________________________TT79">#REF!</definedName>
    <definedName name="_________________________________TT8">#REF!</definedName>
    <definedName name="_________________________________TT80">#REF!</definedName>
    <definedName name="_________________________________TT81">#REF!</definedName>
    <definedName name="_________________________________TT82">#REF!</definedName>
    <definedName name="_________________________________TT83">#REF!</definedName>
    <definedName name="_________________________________TT84">#REF!</definedName>
    <definedName name="_________________________________TT85">#REF!</definedName>
    <definedName name="_________________________________TT86">#REF!</definedName>
    <definedName name="_________________________________TT87">#REF!</definedName>
    <definedName name="_________________________________TT88">#REF!</definedName>
    <definedName name="_________________________________TT89">#REF!</definedName>
    <definedName name="_________________________________TT9">#REF!</definedName>
    <definedName name="_________________________________TT90">#REF!</definedName>
    <definedName name="_________________________________TT91">#REF!</definedName>
    <definedName name="_________________________________TT92">#REF!</definedName>
    <definedName name="_________________________________TT93">#REF!</definedName>
    <definedName name="_________________________________TT94">#REF!</definedName>
    <definedName name="_________________________________TT95">#REF!</definedName>
    <definedName name="_________________________________TT96">#REF!</definedName>
    <definedName name="_________________________________TT97">#REF!</definedName>
    <definedName name="_________________________________TT98">#REF!</definedName>
    <definedName name="_________________________________TT99">#REF!</definedName>
    <definedName name="________________________________cab1">#REF!</definedName>
    <definedName name="________________________________CEF200" localSheetId="13" hidden="1">{#N/A,#N/A,FALSE,"MO (2)"}</definedName>
    <definedName name="________________________________CEF200" hidden="1">{#N/A,#N/A,FALSE,"MO (2)"}</definedName>
    <definedName name="________________________________CEF222" localSheetId="13" hidden="1">{#N/A,#N/A,FALSE,"MO (2)"}</definedName>
    <definedName name="________________________________CEF222" hidden="1">{#N/A,#N/A,FALSE,"MO (2)"}</definedName>
    <definedName name="________________________________CEF300" localSheetId="13" hidden="1">{#N/A,#N/A,FALSE,"MO (2)"}</definedName>
    <definedName name="________________________________CEF300" hidden="1">{#N/A,#N/A,FALSE,"MO (2)"}</definedName>
    <definedName name="________________________________CEF500" localSheetId="13" hidden="1">{#N/A,#N/A,FALSE,"MO (2)"}</definedName>
    <definedName name="________________________________CEF500" hidden="1">{#N/A,#N/A,FALSE,"MO (2)"}</definedName>
    <definedName name="________________________________dd2">#REF!</definedName>
    <definedName name="________________________________dmt1000">#REF!</definedName>
    <definedName name="________________________________dmt1200">#REF!</definedName>
    <definedName name="________________________________dmt200">#REF!</definedName>
    <definedName name="________________________________dmt400">#REF!</definedName>
    <definedName name="________________________________dmt50">#REF!</definedName>
    <definedName name="________________________________dmt600">#REF!</definedName>
    <definedName name="________________________________dmt800">#REF!</definedName>
    <definedName name="________________________________emp2">#REF!</definedName>
    <definedName name="________________________________EXT1">#REF!</definedName>
    <definedName name="________________________________FS5" localSheetId="13" hidden="1">{#N/A,#N/A,TRUE,"Serviços"}</definedName>
    <definedName name="________________________________FS5" hidden="1">{#N/A,#N/A,TRUE,"Serviços"}</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LAG2">#REF!</definedName>
    <definedName name="________________________________mem2">#REF!</definedName>
    <definedName name="________________________________MO2">#REF!</definedName>
    <definedName name="________________________________oac2">#REF!</definedName>
    <definedName name="________________________________PAG1">"$#REF!.$C$16"</definedName>
    <definedName name="________________________________PAG10">"$#REF!.$C$26"</definedName>
    <definedName name="________________________________PAG11">"$#REF!.$C$27"</definedName>
    <definedName name="________________________________PAG12">"$#REF!.$C$28"</definedName>
    <definedName name="________________________________PAG13">"$#REF!.$C$21"</definedName>
    <definedName name="________________________________PAG2">"$#REF!.$C$17"</definedName>
    <definedName name="________________________________PAG3">"$#REF!.$C$18"</definedName>
    <definedName name="________________________________PAG4">"$#REF!.$C$19"</definedName>
    <definedName name="________________________________PAG5">"$#REF!.$C$20"</definedName>
    <definedName name="________________________________PAG6">"$#REF!.$C$22"</definedName>
    <definedName name="________________________________PAG7">"$#REF!.$C$23"</definedName>
    <definedName name="________________________________PAG8">"$#REF!.$C$24"</definedName>
    <definedName name="________________________________PAG9">"$#REF!.$C$25"</definedName>
    <definedName name="________________________________RET1">#REF!</definedName>
    <definedName name="________________________________TB10">"'file:///D:/Meus documentos/ANASTÁCIO/SERCEL/BR262990800.xls'#$TLMB.$#REF!$#REF!"</definedName>
    <definedName name="________________________________tb97">"$#REF!.$E$71"</definedName>
    <definedName name="________________________________tbw97">"$#REF!.$E$73"</definedName>
    <definedName name="________________________________TCB4">"$#REF!.$I$26"</definedName>
    <definedName name="________________________________TCC4">"$#REF!.$I$18"</definedName>
    <definedName name="________________________________TEB4">"$#REF!.$I$16"</definedName>
    <definedName name="________________________________tsd4">#REF!</definedName>
    <definedName name="________________________________TT1">#REF!</definedName>
    <definedName name="________________________________TT10">#REF!</definedName>
    <definedName name="________________________________TT100">#REF!</definedName>
    <definedName name="________________________________TT101">#REF!</definedName>
    <definedName name="________________________________TT102">#REF!</definedName>
    <definedName name="________________________________TT103">#REF!</definedName>
    <definedName name="________________________________TT104">#REF!</definedName>
    <definedName name="________________________________TT105">#REF!</definedName>
    <definedName name="________________________________TT106">#REF!</definedName>
    <definedName name="________________________________TT107">#REF!</definedName>
    <definedName name="________________________________TT108">#REF!</definedName>
    <definedName name="________________________________TT109">#REF!</definedName>
    <definedName name="________________________________TT11">#REF!</definedName>
    <definedName name="________________________________TT110">#REF!</definedName>
    <definedName name="________________________________TT111">#REF!</definedName>
    <definedName name="________________________________TT112">#REF!</definedName>
    <definedName name="________________________________TT113">#REF!</definedName>
    <definedName name="________________________________TT114">#REF!</definedName>
    <definedName name="________________________________TT115">#REF!</definedName>
    <definedName name="________________________________TT116">#REF!</definedName>
    <definedName name="________________________________TT117">#REF!</definedName>
    <definedName name="________________________________TT118">#REF!</definedName>
    <definedName name="________________________________TT119">#REF!</definedName>
    <definedName name="________________________________TT12">#REF!</definedName>
    <definedName name="________________________________TT120">#REF!</definedName>
    <definedName name="________________________________TT121">#REF!</definedName>
    <definedName name="________________________________TT122">#REF!</definedName>
    <definedName name="________________________________TT123">#REF!</definedName>
    <definedName name="________________________________TT124">#REF!</definedName>
    <definedName name="________________________________TT125">#REF!</definedName>
    <definedName name="________________________________TT126">#REF!</definedName>
    <definedName name="________________________________TT127">#REF!</definedName>
    <definedName name="________________________________TT128">#REF!</definedName>
    <definedName name="________________________________TT129">#REF!</definedName>
    <definedName name="________________________________TT13">#REF!</definedName>
    <definedName name="________________________________TT130">#REF!</definedName>
    <definedName name="________________________________TT131">#REF!</definedName>
    <definedName name="________________________________TT132">#REF!</definedName>
    <definedName name="________________________________TT133">#REF!</definedName>
    <definedName name="________________________________TT134">#REF!</definedName>
    <definedName name="________________________________TT135">#REF!</definedName>
    <definedName name="________________________________TT136">#REF!</definedName>
    <definedName name="________________________________TT137">#REF!</definedName>
    <definedName name="________________________________TT138">#REF!</definedName>
    <definedName name="________________________________TT139">#REF!</definedName>
    <definedName name="________________________________TT14">#REF!</definedName>
    <definedName name="________________________________TT140">#REF!</definedName>
    <definedName name="________________________________TT141">#REF!</definedName>
    <definedName name="________________________________TT142">#REF!</definedName>
    <definedName name="________________________________TT15">#REF!</definedName>
    <definedName name="________________________________TT16">#REF!</definedName>
    <definedName name="________________________________TT17">#REF!</definedName>
    <definedName name="________________________________TT18">#REF!</definedName>
    <definedName name="________________________________TT19">#REF!</definedName>
    <definedName name="________________________________TT2">#REF!</definedName>
    <definedName name="________________________________TT20">#REF!</definedName>
    <definedName name="________________________________TT21">#REF!</definedName>
    <definedName name="________________________________TT22">#REF!</definedName>
    <definedName name="________________________________tt23">#REF!</definedName>
    <definedName name="________________________________TT24">#REF!</definedName>
    <definedName name="________________________________TT25">#REF!</definedName>
    <definedName name="________________________________TT26">#REF!</definedName>
    <definedName name="________________________________TT27">#REF!</definedName>
    <definedName name="________________________________TT28">#REF!</definedName>
    <definedName name="________________________________tt288">#REF!</definedName>
    <definedName name="________________________________TT29">#REF!</definedName>
    <definedName name="________________________________TT3">#REF!</definedName>
    <definedName name="________________________________TT30">#REF!</definedName>
    <definedName name="________________________________tt300">#REF!</definedName>
    <definedName name="________________________________TT31">#REF!</definedName>
    <definedName name="________________________________TT32">#REF!</definedName>
    <definedName name="________________________________tt322">#REF!</definedName>
    <definedName name="________________________________TT33">#REF!</definedName>
    <definedName name="________________________________TT34">#REF!</definedName>
    <definedName name="________________________________TT35">#REF!</definedName>
    <definedName name="________________________________TT36">#REF!</definedName>
    <definedName name="________________________________TT37">#REF!</definedName>
    <definedName name="________________________________TT38">#REF!</definedName>
    <definedName name="________________________________TT39">#REF!</definedName>
    <definedName name="________________________________TT4">#REF!</definedName>
    <definedName name="________________________________TT40">#REF!</definedName>
    <definedName name="________________________________TT41">#REF!</definedName>
    <definedName name="________________________________TT42">#REF!</definedName>
    <definedName name="________________________________TT43">#REF!</definedName>
    <definedName name="________________________________TT44">#REF!</definedName>
    <definedName name="________________________________TT45">#REF!</definedName>
    <definedName name="________________________________TT46">#REF!</definedName>
    <definedName name="________________________________TT47">#REF!</definedName>
    <definedName name="________________________________TT48">#REF!</definedName>
    <definedName name="________________________________TT49">#REF!</definedName>
    <definedName name="________________________________TT5">#REF!</definedName>
    <definedName name="________________________________TT50">#REF!</definedName>
    <definedName name="________________________________TT51">#REF!</definedName>
    <definedName name="________________________________TT52">#REF!</definedName>
    <definedName name="________________________________TT53">#REF!</definedName>
    <definedName name="________________________________TT54">#REF!</definedName>
    <definedName name="________________________________TT55">#REF!</definedName>
    <definedName name="________________________________TT56">#REF!</definedName>
    <definedName name="________________________________TT57">#REF!</definedName>
    <definedName name="________________________________TT58">#REF!</definedName>
    <definedName name="________________________________TT59">#REF!</definedName>
    <definedName name="________________________________TT6">#REF!</definedName>
    <definedName name="________________________________TT60">#REF!</definedName>
    <definedName name="________________________________TT61">#REF!</definedName>
    <definedName name="________________________________TT62">#REF!</definedName>
    <definedName name="________________________________TT63">#REF!</definedName>
    <definedName name="________________________________TT64">#REF!</definedName>
    <definedName name="________________________________TT65">#REF!</definedName>
    <definedName name="________________________________TT66">#REF!</definedName>
    <definedName name="________________________________TT67">#REF!</definedName>
    <definedName name="________________________________TT68">#REF!</definedName>
    <definedName name="________________________________TT69">#REF!</definedName>
    <definedName name="________________________________TT7">#REF!</definedName>
    <definedName name="________________________________TT70">#REF!</definedName>
    <definedName name="________________________________TT71">#REF!</definedName>
    <definedName name="________________________________TT72">#REF!</definedName>
    <definedName name="________________________________TT73">#REF!</definedName>
    <definedName name="________________________________TT74">#REF!</definedName>
    <definedName name="________________________________TT75">#REF!</definedName>
    <definedName name="________________________________TT76">#REF!</definedName>
    <definedName name="________________________________TT77">#REF!</definedName>
    <definedName name="________________________________TT78">#REF!</definedName>
    <definedName name="________________________________TT79">#REF!</definedName>
    <definedName name="________________________________TT8">#REF!</definedName>
    <definedName name="________________________________TT80">#REF!</definedName>
    <definedName name="________________________________TT81">#REF!</definedName>
    <definedName name="________________________________TT82">#REF!</definedName>
    <definedName name="________________________________TT83">#REF!</definedName>
    <definedName name="________________________________TT84">#REF!</definedName>
    <definedName name="________________________________TT85">#REF!</definedName>
    <definedName name="________________________________TT86">#REF!</definedName>
    <definedName name="________________________________TT87">#REF!</definedName>
    <definedName name="________________________________TT88">#REF!</definedName>
    <definedName name="________________________________TT89">#REF!</definedName>
    <definedName name="________________________________TT9">#REF!</definedName>
    <definedName name="________________________________TT90">#REF!</definedName>
    <definedName name="________________________________TT91">#REF!</definedName>
    <definedName name="________________________________TT92">#REF!</definedName>
    <definedName name="________________________________TT93">#REF!</definedName>
    <definedName name="________________________________TT94">#REF!</definedName>
    <definedName name="________________________________TT95">#REF!</definedName>
    <definedName name="________________________________TT96">#REF!</definedName>
    <definedName name="________________________________TT97">#REF!</definedName>
    <definedName name="________________________________TT98">#REF!</definedName>
    <definedName name="________________________________TT99">#REF!</definedName>
    <definedName name="_______________________________cab1">#REF!</definedName>
    <definedName name="_______________________________CEF200" localSheetId="13" hidden="1">{#N/A,#N/A,FALSE,"MO (2)"}</definedName>
    <definedName name="_______________________________CEF200" hidden="1">{#N/A,#N/A,FALSE,"MO (2)"}</definedName>
    <definedName name="_______________________________CEF222" localSheetId="13" hidden="1">{#N/A,#N/A,FALSE,"MO (2)"}</definedName>
    <definedName name="_______________________________CEF222" hidden="1">{#N/A,#N/A,FALSE,"MO (2)"}</definedName>
    <definedName name="_______________________________CEF300" localSheetId="13" hidden="1">{#N/A,#N/A,FALSE,"MO (2)"}</definedName>
    <definedName name="_______________________________CEF300" hidden="1">{#N/A,#N/A,FALSE,"MO (2)"}</definedName>
    <definedName name="_______________________________CEF500" localSheetId="13" hidden="1">{#N/A,#N/A,FALSE,"MO (2)"}</definedName>
    <definedName name="_______________________________CEF500" hidden="1">{#N/A,#N/A,FALSE,"MO (2)"}</definedName>
    <definedName name="_______________________________dd2">#REF!</definedName>
    <definedName name="_______________________________dmt1000">#REF!</definedName>
    <definedName name="_______________________________dmt1200">#REF!</definedName>
    <definedName name="_______________________________dmt200">#REF!</definedName>
    <definedName name="_______________________________dmt400">#REF!</definedName>
    <definedName name="_______________________________dmt50">#REF!</definedName>
    <definedName name="_______________________________dmt600">#REF!</definedName>
    <definedName name="_______________________________dmt800">#REF!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LAG2">#REF!</definedName>
    <definedName name="_______________________________mem2">#REF!</definedName>
    <definedName name="_______________________________MO2">#REF!</definedName>
    <definedName name="_______________________________PAG1">"$#REF!.$C$16"</definedName>
    <definedName name="_______________________________PAG10">"$#REF!.$C$26"</definedName>
    <definedName name="_______________________________PAG11">"$#REF!.$C$27"</definedName>
    <definedName name="_______________________________PAG12">"$#REF!.$C$28"</definedName>
    <definedName name="_______________________________PAG13">"$#REF!.$C$21"</definedName>
    <definedName name="_______________________________PAG2">"$#REF!.$C$17"</definedName>
    <definedName name="_______________________________PAG3">"$#REF!.$C$18"</definedName>
    <definedName name="_______________________________PAG4">"$#REF!.$C$19"</definedName>
    <definedName name="_______________________________PAG5">"$#REF!.$C$20"</definedName>
    <definedName name="_______________________________PAG6">"$#REF!.$C$22"</definedName>
    <definedName name="_______________________________PAG7">"$#REF!.$C$23"</definedName>
    <definedName name="_______________________________PAG8">"$#REF!.$C$24"</definedName>
    <definedName name="_______________________________PAG9">"$#REF!.$C$25"</definedName>
    <definedName name="_______________________________RET1">#REF!</definedName>
    <definedName name="_______________________________TB10">"'file:///D:/Meus documentos/ANASTÁCIO/SERCEL/BR262990800.xls'#$TLMB.$#REF!$#REF!"</definedName>
    <definedName name="_______________________________tb97">"$#REF!.$E$71"</definedName>
    <definedName name="_______________________________tbw97">"$#REF!.$E$73"</definedName>
    <definedName name="_______________________________TCB4">"$#REF!.$I$26"</definedName>
    <definedName name="_______________________________TCC4">"$#REF!.$I$18"</definedName>
    <definedName name="_______________________________TEB4">"$#REF!.$I$16"</definedName>
    <definedName name="_______________________________tsd4">#REF!</definedName>
    <definedName name="_______________________________TT1">#REF!</definedName>
    <definedName name="_______________________________TT10">#REF!</definedName>
    <definedName name="_______________________________TT100">#REF!</definedName>
    <definedName name="_______________________________TT101">#REF!</definedName>
    <definedName name="_______________________________TT102">#REF!</definedName>
    <definedName name="_______________________________TT103">#REF!</definedName>
    <definedName name="_______________________________TT104">#REF!</definedName>
    <definedName name="_______________________________TT105">#REF!</definedName>
    <definedName name="_______________________________TT106">#REF!</definedName>
    <definedName name="_______________________________TT107">#REF!</definedName>
    <definedName name="_______________________________TT108">#REF!</definedName>
    <definedName name="_______________________________TT109">#REF!</definedName>
    <definedName name="_______________________________TT11">#REF!</definedName>
    <definedName name="_______________________________TT110">#REF!</definedName>
    <definedName name="_______________________________TT111">#REF!</definedName>
    <definedName name="_______________________________TT112">#REF!</definedName>
    <definedName name="_______________________________TT113">#REF!</definedName>
    <definedName name="_______________________________TT114">#REF!</definedName>
    <definedName name="_______________________________TT115">#REF!</definedName>
    <definedName name="_______________________________TT116">#REF!</definedName>
    <definedName name="_______________________________TT117">#REF!</definedName>
    <definedName name="_______________________________TT118">#REF!</definedName>
    <definedName name="_______________________________TT119">#REF!</definedName>
    <definedName name="_______________________________TT12">#REF!</definedName>
    <definedName name="_______________________________TT120">#REF!</definedName>
    <definedName name="_______________________________TT121">#REF!</definedName>
    <definedName name="_______________________________TT122">#REF!</definedName>
    <definedName name="_______________________________TT123">#REF!</definedName>
    <definedName name="_______________________________TT124">#REF!</definedName>
    <definedName name="_______________________________TT125">#REF!</definedName>
    <definedName name="_______________________________TT126">#REF!</definedName>
    <definedName name="_______________________________TT127">#REF!</definedName>
    <definedName name="_______________________________TT128">#REF!</definedName>
    <definedName name="_______________________________TT129">#REF!</definedName>
    <definedName name="_______________________________TT13">#REF!</definedName>
    <definedName name="_______________________________TT130">#REF!</definedName>
    <definedName name="_______________________________TT131">#REF!</definedName>
    <definedName name="_______________________________TT132">#REF!</definedName>
    <definedName name="_______________________________TT133">#REF!</definedName>
    <definedName name="_______________________________TT134">#REF!</definedName>
    <definedName name="_______________________________TT135">#REF!</definedName>
    <definedName name="_______________________________TT136">#REF!</definedName>
    <definedName name="_______________________________TT137">#REF!</definedName>
    <definedName name="_______________________________TT138">#REF!</definedName>
    <definedName name="_______________________________TT139">#REF!</definedName>
    <definedName name="_______________________________TT14">#REF!</definedName>
    <definedName name="_______________________________TT140">#REF!</definedName>
    <definedName name="_______________________________TT141">#REF!</definedName>
    <definedName name="_______________________________TT142">#REF!</definedName>
    <definedName name="_______________________________TT15">#REF!</definedName>
    <definedName name="_______________________________TT16">#REF!</definedName>
    <definedName name="_______________________________TT17">#REF!</definedName>
    <definedName name="_______________________________TT18">#REF!</definedName>
    <definedName name="_______________________________TT19">#REF!</definedName>
    <definedName name="_______________________________TT2">#REF!</definedName>
    <definedName name="_______________________________TT20">#REF!</definedName>
    <definedName name="_______________________________TT21">#REF!</definedName>
    <definedName name="_______________________________TT22">#REF!</definedName>
    <definedName name="_______________________________tt23">#REF!</definedName>
    <definedName name="_______________________________TT24">#REF!</definedName>
    <definedName name="_______________________________TT25">#REF!</definedName>
    <definedName name="_______________________________TT26">#REF!</definedName>
    <definedName name="_______________________________TT27">#REF!</definedName>
    <definedName name="_______________________________TT28">#REF!</definedName>
    <definedName name="_______________________________tt288">#REF!</definedName>
    <definedName name="_______________________________TT29">#REF!</definedName>
    <definedName name="_______________________________TT3">#REF!</definedName>
    <definedName name="_______________________________TT30">#REF!</definedName>
    <definedName name="_______________________________tt300">#REF!</definedName>
    <definedName name="_______________________________TT31">#REF!</definedName>
    <definedName name="_______________________________TT32">#REF!</definedName>
    <definedName name="_______________________________tt322">#REF!</definedName>
    <definedName name="_______________________________TT33">#REF!</definedName>
    <definedName name="_______________________________TT34">#REF!</definedName>
    <definedName name="_______________________________TT35">#REF!</definedName>
    <definedName name="_______________________________TT36">#REF!</definedName>
    <definedName name="_______________________________TT37">#REF!</definedName>
    <definedName name="_______________________________TT38">#REF!</definedName>
    <definedName name="_______________________________TT39">#REF!</definedName>
    <definedName name="_______________________________TT4">#REF!</definedName>
    <definedName name="_______________________________TT40">#REF!</definedName>
    <definedName name="_______________________________TT41">#REF!</definedName>
    <definedName name="_______________________________TT42">#REF!</definedName>
    <definedName name="_______________________________TT43">#REF!</definedName>
    <definedName name="_______________________________TT44">#REF!</definedName>
    <definedName name="_______________________________TT45">#REF!</definedName>
    <definedName name="_______________________________TT46">#REF!</definedName>
    <definedName name="_______________________________TT47">#REF!</definedName>
    <definedName name="_______________________________TT48">#REF!</definedName>
    <definedName name="_______________________________TT49">#REF!</definedName>
    <definedName name="_______________________________TT5">#REF!</definedName>
    <definedName name="_______________________________TT50">#REF!</definedName>
    <definedName name="_______________________________TT51">#REF!</definedName>
    <definedName name="_______________________________TT52">#REF!</definedName>
    <definedName name="_______________________________TT53">#REF!</definedName>
    <definedName name="_______________________________TT54">#REF!</definedName>
    <definedName name="_______________________________TT55">#REF!</definedName>
    <definedName name="_______________________________TT56">#REF!</definedName>
    <definedName name="_______________________________TT57">#REF!</definedName>
    <definedName name="_______________________________TT58">#REF!</definedName>
    <definedName name="_______________________________TT59">#REF!</definedName>
    <definedName name="_______________________________TT6">#REF!</definedName>
    <definedName name="_______________________________TT60">#REF!</definedName>
    <definedName name="_______________________________TT61">#REF!</definedName>
    <definedName name="_______________________________TT62">#REF!</definedName>
    <definedName name="_______________________________TT63">#REF!</definedName>
    <definedName name="_______________________________TT64">#REF!</definedName>
    <definedName name="_______________________________TT65">#REF!</definedName>
    <definedName name="_______________________________TT66">#REF!</definedName>
    <definedName name="_______________________________TT67">#REF!</definedName>
    <definedName name="_______________________________TT68">#REF!</definedName>
    <definedName name="_______________________________TT69">#REF!</definedName>
    <definedName name="_______________________________TT7">#REF!</definedName>
    <definedName name="_______________________________TT70">#REF!</definedName>
    <definedName name="_______________________________TT71">#REF!</definedName>
    <definedName name="_______________________________TT72">#REF!</definedName>
    <definedName name="_______________________________TT73">#REF!</definedName>
    <definedName name="_______________________________TT74">#REF!</definedName>
    <definedName name="_______________________________TT75">#REF!</definedName>
    <definedName name="_______________________________TT76">#REF!</definedName>
    <definedName name="_______________________________TT77">#REF!</definedName>
    <definedName name="_______________________________TT78">#REF!</definedName>
    <definedName name="_______________________________TT79">#REF!</definedName>
    <definedName name="_______________________________TT8">#REF!</definedName>
    <definedName name="_______________________________TT80">#REF!</definedName>
    <definedName name="_______________________________TT81">#REF!</definedName>
    <definedName name="_______________________________TT82">#REF!</definedName>
    <definedName name="_______________________________TT83">#REF!</definedName>
    <definedName name="_______________________________TT84">#REF!</definedName>
    <definedName name="_______________________________TT85">#REF!</definedName>
    <definedName name="_______________________________TT86">#REF!</definedName>
    <definedName name="_______________________________TT87">#REF!</definedName>
    <definedName name="_______________________________TT88">#REF!</definedName>
    <definedName name="_______________________________TT89">#REF!</definedName>
    <definedName name="_______________________________TT9">#REF!</definedName>
    <definedName name="_______________________________TT90">#REF!</definedName>
    <definedName name="_______________________________TT91">#REF!</definedName>
    <definedName name="_______________________________TT92">#REF!</definedName>
    <definedName name="_______________________________TT93">#REF!</definedName>
    <definedName name="_______________________________TT94">#REF!</definedName>
    <definedName name="_______________________________TT95">#REF!</definedName>
    <definedName name="_______________________________TT96">#REF!</definedName>
    <definedName name="_______________________________TT97">#REF!</definedName>
    <definedName name="_______________________________TT98">#REF!</definedName>
    <definedName name="_______________________________TT99">#REF!</definedName>
    <definedName name="______________________________cab1">#REF!</definedName>
    <definedName name="______________________________CEF200" localSheetId="13" hidden="1">{#N/A,#N/A,FALSE,"MO (2)"}</definedName>
    <definedName name="______________________________CEF200" hidden="1">{#N/A,#N/A,FALSE,"MO (2)"}</definedName>
    <definedName name="______________________________CEF222" localSheetId="13" hidden="1">{#N/A,#N/A,FALSE,"MO (2)"}</definedName>
    <definedName name="______________________________CEF222" hidden="1">{#N/A,#N/A,FALSE,"MO (2)"}</definedName>
    <definedName name="______________________________CEF300" localSheetId="13" hidden="1">{#N/A,#N/A,FALSE,"MO (2)"}</definedName>
    <definedName name="______________________________CEF300" hidden="1">{#N/A,#N/A,FALSE,"MO (2)"}</definedName>
    <definedName name="______________________________CEF500" localSheetId="13" hidden="1">{#N/A,#N/A,FALSE,"MO (2)"}</definedName>
    <definedName name="______________________________CEF500" hidden="1">{#N/A,#N/A,FALSE,"MO (2)"}</definedName>
    <definedName name="______________________________dd2">#REF!</definedName>
    <definedName name="______________________________dmt1000">#REF!</definedName>
    <definedName name="______________________________dmt1200">#REF!</definedName>
    <definedName name="______________________________dmt200">#REF!</definedName>
    <definedName name="______________________________dmt400">#REF!</definedName>
    <definedName name="______________________________dmt50">#REF!</definedName>
    <definedName name="______________________________dmt600">#REF!</definedName>
    <definedName name="______________________________dmt800">#REF!</definedName>
    <definedName name="______________________________emp2">#REF!</definedName>
    <definedName name="______________________________EXT1">#REF!</definedName>
    <definedName name="______________________________FS5" localSheetId="13" hidden="1">{#N/A,#N/A,TRUE,"Serviços"}</definedName>
    <definedName name="______________________________FS5" hidden="1">{#N/A,#N/A,TRUE,"Serviços"}</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LAG2">#REF!</definedName>
    <definedName name="______________________________mem2">#REF!</definedName>
    <definedName name="______________________________MO2">#REF!</definedName>
    <definedName name="______________________________oac2">#REF!</definedName>
    <definedName name="______________________________PAG1">"$#REF!.$C$16"</definedName>
    <definedName name="______________________________PAG10">"$#REF!.$C$26"</definedName>
    <definedName name="______________________________PAG11">"$#REF!.$C$27"</definedName>
    <definedName name="______________________________PAG12">"$#REF!.$C$28"</definedName>
    <definedName name="______________________________PAG13">"$#REF!.$C$21"</definedName>
    <definedName name="______________________________PAG2">"$#REF!.$C$17"</definedName>
    <definedName name="______________________________PAG3">"$#REF!.$C$18"</definedName>
    <definedName name="______________________________PAG4">"$#REF!.$C$19"</definedName>
    <definedName name="______________________________PAG5">"$#REF!.$C$20"</definedName>
    <definedName name="______________________________PAG6">"$#REF!.$C$22"</definedName>
    <definedName name="______________________________PAG7">"$#REF!.$C$23"</definedName>
    <definedName name="______________________________PAG8">"$#REF!.$C$24"</definedName>
    <definedName name="______________________________PAG9">"$#REF!.$C$25"</definedName>
    <definedName name="______________________________RET1">#REF!</definedName>
    <definedName name="______________________________TB10">"'file:///D:/Meus documentos/ANASTÁCIO/SERCEL/BR262990800.xls'#$TLMB.$#REF!$#REF!"</definedName>
    <definedName name="______________________________tb97">"$#REF!.$E$71"</definedName>
    <definedName name="______________________________tbw97">"$#REF!.$E$73"</definedName>
    <definedName name="______________________________TCB4">"$#REF!.$I$26"</definedName>
    <definedName name="______________________________TCC4">"$#REF!.$I$18"</definedName>
    <definedName name="______________________________TEB4">"$#REF!.$I$16"</definedName>
    <definedName name="______________________________tsd4">#REF!</definedName>
    <definedName name="______________________________TT1">#REF!</definedName>
    <definedName name="______________________________TT10">#REF!</definedName>
    <definedName name="______________________________TT100">#REF!</definedName>
    <definedName name="______________________________TT101">#REF!</definedName>
    <definedName name="______________________________TT102">#REF!</definedName>
    <definedName name="______________________________TT103">#REF!</definedName>
    <definedName name="______________________________TT104">#REF!</definedName>
    <definedName name="______________________________TT105">#REF!</definedName>
    <definedName name="______________________________TT106">#REF!</definedName>
    <definedName name="______________________________TT107">#REF!</definedName>
    <definedName name="______________________________TT108">#REF!</definedName>
    <definedName name="______________________________TT109">#REF!</definedName>
    <definedName name="______________________________TT11">#REF!</definedName>
    <definedName name="______________________________TT110">#REF!</definedName>
    <definedName name="______________________________TT111">#REF!</definedName>
    <definedName name="______________________________TT112">#REF!</definedName>
    <definedName name="______________________________TT113">#REF!</definedName>
    <definedName name="______________________________TT114">#REF!</definedName>
    <definedName name="______________________________TT115">#REF!</definedName>
    <definedName name="______________________________TT116">#REF!</definedName>
    <definedName name="______________________________TT117">#REF!</definedName>
    <definedName name="______________________________TT118">#REF!</definedName>
    <definedName name="______________________________TT119">#REF!</definedName>
    <definedName name="______________________________TT12">#REF!</definedName>
    <definedName name="______________________________TT120">#REF!</definedName>
    <definedName name="______________________________TT121">#REF!</definedName>
    <definedName name="______________________________TT122">#REF!</definedName>
    <definedName name="______________________________TT123">#REF!</definedName>
    <definedName name="______________________________TT124">#REF!</definedName>
    <definedName name="______________________________TT125">#REF!</definedName>
    <definedName name="______________________________TT126">#REF!</definedName>
    <definedName name="______________________________TT127">#REF!</definedName>
    <definedName name="______________________________TT128">#REF!</definedName>
    <definedName name="______________________________TT129">#REF!</definedName>
    <definedName name="______________________________TT13">#REF!</definedName>
    <definedName name="______________________________TT130">#REF!</definedName>
    <definedName name="______________________________TT131">#REF!</definedName>
    <definedName name="______________________________TT132">#REF!</definedName>
    <definedName name="______________________________TT133">#REF!</definedName>
    <definedName name="______________________________TT134">#REF!</definedName>
    <definedName name="______________________________TT135">#REF!</definedName>
    <definedName name="______________________________TT136">#REF!</definedName>
    <definedName name="______________________________TT137">#REF!</definedName>
    <definedName name="______________________________TT138">#REF!</definedName>
    <definedName name="______________________________TT139">#REF!</definedName>
    <definedName name="______________________________TT14">#REF!</definedName>
    <definedName name="______________________________TT140">#REF!</definedName>
    <definedName name="______________________________TT141">#REF!</definedName>
    <definedName name="______________________________TT142">#REF!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22">#REF!</definedName>
    <definedName name="______________________________tt23">#REF!</definedName>
    <definedName name="______________________________TT24">#REF!</definedName>
    <definedName name="______________________________TT25">#REF!</definedName>
    <definedName name="______________________________TT26">#REF!</definedName>
    <definedName name="______________________________TT27">#REF!</definedName>
    <definedName name="______________________________TT28">#REF!</definedName>
    <definedName name="______________________________tt288">#REF!</definedName>
    <definedName name="______________________________TT29">#REF!</definedName>
    <definedName name="______________________________TT3">#REF!</definedName>
    <definedName name="______________________________TT30">#REF!</definedName>
    <definedName name="______________________________tt300">#REF!</definedName>
    <definedName name="______________________________TT31">#REF!</definedName>
    <definedName name="______________________________TT32">#REF!</definedName>
    <definedName name="______________________________tt322">#REF!</definedName>
    <definedName name="______________________________TT33">#REF!</definedName>
    <definedName name="______________________________TT34">#REF!</definedName>
    <definedName name="______________________________TT35">#REF!</definedName>
    <definedName name="______________________________TT36">#REF!</definedName>
    <definedName name="______________________________TT37">#REF!</definedName>
    <definedName name="______________________________TT38">#REF!</definedName>
    <definedName name="______________________________TT39">#REF!</definedName>
    <definedName name="______________________________TT4">#REF!</definedName>
    <definedName name="______________________________TT40">#REF!</definedName>
    <definedName name="______________________________TT41">#REF!</definedName>
    <definedName name="______________________________TT42">#REF!</definedName>
    <definedName name="______________________________TT43">#REF!</definedName>
    <definedName name="______________________________TT44">#REF!</definedName>
    <definedName name="______________________________TT45">#REF!</definedName>
    <definedName name="______________________________TT46">#REF!</definedName>
    <definedName name="______________________________TT47">#REF!</definedName>
    <definedName name="______________________________TT48">#REF!</definedName>
    <definedName name="______________________________TT49">#REF!</definedName>
    <definedName name="______________________________TT5">#REF!</definedName>
    <definedName name="______________________________TT50">#REF!</definedName>
    <definedName name="______________________________TT51">#REF!</definedName>
    <definedName name="______________________________TT52">#REF!</definedName>
    <definedName name="______________________________TT53">#REF!</definedName>
    <definedName name="______________________________TT54">#REF!</definedName>
    <definedName name="______________________________TT55">#REF!</definedName>
    <definedName name="______________________________TT56">#REF!</definedName>
    <definedName name="______________________________TT57">#REF!</definedName>
    <definedName name="______________________________TT58">#REF!</definedName>
    <definedName name="______________________________TT59">#REF!</definedName>
    <definedName name="______________________________TT6">#REF!</definedName>
    <definedName name="______________________________TT60">#REF!</definedName>
    <definedName name="______________________________TT61">#REF!</definedName>
    <definedName name="______________________________TT62">#REF!</definedName>
    <definedName name="______________________________TT63">#REF!</definedName>
    <definedName name="______________________________TT64">#REF!</definedName>
    <definedName name="______________________________TT65">#REF!</definedName>
    <definedName name="______________________________TT66">#REF!</definedName>
    <definedName name="______________________________TT67">#REF!</definedName>
    <definedName name="______________________________TT68">#REF!</definedName>
    <definedName name="______________________________TT69">#REF!</definedName>
    <definedName name="______________________________TT7">#REF!</definedName>
    <definedName name="______________________________TT70">#REF!</definedName>
    <definedName name="______________________________TT71">#REF!</definedName>
    <definedName name="______________________________TT72">#REF!</definedName>
    <definedName name="______________________________TT73">#REF!</definedName>
    <definedName name="______________________________TT74">#REF!</definedName>
    <definedName name="______________________________TT75">#REF!</definedName>
    <definedName name="______________________________TT76">#REF!</definedName>
    <definedName name="______________________________TT77">#REF!</definedName>
    <definedName name="______________________________TT78">#REF!</definedName>
    <definedName name="______________________________TT79">#REF!</definedName>
    <definedName name="______________________________TT8">#REF!</definedName>
    <definedName name="______________________________TT80">#REF!</definedName>
    <definedName name="______________________________TT81">#REF!</definedName>
    <definedName name="______________________________TT82">#REF!</definedName>
    <definedName name="______________________________TT83">#REF!</definedName>
    <definedName name="______________________________TT84">#REF!</definedName>
    <definedName name="______________________________TT85">#REF!</definedName>
    <definedName name="______________________________TT86">#REF!</definedName>
    <definedName name="______________________________TT87">#REF!</definedName>
    <definedName name="______________________________TT88">#REF!</definedName>
    <definedName name="______________________________TT89">#REF!</definedName>
    <definedName name="______________________________TT9">#REF!</definedName>
    <definedName name="______________________________TT90">#REF!</definedName>
    <definedName name="______________________________TT91">#REF!</definedName>
    <definedName name="______________________________TT92">#REF!</definedName>
    <definedName name="______________________________TT93">#REF!</definedName>
    <definedName name="______________________________TT94">#REF!</definedName>
    <definedName name="______________________________TT95">#REF!</definedName>
    <definedName name="______________________________TT96">#REF!</definedName>
    <definedName name="______________________________TT97">#REF!</definedName>
    <definedName name="______________________________TT98">#REF!</definedName>
    <definedName name="______________________________TT99">#REF!</definedName>
    <definedName name="_____________________________cab1">#REF!</definedName>
    <definedName name="_____________________________dd2">#REF!</definedName>
    <definedName name="_____________________________dmt1000">#REF!</definedName>
    <definedName name="_____________________________dmt1200">#REF!</definedName>
    <definedName name="_____________________________dmt200">#REF!</definedName>
    <definedName name="_____________________________dmt400">#REF!</definedName>
    <definedName name="_____________________________dmt50">#REF!</definedName>
    <definedName name="_____________________________dmt600">#REF!</definedName>
    <definedName name="_____________________________dmt800">#REF!</definedName>
    <definedName name="_____________________________emp2">#REF!</definedName>
    <definedName name="_____________________________FS5" localSheetId="13" hidden="1">{#N/A,#N/A,TRUE,"Serviços"}</definedName>
    <definedName name="_____________________________FS5" hidden="1">{#N/A,#N/A,TRUE,"Serviços"}</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LAG2">#REF!</definedName>
    <definedName name="_____________________________mem2">#REF!</definedName>
    <definedName name="_____________________________MO2">#REF!</definedName>
    <definedName name="_____________________________oac2">#REF!</definedName>
    <definedName name="_____________________________PAG1">"$#REF!.$C$16"</definedName>
    <definedName name="_____________________________PAG10">"$#REF!.$C$26"</definedName>
    <definedName name="_____________________________PAG11">"$#REF!.$C$27"</definedName>
    <definedName name="_____________________________PAG12">"$#REF!.$C$28"</definedName>
    <definedName name="_____________________________PAG13">"$#REF!.$C$21"</definedName>
    <definedName name="_____________________________PAG2">"$#REF!.$C$17"</definedName>
    <definedName name="_____________________________PAG3">"$#REF!.$C$18"</definedName>
    <definedName name="_____________________________PAG4">"$#REF!.$C$19"</definedName>
    <definedName name="_____________________________PAG5">"$#REF!.$C$20"</definedName>
    <definedName name="_____________________________PAG6">"$#REF!.$C$22"</definedName>
    <definedName name="_____________________________PAG7">"$#REF!.$C$23"</definedName>
    <definedName name="_____________________________PAG8">"$#REF!.$C$24"</definedName>
    <definedName name="_____________________________PAG9">"$#REF!.$C$25"</definedName>
    <definedName name="_____________________________RET1">#REF!</definedName>
    <definedName name="_____________________________TB10">"'file:///D:/Meus documentos/ANASTÁCIO/SERCEL/BR262990800.xls'#$TLMB.$#REF!$#REF!"</definedName>
    <definedName name="_____________________________tb97">"$#REF!.$E$71"</definedName>
    <definedName name="_____________________________tbw97">"$#REF!.$E$73"</definedName>
    <definedName name="_____________________________TCB4">"$#REF!.$I$26"</definedName>
    <definedName name="_____________________________TCC4">"$#REF!.$I$18"</definedName>
    <definedName name="_____________________________TEB4">"$#REF!.$I$16"</definedName>
    <definedName name="_____________________________tsd4">#REF!</definedName>
    <definedName name="_____________________________TT1">#REF!</definedName>
    <definedName name="_____________________________TT10">#REF!</definedName>
    <definedName name="_____________________________TT100">#REF!</definedName>
    <definedName name="_____________________________TT101">#REF!</definedName>
    <definedName name="_____________________________TT102">#REF!</definedName>
    <definedName name="_____________________________TT103">#REF!</definedName>
    <definedName name="_____________________________TT104">#REF!</definedName>
    <definedName name="_____________________________TT105">#REF!</definedName>
    <definedName name="_____________________________TT106">#REF!</definedName>
    <definedName name="_____________________________TT107">#REF!</definedName>
    <definedName name="_____________________________TT108">#REF!</definedName>
    <definedName name="_____________________________TT109">#REF!</definedName>
    <definedName name="_____________________________TT11">#REF!</definedName>
    <definedName name="_____________________________TT110">#REF!</definedName>
    <definedName name="_____________________________TT111">#REF!</definedName>
    <definedName name="_____________________________TT112">#REF!</definedName>
    <definedName name="_____________________________TT113">#REF!</definedName>
    <definedName name="_____________________________TT114">#REF!</definedName>
    <definedName name="_____________________________TT115">#REF!</definedName>
    <definedName name="_____________________________TT116">#REF!</definedName>
    <definedName name="_____________________________TT117">#REF!</definedName>
    <definedName name="_____________________________TT118">#REF!</definedName>
    <definedName name="_____________________________TT119">#REF!</definedName>
    <definedName name="_____________________________TT12">#REF!</definedName>
    <definedName name="_____________________________TT120">#REF!</definedName>
    <definedName name="_____________________________TT121">#REF!</definedName>
    <definedName name="_____________________________TT122">#REF!</definedName>
    <definedName name="_____________________________TT123">#REF!</definedName>
    <definedName name="_____________________________TT124">#REF!</definedName>
    <definedName name="_____________________________TT125">#REF!</definedName>
    <definedName name="_____________________________TT126">#REF!</definedName>
    <definedName name="_____________________________TT127">#REF!</definedName>
    <definedName name="_____________________________TT128">#REF!</definedName>
    <definedName name="_____________________________TT129">#REF!</definedName>
    <definedName name="_____________________________TT13">#REF!</definedName>
    <definedName name="_____________________________TT130">#REF!</definedName>
    <definedName name="_____________________________TT131">#REF!</definedName>
    <definedName name="_____________________________TT132">#REF!</definedName>
    <definedName name="_____________________________TT133">#REF!</definedName>
    <definedName name="_____________________________TT134">#REF!</definedName>
    <definedName name="_____________________________TT135">#REF!</definedName>
    <definedName name="_____________________________TT136">#REF!</definedName>
    <definedName name="_____________________________TT137">#REF!</definedName>
    <definedName name="_____________________________TT138">#REF!</definedName>
    <definedName name="_____________________________TT139">#REF!</definedName>
    <definedName name="_____________________________TT14">#REF!</definedName>
    <definedName name="_____________________________TT140">#REF!</definedName>
    <definedName name="_____________________________TT141">#REF!</definedName>
    <definedName name="_____________________________TT142">#REF!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22">#REF!</definedName>
    <definedName name="_____________________________tt23">#REF!</definedName>
    <definedName name="_____________________________TT24">#REF!</definedName>
    <definedName name="_____________________________TT25">#REF!</definedName>
    <definedName name="_____________________________TT26">#REF!</definedName>
    <definedName name="_____________________________TT27">#REF!</definedName>
    <definedName name="_____________________________TT28">#REF!</definedName>
    <definedName name="_____________________________tt288">#REF!</definedName>
    <definedName name="_____________________________TT29">#REF!</definedName>
    <definedName name="_____________________________TT3">#REF!</definedName>
    <definedName name="_____________________________TT30">#REF!</definedName>
    <definedName name="_____________________________tt300">#REF!</definedName>
    <definedName name="_____________________________TT31">#REF!</definedName>
    <definedName name="_____________________________TT32">#REF!</definedName>
    <definedName name="_____________________________tt322">#REF!</definedName>
    <definedName name="_____________________________TT33">#REF!</definedName>
    <definedName name="_____________________________TT34">#REF!</definedName>
    <definedName name="_____________________________TT35">#REF!</definedName>
    <definedName name="_____________________________TT36">#REF!</definedName>
    <definedName name="_____________________________TT37">#REF!</definedName>
    <definedName name="_____________________________TT38">#REF!</definedName>
    <definedName name="_____________________________TT39">#REF!</definedName>
    <definedName name="_____________________________TT4">#REF!</definedName>
    <definedName name="_____________________________TT40">#REF!</definedName>
    <definedName name="_____________________________TT41">#REF!</definedName>
    <definedName name="_____________________________TT42">#REF!</definedName>
    <definedName name="_____________________________TT43">#REF!</definedName>
    <definedName name="_____________________________TT44">#REF!</definedName>
    <definedName name="_____________________________TT45">#REF!</definedName>
    <definedName name="_____________________________TT46">#REF!</definedName>
    <definedName name="_____________________________TT47">#REF!</definedName>
    <definedName name="_____________________________TT48">#REF!</definedName>
    <definedName name="_____________________________TT49">#REF!</definedName>
    <definedName name="_____________________________TT5">#REF!</definedName>
    <definedName name="_____________________________TT50">#REF!</definedName>
    <definedName name="_____________________________TT51">#REF!</definedName>
    <definedName name="_____________________________TT52">#REF!</definedName>
    <definedName name="_____________________________TT53">#REF!</definedName>
    <definedName name="_____________________________TT54">#REF!</definedName>
    <definedName name="_____________________________TT55">#REF!</definedName>
    <definedName name="_____________________________TT56">#REF!</definedName>
    <definedName name="_____________________________TT57">#REF!</definedName>
    <definedName name="_____________________________TT58">#REF!</definedName>
    <definedName name="_____________________________TT59">#REF!</definedName>
    <definedName name="_____________________________TT6">#REF!</definedName>
    <definedName name="_____________________________TT60">#REF!</definedName>
    <definedName name="_____________________________TT61">#REF!</definedName>
    <definedName name="_____________________________TT62">#REF!</definedName>
    <definedName name="_____________________________TT63">#REF!</definedName>
    <definedName name="_____________________________TT64">#REF!</definedName>
    <definedName name="_____________________________TT65">#REF!</definedName>
    <definedName name="_____________________________TT66">#REF!</definedName>
    <definedName name="_____________________________TT67">#REF!</definedName>
    <definedName name="_____________________________TT68">#REF!</definedName>
    <definedName name="_____________________________TT69">#REF!</definedName>
    <definedName name="_____________________________TT7">#REF!</definedName>
    <definedName name="_____________________________TT70">#REF!</definedName>
    <definedName name="_____________________________TT71">#REF!</definedName>
    <definedName name="_____________________________TT72">#REF!</definedName>
    <definedName name="_____________________________TT73">#REF!</definedName>
    <definedName name="_____________________________TT74">#REF!</definedName>
    <definedName name="_____________________________TT75">#REF!</definedName>
    <definedName name="_____________________________TT76">#REF!</definedName>
    <definedName name="_____________________________TT77">#REF!</definedName>
    <definedName name="_____________________________TT78">#REF!</definedName>
    <definedName name="_____________________________TT79">#REF!</definedName>
    <definedName name="_____________________________TT8">#REF!</definedName>
    <definedName name="_____________________________TT80">#REF!</definedName>
    <definedName name="_____________________________TT81">#REF!</definedName>
    <definedName name="_____________________________TT82">#REF!</definedName>
    <definedName name="_____________________________TT83">#REF!</definedName>
    <definedName name="_____________________________TT84">#REF!</definedName>
    <definedName name="_____________________________TT85">#REF!</definedName>
    <definedName name="_____________________________TT86">#REF!</definedName>
    <definedName name="_____________________________TT87">#REF!</definedName>
    <definedName name="_____________________________TT88">#REF!</definedName>
    <definedName name="_____________________________TT89">#REF!</definedName>
    <definedName name="_____________________________TT9">#REF!</definedName>
    <definedName name="_____________________________TT90">#REF!</definedName>
    <definedName name="_____________________________TT91">#REF!</definedName>
    <definedName name="_____________________________TT92">#REF!</definedName>
    <definedName name="_____________________________TT93">#REF!</definedName>
    <definedName name="_____________________________TT94">#REF!</definedName>
    <definedName name="_____________________________TT95">#REF!</definedName>
    <definedName name="_____________________________TT96">#REF!</definedName>
    <definedName name="_____________________________TT97">#REF!</definedName>
    <definedName name="_____________________________TT98">#REF!</definedName>
    <definedName name="_____________________________TT99">#REF!</definedName>
    <definedName name="____________________________cab1">#REF!</definedName>
    <definedName name="____________________________CEF200" localSheetId="13" hidden="1">{#N/A,#N/A,FALSE,"MO (2)"}</definedName>
    <definedName name="____________________________CEF200" hidden="1">{#N/A,#N/A,FALSE,"MO (2)"}</definedName>
    <definedName name="____________________________CEF222" localSheetId="13" hidden="1">{#N/A,#N/A,FALSE,"MO (2)"}</definedName>
    <definedName name="____________________________CEF222" hidden="1">{#N/A,#N/A,FALSE,"MO (2)"}</definedName>
    <definedName name="____________________________CEF300" localSheetId="13" hidden="1">{#N/A,#N/A,FALSE,"MO (2)"}</definedName>
    <definedName name="____________________________CEF300" hidden="1">{#N/A,#N/A,FALSE,"MO (2)"}</definedName>
    <definedName name="____________________________CEF500" localSheetId="13" hidden="1">{#N/A,#N/A,FALSE,"MO (2)"}</definedName>
    <definedName name="____________________________CEF500" hidden="1">{#N/A,#N/A,FALSE,"MO (2)"}</definedName>
    <definedName name="____________________________dd2">#REF!</definedName>
    <definedName name="____________________________dmt1000">#REF!</definedName>
    <definedName name="____________________________dmt1200">#REF!</definedName>
    <definedName name="____________________________dmt200">#REF!</definedName>
    <definedName name="____________________________dmt400">#REF!</definedName>
    <definedName name="____________________________dmt50">#REF!</definedName>
    <definedName name="____________________________dmt600">#REF!</definedName>
    <definedName name="____________________________dmt800">#REF!</definedName>
    <definedName name="____________________________emp2">#REF!</definedName>
    <definedName name="____________________________EXT1">#REF!</definedName>
    <definedName name="____________________________FS5" localSheetId="13" hidden="1">{#N/A,#N/A,TRUE,"Serviços"}</definedName>
    <definedName name="____________________________FS5" hidden="1">{#N/A,#N/A,TRUE,"Serviços"}</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LAG2">#REF!</definedName>
    <definedName name="____________________________mem2">#REF!</definedName>
    <definedName name="____________________________MO2">#REF!</definedName>
    <definedName name="____________________________oac2">#REF!</definedName>
    <definedName name="____________________________PAG1">"$#REF!.$C$16"</definedName>
    <definedName name="____________________________PAG10">"$#REF!.$C$26"</definedName>
    <definedName name="____________________________PAG11">"$#REF!.$C$27"</definedName>
    <definedName name="____________________________PAG12">"$#REF!.$C$28"</definedName>
    <definedName name="____________________________PAG13">"$#REF!.$C$21"</definedName>
    <definedName name="____________________________PAG2">"$#REF!.$C$17"</definedName>
    <definedName name="____________________________PAG3">"$#REF!.$C$18"</definedName>
    <definedName name="____________________________PAG4">"$#REF!.$C$19"</definedName>
    <definedName name="____________________________PAG5">"$#REF!.$C$20"</definedName>
    <definedName name="____________________________PAG6">"$#REF!.$C$22"</definedName>
    <definedName name="____________________________PAG7">"$#REF!.$C$23"</definedName>
    <definedName name="____________________________PAG8">"$#REF!.$C$24"</definedName>
    <definedName name="____________________________PAG9">"$#REF!.$C$25"</definedName>
    <definedName name="____________________________RET1">#REF!</definedName>
    <definedName name="____________________________TB10">"'file:///D:/Meus documentos/ANASTÁCIO/SERCEL/BR262990800.xls'#$TLMB.$#REF!$#REF!"</definedName>
    <definedName name="____________________________tb97">"$#REF!.$E$71"</definedName>
    <definedName name="____________________________tbw97">"$#REF!.$E$73"</definedName>
    <definedName name="____________________________TCB4">"$#REF!.$I$26"</definedName>
    <definedName name="____________________________TCC4">"$#REF!.$I$18"</definedName>
    <definedName name="____________________________TEB4">"$#REF!.$I$16"</definedName>
    <definedName name="____________________________tsd4">#REF!</definedName>
    <definedName name="____________________________TT1">#REF!</definedName>
    <definedName name="____________________________TT10">#REF!</definedName>
    <definedName name="____________________________TT100">#REF!</definedName>
    <definedName name="____________________________TT101">#REF!</definedName>
    <definedName name="____________________________TT102">#REF!</definedName>
    <definedName name="____________________________TT103">#REF!</definedName>
    <definedName name="____________________________TT104">#REF!</definedName>
    <definedName name="____________________________TT105">#REF!</definedName>
    <definedName name="____________________________TT106">#REF!</definedName>
    <definedName name="____________________________TT107">#REF!</definedName>
    <definedName name="____________________________TT108">#REF!</definedName>
    <definedName name="____________________________TT109">#REF!</definedName>
    <definedName name="____________________________TT11">#REF!</definedName>
    <definedName name="____________________________TT110">#REF!</definedName>
    <definedName name="____________________________TT111">#REF!</definedName>
    <definedName name="____________________________TT112">#REF!</definedName>
    <definedName name="____________________________TT113">#REF!</definedName>
    <definedName name="____________________________TT114">#REF!</definedName>
    <definedName name="____________________________TT115">#REF!</definedName>
    <definedName name="____________________________TT116">#REF!</definedName>
    <definedName name="____________________________TT117">#REF!</definedName>
    <definedName name="____________________________TT118">#REF!</definedName>
    <definedName name="____________________________TT119">#REF!</definedName>
    <definedName name="____________________________TT12">#REF!</definedName>
    <definedName name="____________________________TT120">#REF!</definedName>
    <definedName name="____________________________TT121">#REF!</definedName>
    <definedName name="____________________________TT122">#REF!</definedName>
    <definedName name="____________________________TT123">#REF!</definedName>
    <definedName name="____________________________TT124">#REF!</definedName>
    <definedName name="____________________________TT125">#REF!</definedName>
    <definedName name="____________________________TT126">#REF!</definedName>
    <definedName name="____________________________TT127">#REF!</definedName>
    <definedName name="____________________________TT128">#REF!</definedName>
    <definedName name="____________________________TT129">#REF!</definedName>
    <definedName name="____________________________TT13">#REF!</definedName>
    <definedName name="____________________________TT130">#REF!</definedName>
    <definedName name="____________________________TT131">#REF!</definedName>
    <definedName name="____________________________TT132">#REF!</definedName>
    <definedName name="____________________________TT133">#REF!</definedName>
    <definedName name="____________________________TT134">#REF!</definedName>
    <definedName name="____________________________TT135">#REF!</definedName>
    <definedName name="____________________________TT136">#REF!</definedName>
    <definedName name="____________________________TT137">#REF!</definedName>
    <definedName name="____________________________TT138">#REF!</definedName>
    <definedName name="____________________________TT139">#REF!</definedName>
    <definedName name="____________________________TT14">#REF!</definedName>
    <definedName name="____________________________TT140">#REF!</definedName>
    <definedName name="____________________________TT141">#REF!</definedName>
    <definedName name="____________________________TT142">#REF!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22">#REF!</definedName>
    <definedName name="____________________________tt23">#REF!</definedName>
    <definedName name="____________________________TT24">#REF!</definedName>
    <definedName name="____________________________TT25">#REF!</definedName>
    <definedName name="____________________________TT26">#REF!</definedName>
    <definedName name="____________________________TT27">#REF!</definedName>
    <definedName name="____________________________TT28">#REF!</definedName>
    <definedName name="____________________________tt288">#REF!</definedName>
    <definedName name="____________________________TT29">#REF!</definedName>
    <definedName name="____________________________TT3">#REF!</definedName>
    <definedName name="____________________________TT30">#REF!</definedName>
    <definedName name="____________________________tt300">#REF!</definedName>
    <definedName name="____________________________TT31">#REF!</definedName>
    <definedName name="____________________________TT32">#REF!</definedName>
    <definedName name="____________________________tt322">#REF!</definedName>
    <definedName name="____________________________TT33">#REF!</definedName>
    <definedName name="____________________________TT34">#REF!</definedName>
    <definedName name="____________________________TT35">#REF!</definedName>
    <definedName name="____________________________TT36">#REF!</definedName>
    <definedName name="____________________________TT37">#REF!</definedName>
    <definedName name="____________________________TT38">#REF!</definedName>
    <definedName name="____________________________TT39">#REF!</definedName>
    <definedName name="____________________________TT4">#REF!</definedName>
    <definedName name="____________________________TT40">#REF!</definedName>
    <definedName name="____________________________TT41">#REF!</definedName>
    <definedName name="____________________________TT42">#REF!</definedName>
    <definedName name="____________________________TT43">#REF!</definedName>
    <definedName name="____________________________TT44">#REF!</definedName>
    <definedName name="____________________________TT45">#REF!</definedName>
    <definedName name="____________________________TT46">#REF!</definedName>
    <definedName name="____________________________TT47">#REF!</definedName>
    <definedName name="____________________________TT48">#REF!</definedName>
    <definedName name="____________________________TT49">#REF!</definedName>
    <definedName name="____________________________TT5">#REF!</definedName>
    <definedName name="____________________________TT50">#REF!</definedName>
    <definedName name="____________________________TT51">#REF!</definedName>
    <definedName name="____________________________TT52">#REF!</definedName>
    <definedName name="____________________________TT53">#REF!</definedName>
    <definedName name="____________________________TT54">#REF!</definedName>
    <definedName name="____________________________TT55">#REF!</definedName>
    <definedName name="____________________________TT56">#REF!</definedName>
    <definedName name="____________________________TT57">#REF!</definedName>
    <definedName name="____________________________TT58">#REF!</definedName>
    <definedName name="____________________________TT59">#REF!</definedName>
    <definedName name="____________________________TT6">#REF!</definedName>
    <definedName name="____________________________TT60">#REF!</definedName>
    <definedName name="____________________________TT61">#REF!</definedName>
    <definedName name="____________________________TT62">#REF!</definedName>
    <definedName name="____________________________TT63">#REF!</definedName>
    <definedName name="____________________________TT64">#REF!</definedName>
    <definedName name="____________________________TT65">#REF!</definedName>
    <definedName name="____________________________TT66">#REF!</definedName>
    <definedName name="____________________________TT67">#REF!</definedName>
    <definedName name="____________________________TT68">#REF!</definedName>
    <definedName name="____________________________TT69">#REF!</definedName>
    <definedName name="____________________________TT7">#REF!</definedName>
    <definedName name="____________________________TT70">#REF!</definedName>
    <definedName name="____________________________TT71">#REF!</definedName>
    <definedName name="____________________________TT72">#REF!</definedName>
    <definedName name="____________________________TT73">#REF!</definedName>
    <definedName name="____________________________TT74">#REF!</definedName>
    <definedName name="____________________________TT75">#REF!</definedName>
    <definedName name="____________________________TT76">#REF!</definedName>
    <definedName name="____________________________TT77">#REF!</definedName>
    <definedName name="____________________________TT78">#REF!</definedName>
    <definedName name="____________________________TT79">#REF!</definedName>
    <definedName name="____________________________TT8">#REF!</definedName>
    <definedName name="____________________________TT80">#REF!</definedName>
    <definedName name="____________________________TT81">#REF!</definedName>
    <definedName name="____________________________TT82">#REF!</definedName>
    <definedName name="____________________________TT83">#REF!</definedName>
    <definedName name="____________________________TT84">#REF!</definedName>
    <definedName name="____________________________TT85">#REF!</definedName>
    <definedName name="____________________________TT86">#REF!</definedName>
    <definedName name="____________________________TT87">#REF!</definedName>
    <definedName name="____________________________TT88">#REF!</definedName>
    <definedName name="____________________________TT89">#REF!</definedName>
    <definedName name="____________________________TT9">#REF!</definedName>
    <definedName name="____________________________TT90">#REF!</definedName>
    <definedName name="____________________________TT91">#REF!</definedName>
    <definedName name="____________________________TT92">#REF!</definedName>
    <definedName name="____________________________TT93">#REF!</definedName>
    <definedName name="____________________________TT94">#REF!</definedName>
    <definedName name="____________________________TT95">#REF!</definedName>
    <definedName name="____________________________TT97">#REF!</definedName>
    <definedName name="____________________________TT98">#REF!</definedName>
    <definedName name="____________________________TT99">#REF!</definedName>
    <definedName name="___________________________cab1">#REF!</definedName>
    <definedName name="___________________________CEF200" localSheetId="13" hidden="1">{#N/A,#N/A,FALSE,"MO (2)"}</definedName>
    <definedName name="___________________________CEF200" hidden="1">{#N/A,#N/A,FALSE,"MO (2)"}</definedName>
    <definedName name="___________________________CEF222" localSheetId="13" hidden="1">{#N/A,#N/A,FALSE,"MO (2)"}</definedName>
    <definedName name="___________________________CEF222" hidden="1">{#N/A,#N/A,FALSE,"MO (2)"}</definedName>
    <definedName name="___________________________CEF300" localSheetId="13" hidden="1">{#N/A,#N/A,FALSE,"MO (2)"}</definedName>
    <definedName name="___________________________CEF300" hidden="1">{#N/A,#N/A,FALSE,"MO (2)"}</definedName>
    <definedName name="___________________________CEF500" localSheetId="13" hidden="1">{#N/A,#N/A,FALSE,"MO (2)"}</definedName>
    <definedName name="___________________________CEF500" hidden="1">{#N/A,#N/A,FALSE,"MO (2)"}</definedName>
    <definedName name="___________________________dd2">#REF!</definedName>
    <definedName name="___________________________dmt1000">#REF!</definedName>
    <definedName name="___________________________dmt1200">#REF!</definedName>
    <definedName name="___________________________dmt200">#REF!</definedName>
    <definedName name="___________________________dmt400">#REF!</definedName>
    <definedName name="___________________________dmt50">#REF!</definedName>
    <definedName name="___________________________dmt600">#REF!</definedName>
    <definedName name="___________________________dmt800">#REF!</definedName>
    <definedName name="___________________________emp2">#REF!</definedName>
    <definedName name="___________________________EXT1">#REF!</definedName>
    <definedName name="___________________________FS5" localSheetId="13" hidden="1">{#N/A,#N/A,TRUE,"Serviços"}</definedName>
    <definedName name="___________________________FS5" hidden="1">{#N/A,#N/A,TRUE,"Serviços"}</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LAG2">#REF!</definedName>
    <definedName name="___________________________mem2">#REF!</definedName>
    <definedName name="___________________________MO2">#REF!</definedName>
    <definedName name="___________________________PAG1">"$#REF!.$C$16"</definedName>
    <definedName name="___________________________PAG10">"$#REF!.$C$26"</definedName>
    <definedName name="___________________________PAG11">"$#REF!.$C$27"</definedName>
    <definedName name="___________________________PAG12">"$#REF!.$C$28"</definedName>
    <definedName name="___________________________PAG13">"$#REF!.$C$21"</definedName>
    <definedName name="___________________________PAG2">"$#REF!.$C$17"</definedName>
    <definedName name="___________________________PAG3">"$#REF!.$C$18"</definedName>
    <definedName name="___________________________PAG4">"$#REF!.$C$19"</definedName>
    <definedName name="___________________________PAG5">"$#REF!.$C$20"</definedName>
    <definedName name="___________________________PAG6">"$#REF!.$C$22"</definedName>
    <definedName name="___________________________PAG7">"$#REF!.$C$23"</definedName>
    <definedName name="___________________________PAG8">"$#REF!.$C$24"</definedName>
    <definedName name="___________________________PAG9">"$#REF!.$C$25"</definedName>
    <definedName name="___________________________RET1">#REF!</definedName>
    <definedName name="___________________________TB10">"'file:///D:/Meus documentos/ANASTÁCIO/SERCEL/BR262990800.xls'#$TLMB.$#REF!$#REF!"</definedName>
    <definedName name="___________________________tb97">"$#REF!.$E$71"</definedName>
    <definedName name="___________________________tbw97">"$#REF!.$E$73"</definedName>
    <definedName name="___________________________TCB4">"$#REF!.$I$26"</definedName>
    <definedName name="___________________________TCC4">"$#REF!.$I$18"</definedName>
    <definedName name="___________________________TEB4">"$#REF!.$I$16"</definedName>
    <definedName name="___________________________tsd4">#REF!</definedName>
    <definedName name="___________________________TT1">#REF!</definedName>
    <definedName name="___________________________TT10">#REF!</definedName>
    <definedName name="___________________________TT100">#REF!</definedName>
    <definedName name="___________________________TT101">#REF!</definedName>
    <definedName name="___________________________TT102">#REF!</definedName>
    <definedName name="___________________________TT103">#REF!</definedName>
    <definedName name="___________________________TT104">#REF!</definedName>
    <definedName name="___________________________TT105">#REF!</definedName>
    <definedName name="___________________________TT106">#REF!</definedName>
    <definedName name="___________________________TT107">#REF!</definedName>
    <definedName name="___________________________TT108">#REF!</definedName>
    <definedName name="___________________________TT109">#REF!</definedName>
    <definedName name="___________________________TT11">#REF!</definedName>
    <definedName name="___________________________TT110">#REF!</definedName>
    <definedName name="___________________________TT111">#REF!</definedName>
    <definedName name="___________________________TT112">#REF!</definedName>
    <definedName name="___________________________TT113">#REF!</definedName>
    <definedName name="___________________________TT114">#REF!</definedName>
    <definedName name="___________________________TT115">#REF!</definedName>
    <definedName name="___________________________TT116">#REF!</definedName>
    <definedName name="___________________________TT117">#REF!</definedName>
    <definedName name="___________________________TT118">#REF!</definedName>
    <definedName name="___________________________TT119">#REF!</definedName>
    <definedName name="___________________________TT12">#REF!</definedName>
    <definedName name="___________________________TT120">#REF!</definedName>
    <definedName name="___________________________TT121">#REF!</definedName>
    <definedName name="___________________________TT122">#REF!</definedName>
    <definedName name="___________________________TT123">#REF!</definedName>
    <definedName name="___________________________TT124">#REF!</definedName>
    <definedName name="___________________________TT125">#REF!</definedName>
    <definedName name="___________________________TT126">#REF!</definedName>
    <definedName name="___________________________TT127">#REF!</definedName>
    <definedName name="___________________________TT128">#REF!</definedName>
    <definedName name="___________________________TT129">#REF!</definedName>
    <definedName name="___________________________TT13">#REF!</definedName>
    <definedName name="___________________________TT130">#REF!</definedName>
    <definedName name="___________________________TT131">#REF!</definedName>
    <definedName name="___________________________TT132">#REF!</definedName>
    <definedName name="___________________________TT133">#REF!</definedName>
    <definedName name="___________________________TT134">#REF!</definedName>
    <definedName name="___________________________TT135">#REF!</definedName>
    <definedName name="___________________________TT136">#REF!</definedName>
    <definedName name="___________________________TT137">#REF!</definedName>
    <definedName name="___________________________TT138">#REF!</definedName>
    <definedName name="___________________________TT139">#REF!</definedName>
    <definedName name="___________________________TT14">#REF!</definedName>
    <definedName name="___________________________TT140">#REF!</definedName>
    <definedName name="___________________________TT141">#REF!</definedName>
    <definedName name="___________________________TT142">#REF!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22">#REF!</definedName>
    <definedName name="___________________________tt23">#REF!</definedName>
    <definedName name="___________________________TT24">#REF!</definedName>
    <definedName name="___________________________TT25">#REF!</definedName>
    <definedName name="___________________________TT26">#REF!</definedName>
    <definedName name="___________________________TT27">#REF!</definedName>
    <definedName name="___________________________TT28">#REF!</definedName>
    <definedName name="___________________________tt288">#REF!</definedName>
    <definedName name="___________________________TT29">#REF!</definedName>
    <definedName name="___________________________TT3">#REF!</definedName>
    <definedName name="___________________________TT30">#REF!</definedName>
    <definedName name="___________________________tt300">#REF!</definedName>
    <definedName name="___________________________TT31">#REF!</definedName>
    <definedName name="___________________________TT32">#REF!</definedName>
    <definedName name="___________________________tt322">#REF!</definedName>
    <definedName name="___________________________TT33">#REF!</definedName>
    <definedName name="___________________________TT34">#REF!</definedName>
    <definedName name="___________________________TT35">#REF!</definedName>
    <definedName name="___________________________TT36">#REF!</definedName>
    <definedName name="___________________________TT37">#REF!</definedName>
    <definedName name="___________________________TT38">#REF!</definedName>
    <definedName name="___________________________TT39">#REF!</definedName>
    <definedName name="___________________________TT4">#REF!</definedName>
    <definedName name="___________________________TT40">#REF!</definedName>
    <definedName name="___________________________TT41">#REF!</definedName>
    <definedName name="___________________________TT42">#REF!</definedName>
    <definedName name="___________________________TT43">#REF!</definedName>
    <definedName name="___________________________TT44">#REF!</definedName>
    <definedName name="___________________________TT45">#REF!</definedName>
    <definedName name="___________________________TT46">#REF!</definedName>
    <definedName name="___________________________TT47">#REF!</definedName>
    <definedName name="___________________________TT48">#REF!</definedName>
    <definedName name="___________________________TT49">#REF!</definedName>
    <definedName name="___________________________TT5">#REF!</definedName>
    <definedName name="___________________________TT50">#REF!</definedName>
    <definedName name="___________________________TT51">#REF!</definedName>
    <definedName name="___________________________TT52">#REF!</definedName>
    <definedName name="___________________________TT53">#REF!</definedName>
    <definedName name="___________________________TT54">#REF!</definedName>
    <definedName name="___________________________TT55">#REF!</definedName>
    <definedName name="___________________________TT56">#REF!</definedName>
    <definedName name="___________________________TT57">#REF!</definedName>
    <definedName name="___________________________TT58">#REF!</definedName>
    <definedName name="___________________________TT59">#REF!</definedName>
    <definedName name="___________________________TT6">#REF!</definedName>
    <definedName name="___________________________TT60">#REF!</definedName>
    <definedName name="___________________________TT61">#REF!</definedName>
    <definedName name="___________________________TT62">#REF!</definedName>
    <definedName name="___________________________TT63">#REF!</definedName>
    <definedName name="___________________________TT64">#REF!</definedName>
    <definedName name="___________________________TT65">#REF!</definedName>
    <definedName name="___________________________TT66">#REF!</definedName>
    <definedName name="___________________________TT67">#REF!</definedName>
    <definedName name="___________________________TT68">#REF!</definedName>
    <definedName name="___________________________TT69">#REF!</definedName>
    <definedName name="___________________________TT7">#REF!</definedName>
    <definedName name="___________________________TT70">#REF!</definedName>
    <definedName name="___________________________TT71">#REF!</definedName>
    <definedName name="___________________________TT72">#REF!</definedName>
    <definedName name="___________________________TT73">#REF!</definedName>
    <definedName name="___________________________TT74">#REF!</definedName>
    <definedName name="___________________________TT75">#REF!</definedName>
    <definedName name="___________________________TT76">#REF!</definedName>
    <definedName name="___________________________TT77">#REF!</definedName>
    <definedName name="___________________________TT78">#REF!</definedName>
    <definedName name="___________________________TT79">#REF!</definedName>
    <definedName name="___________________________TT8">#REF!</definedName>
    <definedName name="___________________________TT80">#REF!</definedName>
    <definedName name="___________________________TT81">#REF!</definedName>
    <definedName name="___________________________TT82">#REF!</definedName>
    <definedName name="___________________________TT83">#REF!</definedName>
    <definedName name="___________________________TT84">#REF!</definedName>
    <definedName name="___________________________TT85">#REF!</definedName>
    <definedName name="___________________________TT86">#REF!</definedName>
    <definedName name="___________________________TT87">#REF!</definedName>
    <definedName name="___________________________TT88">#REF!</definedName>
    <definedName name="___________________________TT89">#REF!</definedName>
    <definedName name="___________________________TT9">#REF!</definedName>
    <definedName name="___________________________TT90">#REF!</definedName>
    <definedName name="___________________________TT91">#REF!</definedName>
    <definedName name="___________________________TT92">#REF!</definedName>
    <definedName name="___________________________TT93">#REF!</definedName>
    <definedName name="___________________________TT94">#REF!</definedName>
    <definedName name="___________________________TT95">#REF!</definedName>
    <definedName name="___________________________TT97">#REF!</definedName>
    <definedName name="___________________________TT98">#REF!</definedName>
    <definedName name="___________________________TT99">#REF!</definedName>
    <definedName name="__________________________cab1">#REF!</definedName>
    <definedName name="__________________________CEF200" localSheetId="13" hidden="1">{#N/A,#N/A,FALSE,"MO (2)"}</definedName>
    <definedName name="__________________________CEF200" hidden="1">{#N/A,#N/A,FALSE,"MO (2)"}</definedName>
    <definedName name="__________________________CEF222" localSheetId="13" hidden="1">{#N/A,#N/A,FALSE,"MO (2)"}</definedName>
    <definedName name="__________________________CEF222" hidden="1">{#N/A,#N/A,FALSE,"MO (2)"}</definedName>
    <definedName name="__________________________CEF300" localSheetId="13" hidden="1">{#N/A,#N/A,FALSE,"MO (2)"}</definedName>
    <definedName name="__________________________CEF300" hidden="1">{#N/A,#N/A,FALSE,"MO (2)"}</definedName>
    <definedName name="__________________________CEF500" localSheetId="13" hidden="1">{#N/A,#N/A,FALSE,"MO (2)"}</definedName>
    <definedName name="__________________________CEF500" hidden="1">{#N/A,#N/A,FALSE,"MO (2)"}</definedName>
    <definedName name="__________________________dd2">#REF!</definedName>
    <definedName name="__________________________dmt1000">#REF!</definedName>
    <definedName name="__________________________dmt1200">#REF!</definedName>
    <definedName name="__________________________dmt200">#REF!</definedName>
    <definedName name="__________________________dmt400">#REF!</definedName>
    <definedName name="__________________________dmt50">#REF!</definedName>
    <definedName name="__________________________dmt600">#REF!</definedName>
    <definedName name="__________________________dmt800">#REF!</definedName>
    <definedName name="__________________________emp2">#REF!</definedName>
    <definedName name="__________________________EXT1">#REF!</definedName>
    <definedName name="__________________________FS5" localSheetId="13" hidden="1">{#N/A,#N/A,TRUE,"Serviços"}</definedName>
    <definedName name="__________________________FS5" hidden="1">{#N/A,#N/A,TRUE,"Serviços"}</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LAG2">#REF!</definedName>
    <definedName name="__________________________mem2">#REF!</definedName>
    <definedName name="__________________________MO2">#REF!</definedName>
    <definedName name="__________________________oac2">#REF!</definedName>
    <definedName name="__________________________PAG1">"$#REF!.$C$16"</definedName>
    <definedName name="__________________________PAG10">"$#REF!.$C$26"</definedName>
    <definedName name="__________________________PAG11">"$#REF!.$C$27"</definedName>
    <definedName name="__________________________PAG12">"$#REF!.$C$28"</definedName>
    <definedName name="__________________________PAG13">"$#REF!.$C$21"</definedName>
    <definedName name="__________________________PAG2">"$#REF!.$C$17"</definedName>
    <definedName name="__________________________PAG3">"$#REF!.$C$18"</definedName>
    <definedName name="__________________________PAG4">"$#REF!.$C$19"</definedName>
    <definedName name="__________________________PAG5">"$#REF!.$C$20"</definedName>
    <definedName name="__________________________PAG6">"$#REF!.$C$22"</definedName>
    <definedName name="__________________________PAG7">"$#REF!.$C$23"</definedName>
    <definedName name="__________________________PAG8">"$#REF!.$C$24"</definedName>
    <definedName name="__________________________PAG9">"$#REF!.$C$25"</definedName>
    <definedName name="__________________________RET1">#REF!</definedName>
    <definedName name="__________________________TB10">"'file:///D:/Meus documentos/ANASTÁCIO/SERCEL/BR262990800.xls'#$TLMB.$#REF!$#REF!"</definedName>
    <definedName name="__________________________tb97">"$#REF!.$E$71"</definedName>
    <definedName name="__________________________tbw97">"$#REF!.$E$73"</definedName>
    <definedName name="__________________________TCB4">"$#REF!.$I$26"</definedName>
    <definedName name="__________________________TCC4">"$#REF!.$I$18"</definedName>
    <definedName name="__________________________TEB4">"$#REF!.$I$16"</definedName>
    <definedName name="__________________________tsd4">#REF!</definedName>
    <definedName name="__________________________TT1">#REF!</definedName>
    <definedName name="__________________________TT10">#REF!</definedName>
    <definedName name="__________________________TT100">#REF!</definedName>
    <definedName name="__________________________TT101">#REF!</definedName>
    <definedName name="__________________________TT102">#REF!</definedName>
    <definedName name="__________________________TT103">#REF!</definedName>
    <definedName name="__________________________TT104">#REF!</definedName>
    <definedName name="__________________________TT105">#REF!</definedName>
    <definedName name="__________________________TT106">#REF!</definedName>
    <definedName name="__________________________TT107">#REF!</definedName>
    <definedName name="__________________________TT108">#REF!</definedName>
    <definedName name="__________________________TT109">#REF!</definedName>
    <definedName name="__________________________TT11">#REF!</definedName>
    <definedName name="__________________________TT110">#REF!</definedName>
    <definedName name="__________________________TT111">#REF!</definedName>
    <definedName name="__________________________TT112">#REF!</definedName>
    <definedName name="__________________________TT113">#REF!</definedName>
    <definedName name="__________________________TT114">#REF!</definedName>
    <definedName name="__________________________TT115">#REF!</definedName>
    <definedName name="__________________________TT116">#REF!</definedName>
    <definedName name="__________________________TT117">#REF!</definedName>
    <definedName name="__________________________TT118">#REF!</definedName>
    <definedName name="__________________________TT119">#REF!</definedName>
    <definedName name="__________________________TT12">#REF!</definedName>
    <definedName name="__________________________TT120">#REF!</definedName>
    <definedName name="__________________________TT121">#REF!</definedName>
    <definedName name="__________________________TT122">#REF!</definedName>
    <definedName name="__________________________TT123">#REF!</definedName>
    <definedName name="__________________________TT124">#REF!</definedName>
    <definedName name="__________________________TT125">#REF!</definedName>
    <definedName name="__________________________TT126">#REF!</definedName>
    <definedName name="__________________________TT127">#REF!</definedName>
    <definedName name="__________________________TT128">#REF!</definedName>
    <definedName name="__________________________TT129">#REF!</definedName>
    <definedName name="__________________________TT13">#REF!</definedName>
    <definedName name="__________________________TT130">#REF!</definedName>
    <definedName name="__________________________TT131">#REF!</definedName>
    <definedName name="__________________________TT132">#REF!</definedName>
    <definedName name="__________________________TT133">#REF!</definedName>
    <definedName name="__________________________TT134">#REF!</definedName>
    <definedName name="__________________________TT135">#REF!</definedName>
    <definedName name="__________________________TT136">#REF!</definedName>
    <definedName name="__________________________TT137">#REF!</definedName>
    <definedName name="__________________________TT138">#REF!</definedName>
    <definedName name="__________________________TT139">#REF!</definedName>
    <definedName name="__________________________TT14">#REF!</definedName>
    <definedName name="__________________________TT140">#REF!</definedName>
    <definedName name="__________________________TT141">#REF!</definedName>
    <definedName name="__________________________TT142">#REF!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22">#REF!</definedName>
    <definedName name="__________________________tt23">#REF!</definedName>
    <definedName name="__________________________TT24">#REF!</definedName>
    <definedName name="__________________________TT25">#REF!</definedName>
    <definedName name="__________________________TT26">#REF!</definedName>
    <definedName name="__________________________TT27">#REF!</definedName>
    <definedName name="__________________________TT28">#REF!</definedName>
    <definedName name="__________________________tt288">#REF!</definedName>
    <definedName name="__________________________TT29">#REF!</definedName>
    <definedName name="__________________________TT3">#REF!</definedName>
    <definedName name="__________________________TT30">#REF!</definedName>
    <definedName name="__________________________tt300">#REF!</definedName>
    <definedName name="__________________________TT31">#REF!</definedName>
    <definedName name="__________________________TT32">#REF!</definedName>
    <definedName name="__________________________tt322">#REF!</definedName>
    <definedName name="__________________________TT33">#REF!</definedName>
    <definedName name="__________________________TT34">#REF!</definedName>
    <definedName name="__________________________TT35">#REF!</definedName>
    <definedName name="__________________________TT36">#REF!</definedName>
    <definedName name="__________________________TT37">#REF!</definedName>
    <definedName name="__________________________TT38">#REF!</definedName>
    <definedName name="__________________________TT39">#REF!</definedName>
    <definedName name="__________________________TT4">#REF!</definedName>
    <definedName name="__________________________TT40">#REF!</definedName>
    <definedName name="__________________________TT41">#REF!</definedName>
    <definedName name="__________________________TT42">#REF!</definedName>
    <definedName name="__________________________TT43">#REF!</definedName>
    <definedName name="__________________________TT44">#REF!</definedName>
    <definedName name="__________________________TT45">#REF!</definedName>
    <definedName name="__________________________TT46">#REF!</definedName>
    <definedName name="__________________________TT47">#REF!</definedName>
    <definedName name="__________________________TT48">#REF!</definedName>
    <definedName name="__________________________TT49">#REF!</definedName>
    <definedName name="__________________________TT5">#REF!</definedName>
    <definedName name="__________________________TT50">#REF!</definedName>
    <definedName name="__________________________TT51">#REF!</definedName>
    <definedName name="__________________________TT52">#REF!</definedName>
    <definedName name="__________________________TT53">#REF!</definedName>
    <definedName name="__________________________TT54">#REF!</definedName>
    <definedName name="__________________________TT55">#REF!</definedName>
    <definedName name="__________________________TT56">#REF!</definedName>
    <definedName name="__________________________TT57">#REF!</definedName>
    <definedName name="__________________________TT58">#REF!</definedName>
    <definedName name="__________________________TT59">#REF!</definedName>
    <definedName name="__________________________TT6">#REF!</definedName>
    <definedName name="__________________________TT60">#REF!</definedName>
    <definedName name="__________________________TT61">#REF!</definedName>
    <definedName name="__________________________TT62">#REF!</definedName>
    <definedName name="__________________________TT63">#REF!</definedName>
    <definedName name="__________________________TT64">#REF!</definedName>
    <definedName name="__________________________TT65">#REF!</definedName>
    <definedName name="__________________________TT66">#REF!</definedName>
    <definedName name="__________________________TT67">#REF!</definedName>
    <definedName name="__________________________TT68">#REF!</definedName>
    <definedName name="__________________________TT69">#REF!</definedName>
    <definedName name="__________________________TT7">#REF!</definedName>
    <definedName name="__________________________TT70">#REF!</definedName>
    <definedName name="__________________________TT71">#REF!</definedName>
    <definedName name="__________________________TT72">#REF!</definedName>
    <definedName name="__________________________TT73">#REF!</definedName>
    <definedName name="__________________________TT74">#REF!</definedName>
    <definedName name="__________________________TT75">#REF!</definedName>
    <definedName name="__________________________TT76">#REF!</definedName>
    <definedName name="__________________________TT77">#REF!</definedName>
    <definedName name="__________________________TT78">#REF!</definedName>
    <definedName name="__________________________TT79">#REF!</definedName>
    <definedName name="__________________________TT8">#REF!</definedName>
    <definedName name="__________________________TT80">#REF!</definedName>
    <definedName name="__________________________TT81">#REF!</definedName>
    <definedName name="__________________________TT82">#REF!</definedName>
    <definedName name="__________________________TT83">#REF!</definedName>
    <definedName name="__________________________TT84">#REF!</definedName>
    <definedName name="__________________________TT85">#REF!</definedName>
    <definedName name="__________________________TT86">#REF!</definedName>
    <definedName name="__________________________TT87">#REF!</definedName>
    <definedName name="__________________________TT88">#REF!</definedName>
    <definedName name="__________________________TT89">#REF!</definedName>
    <definedName name="__________________________TT9">#REF!</definedName>
    <definedName name="__________________________TT90">#REF!</definedName>
    <definedName name="__________________________TT91">#REF!</definedName>
    <definedName name="__________________________TT92">#REF!</definedName>
    <definedName name="__________________________TT93">#REF!</definedName>
    <definedName name="__________________________TT94">#REF!</definedName>
    <definedName name="__________________________TT95">#REF!</definedName>
    <definedName name="__________________________TT97">#REF!</definedName>
    <definedName name="__________________________TT98">#REF!</definedName>
    <definedName name="__________________________TT99">#REF!</definedName>
    <definedName name="_________________________cab1">#REF!</definedName>
    <definedName name="_________________________cab2">#REF!</definedName>
    <definedName name="_________________________CEF200" localSheetId="13" hidden="1">{#N/A,#N/A,FALSE,"MO (2)"}</definedName>
    <definedName name="_________________________CEF200" hidden="1">{#N/A,#N/A,FALSE,"MO (2)"}</definedName>
    <definedName name="_________________________CEF222" localSheetId="13" hidden="1">{#N/A,#N/A,FALSE,"MO (2)"}</definedName>
    <definedName name="_________________________CEF222" hidden="1">{#N/A,#N/A,FALSE,"MO (2)"}</definedName>
    <definedName name="_________________________CEF300" localSheetId="13" hidden="1">{#N/A,#N/A,FALSE,"MO (2)"}</definedName>
    <definedName name="_________________________CEF300" hidden="1">{#N/A,#N/A,FALSE,"MO (2)"}</definedName>
    <definedName name="_________________________CEF500" localSheetId="13" hidden="1">{#N/A,#N/A,FALSE,"MO (2)"}</definedName>
    <definedName name="_________________________CEF500" hidden="1">{#N/A,#N/A,FALSE,"MO (2)"}</definedName>
    <definedName name="_________________________dd2">#REF!</definedName>
    <definedName name="_________________________dmt1000">#REF!</definedName>
    <definedName name="_________________________dmt1200">#REF!</definedName>
    <definedName name="_________________________dmt200">#REF!</definedName>
    <definedName name="_________________________dmt400">#REF!</definedName>
    <definedName name="_________________________dmt50">#REF!</definedName>
    <definedName name="_________________________dmt600">#REF!</definedName>
    <definedName name="_________________________dmt800">#REF!</definedName>
    <definedName name="_________________________dre2">#REF!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LAG2">#REF!</definedName>
    <definedName name="_________________________mem2">#REF!</definedName>
    <definedName name="_________________________MO2">#REF!</definedName>
    <definedName name="_________________________oac2">#REF!</definedName>
    <definedName name="_________________________oae2">#REF!</definedName>
    <definedName name="_________________________oco2">#REF!</definedName>
    <definedName name="_________________________PAG1">"$#REF!.$C$16"</definedName>
    <definedName name="_________________________PAG10">"$#REF!.$C$26"</definedName>
    <definedName name="_________________________PAG11">"$#REF!.$C$27"</definedName>
    <definedName name="_________________________PAG12">"$#REF!.$C$28"</definedName>
    <definedName name="_________________________PAG13">"$#REF!.$C$21"</definedName>
    <definedName name="_________________________PAG2">"$#REF!.$C$17"</definedName>
    <definedName name="_________________________PAG3">"$#REF!.$C$18"</definedName>
    <definedName name="_________________________PAG4">"$#REF!.$C$19"</definedName>
    <definedName name="_________________________PAG5">"$#REF!.$C$20"</definedName>
    <definedName name="_________________________PAG6">"$#REF!.$C$22"</definedName>
    <definedName name="_________________________PAG7">"$#REF!.$C$23"</definedName>
    <definedName name="_________________________PAG8">"$#REF!.$C$24"</definedName>
    <definedName name="_________________________PAG9">"$#REF!.$C$25"</definedName>
    <definedName name="_________________________pav2">#REF!</definedName>
    <definedName name="_________________________RET1">#REF!</definedName>
    <definedName name="_________________________TB10">"'file:///D:/Meus documentos/ANASTÁCIO/SERCEL/BR262990800.xls'#$TLMB.$#REF!$#REF!"</definedName>
    <definedName name="_________________________tb97">"$#REF!.$E$71"</definedName>
    <definedName name="_________________________tbw97">"$#REF!.$E$73"</definedName>
    <definedName name="_________________________TCB4">"$#REF!.$I$26"</definedName>
    <definedName name="_________________________TCC4">"$#REF!.$I$18"</definedName>
    <definedName name="_________________________TEB4">"$#REF!.$I$16"</definedName>
    <definedName name="_________________________ter2">#REF!</definedName>
    <definedName name="_________________________tsd4">#REF!</definedName>
    <definedName name="_________________________TT1">#REF!</definedName>
    <definedName name="_________________________TT10">#REF!</definedName>
    <definedName name="_________________________TT100">#REF!</definedName>
    <definedName name="_________________________TT101">#REF!</definedName>
    <definedName name="_________________________TT102">#REF!</definedName>
    <definedName name="_________________________TT103">#REF!</definedName>
    <definedName name="_________________________TT104">#REF!</definedName>
    <definedName name="_________________________TT105">#REF!</definedName>
    <definedName name="_________________________TT106">#REF!</definedName>
    <definedName name="_________________________TT107">#REF!</definedName>
    <definedName name="_________________________TT108">#REF!</definedName>
    <definedName name="_________________________TT109">#REF!</definedName>
    <definedName name="_________________________TT11">#REF!</definedName>
    <definedName name="_________________________TT110">#REF!</definedName>
    <definedName name="_________________________TT111">#REF!</definedName>
    <definedName name="_________________________TT112">#REF!</definedName>
    <definedName name="_________________________TT113">#REF!</definedName>
    <definedName name="_________________________TT114">#REF!</definedName>
    <definedName name="_________________________TT115">#REF!</definedName>
    <definedName name="_________________________TT116">#REF!</definedName>
    <definedName name="_________________________TT117">#REF!</definedName>
    <definedName name="_________________________TT118">#REF!</definedName>
    <definedName name="_________________________TT119">#REF!</definedName>
    <definedName name="_________________________TT12">#REF!</definedName>
    <definedName name="_________________________TT120">#REF!</definedName>
    <definedName name="_________________________TT121">#REF!</definedName>
    <definedName name="_________________________TT122">#REF!</definedName>
    <definedName name="_________________________TT123">#REF!</definedName>
    <definedName name="_________________________TT124">#REF!</definedName>
    <definedName name="_________________________TT125">#REF!</definedName>
    <definedName name="_________________________TT126">#REF!</definedName>
    <definedName name="_________________________TT127">#REF!</definedName>
    <definedName name="_________________________TT128">#REF!</definedName>
    <definedName name="_________________________TT129">#REF!</definedName>
    <definedName name="_________________________TT13">#REF!</definedName>
    <definedName name="_________________________TT130">#REF!</definedName>
    <definedName name="_________________________TT131">#REF!</definedName>
    <definedName name="_________________________TT132">#REF!</definedName>
    <definedName name="_________________________TT133">#REF!</definedName>
    <definedName name="_________________________TT134">#REF!</definedName>
    <definedName name="_________________________TT135">#REF!</definedName>
    <definedName name="_________________________TT136">#REF!</definedName>
    <definedName name="_________________________TT137">#REF!</definedName>
    <definedName name="_________________________TT138">#REF!</definedName>
    <definedName name="_________________________TT139">#REF!</definedName>
    <definedName name="_________________________TT14">#REF!</definedName>
    <definedName name="_________________________TT140">#REF!</definedName>
    <definedName name="_________________________TT141">#REF!</definedName>
    <definedName name="_________________________TT142">#REF!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22">#REF!</definedName>
    <definedName name="_________________________tt23">#REF!</definedName>
    <definedName name="_________________________TT24">#REF!</definedName>
    <definedName name="_________________________TT25">#REF!</definedName>
    <definedName name="_________________________TT26">#REF!</definedName>
    <definedName name="_________________________TT27">#REF!</definedName>
    <definedName name="_________________________TT28">#REF!</definedName>
    <definedName name="_________________________tt288">#REF!</definedName>
    <definedName name="_________________________TT29">#REF!</definedName>
    <definedName name="_________________________TT3">#REF!</definedName>
    <definedName name="_________________________TT30">#REF!</definedName>
    <definedName name="_________________________tt300">#REF!</definedName>
    <definedName name="_________________________TT31">#REF!</definedName>
    <definedName name="_________________________TT32">#REF!</definedName>
    <definedName name="_________________________tt322">#REF!</definedName>
    <definedName name="_________________________TT33">#REF!</definedName>
    <definedName name="_________________________TT34">#REF!</definedName>
    <definedName name="_________________________TT35">#REF!</definedName>
    <definedName name="_________________________TT36">#REF!</definedName>
    <definedName name="_________________________TT37">#REF!</definedName>
    <definedName name="_________________________TT38">#REF!</definedName>
    <definedName name="_________________________TT39">#REF!</definedName>
    <definedName name="_________________________TT4">#REF!</definedName>
    <definedName name="_________________________TT40">#REF!</definedName>
    <definedName name="_________________________TT41">#REF!</definedName>
    <definedName name="_________________________TT42">#REF!</definedName>
    <definedName name="_________________________TT43">#REF!</definedName>
    <definedName name="_________________________TT44">#REF!</definedName>
    <definedName name="_________________________TT45">#REF!</definedName>
    <definedName name="_________________________TT46">#REF!</definedName>
    <definedName name="_________________________TT47">#REF!</definedName>
    <definedName name="_________________________TT48">#REF!</definedName>
    <definedName name="_________________________TT49">#REF!</definedName>
    <definedName name="_________________________TT5">#REF!</definedName>
    <definedName name="_________________________TT50">#REF!</definedName>
    <definedName name="_________________________TT51">#REF!</definedName>
    <definedName name="_________________________TT52">#REF!</definedName>
    <definedName name="_________________________TT53">#REF!</definedName>
    <definedName name="_________________________TT54">#REF!</definedName>
    <definedName name="_________________________TT55">#REF!</definedName>
    <definedName name="_________________________TT56">#REF!</definedName>
    <definedName name="_________________________TT57">#REF!</definedName>
    <definedName name="_________________________TT58">#REF!</definedName>
    <definedName name="_________________________TT59">#REF!</definedName>
    <definedName name="_________________________TT6">#REF!</definedName>
    <definedName name="_________________________TT60">#REF!</definedName>
    <definedName name="_________________________TT61">#REF!</definedName>
    <definedName name="_________________________TT62">#REF!</definedName>
    <definedName name="_________________________TT63">#REF!</definedName>
    <definedName name="_________________________TT64">#REF!</definedName>
    <definedName name="_________________________TT65">#REF!</definedName>
    <definedName name="_________________________TT66">#REF!</definedName>
    <definedName name="_________________________TT67">#REF!</definedName>
    <definedName name="_________________________TT68">#REF!</definedName>
    <definedName name="_________________________TT69">#REF!</definedName>
    <definedName name="_________________________TT7">#REF!</definedName>
    <definedName name="_________________________TT70">#REF!</definedName>
    <definedName name="_________________________TT71">#REF!</definedName>
    <definedName name="_________________________TT72">#REF!</definedName>
    <definedName name="_________________________TT73">#REF!</definedName>
    <definedName name="_________________________TT74">#REF!</definedName>
    <definedName name="_________________________TT75">#REF!</definedName>
    <definedName name="_________________________TT76">#REF!</definedName>
    <definedName name="_________________________TT77">#REF!</definedName>
    <definedName name="_________________________TT78">#REF!</definedName>
    <definedName name="_________________________TT79">#REF!</definedName>
    <definedName name="_________________________TT8">#REF!</definedName>
    <definedName name="_________________________TT80">#REF!</definedName>
    <definedName name="_________________________TT81">#REF!</definedName>
    <definedName name="_________________________TT82">#REF!</definedName>
    <definedName name="_________________________TT83">#REF!</definedName>
    <definedName name="_________________________TT84">#REF!</definedName>
    <definedName name="_________________________TT85">#REF!</definedName>
    <definedName name="_________________________TT86">#REF!</definedName>
    <definedName name="_________________________TT87">#REF!</definedName>
    <definedName name="_________________________TT88">#REF!</definedName>
    <definedName name="_________________________TT89">#REF!</definedName>
    <definedName name="_________________________TT9">#REF!</definedName>
    <definedName name="_________________________TT90">#REF!</definedName>
    <definedName name="_________________________TT91">#REF!</definedName>
    <definedName name="_________________________TT92">#REF!</definedName>
    <definedName name="_________________________TT93">#REF!</definedName>
    <definedName name="_________________________TT94">#REF!</definedName>
    <definedName name="_________________________TT95">#REF!</definedName>
    <definedName name="_________________________TT96">#REF!</definedName>
    <definedName name="_________________________TT97">#REF!</definedName>
    <definedName name="_________________________TT98">#REF!</definedName>
    <definedName name="_________________________TT99">#REF!</definedName>
    <definedName name="________________________cab1">#REF!</definedName>
    <definedName name="________________________cab2">#REF!</definedName>
    <definedName name="________________________CEF200" localSheetId="13" hidden="1">{#N/A,#N/A,FALSE,"MO (2)"}</definedName>
    <definedName name="________________________CEF200" hidden="1">{#N/A,#N/A,FALSE,"MO (2)"}</definedName>
    <definedName name="________________________CEF222" localSheetId="13" hidden="1">{#N/A,#N/A,FALSE,"MO (2)"}</definedName>
    <definedName name="________________________CEF222" hidden="1">{#N/A,#N/A,FALSE,"MO (2)"}</definedName>
    <definedName name="________________________CEF300" localSheetId="13" hidden="1">{#N/A,#N/A,FALSE,"MO (2)"}</definedName>
    <definedName name="________________________CEF300" hidden="1">{#N/A,#N/A,FALSE,"MO (2)"}</definedName>
    <definedName name="________________________CEF500" localSheetId="13" hidden="1">{#N/A,#N/A,FALSE,"MO (2)"}</definedName>
    <definedName name="________________________CEF500" hidden="1">{#N/A,#N/A,FALSE,"MO (2)"}</definedName>
    <definedName name="________________________dd2">#REF!</definedName>
    <definedName name="________________________dmt1000">#REF!</definedName>
    <definedName name="________________________dmt1200">#REF!</definedName>
    <definedName name="________________________dmt2">#REF!</definedName>
    <definedName name="________________________dmt200">#REF!</definedName>
    <definedName name="________________________dmt400">#REF!</definedName>
    <definedName name="________________________dmt50">#REF!</definedName>
    <definedName name="________________________dmt600">#REF!</definedName>
    <definedName name="________________________dmt800">#REF!</definedName>
    <definedName name="________________________dre2">#REF!</definedName>
    <definedName name="________________________emp2">#REF!</definedName>
    <definedName name="________________________EXT1">#REF!</definedName>
    <definedName name="________________________FS5" localSheetId="13" hidden="1">{#N/A,#N/A,TRUE,"Serviços"}</definedName>
    <definedName name="________________________FS5" hidden="1">{#N/A,#N/A,TRUE,"Serviços"}</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LAG2">#REF!</definedName>
    <definedName name="________________________mem2">#REF!</definedName>
    <definedName name="________________________MO2">#REF!</definedName>
    <definedName name="________________________oac2">#REF!</definedName>
    <definedName name="________________________oae2">#REF!</definedName>
    <definedName name="________________________oco2">#REF!</definedName>
    <definedName name="________________________PAG1">"$#REF!.$C$16"</definedName>
    <definedName name="________________________PAG10">"$#REF!.$C$26"</definedName>
    <definedName name="________________________PAG11">"$#REF!.$C$27"</definedName>
    <definedName name="________________________PAG12">"$#REF!.$C$28"</definedName>
    <definedName name="________________________PAG13">"$#REF!.$C$21"</definedName>
    <definedName name="________________________PAG2">"$#REF!.$C$17"</definedName>
    <definedName name="________________________PAG3">"$#REF!.$C$18"</definedName>
    <definedName name="________________________PAG4">"$#REF!.$C$19"</definedName>
    <definedName name="________________________PAG5">"$#REF!.$C$20"</definedName>
    <definedName name="________________________PAG6">"$#REF!.$C$22"</definedName>
    <definedName name="________________________PAG7">"$#REF!.$C$23"</definedName>
    <definedName name="________________________PAG8">"$#REF!.$C$24"</definedName>
    <definedName name="________________________PAG9">"$#REF!.$C$25"</definedName>
    <definedName name="________________________pav2">#REF!</definedName>
    <definedName name="________________________RET1">#REF!</definedName>
    <definedName name="________________________TB10">"'file:///D:/Meus documentos/ANASTÁCIO/SERCEL/BR262990800.xls'#$TLMB.$#REF!$#REF!"</definedName>
    <definedName name="________________________tb97">"$#REF!.$E$71"</definedName>
    <definedName name="________________________tbw97">"$#REF!.$E$73"</definedName>
    <definedName name="________________________TCB4">"$#REF!.$I$26"</definedName>
    <definedName name="________________________TCC4">"$#REF!.$I$18"</definedName>
    <definedName name="________________________TEB4">"$#REF!.$I$16"</definedName>
    <definedName name="________________________ter2">#REF!</definedName>
    <definedName name="________________________tsd4">#REF!</definedName>
    <definedName name="________________________TT1">#REF!</definedName>
    <definedName name="________________________TT10">#REF!</definedName>
    <definedName name="________________________TT100">#REF!</definedName>
    <definedName name="________________________TT101">#REF!</definedName>
    <definedName name="________________________TT102">#REF!</definedName>
    <definedName name="________________________TT103">#REF!</definedName>
    <definedName name="________________________TT104">#REF!</definedName>
    <definedName name="________________________TT105">#REF!</definedName>
    <definedName name="________________________TT106">#REF!</definedName>
    <definedName name="________________________TT107">#REF!</definedName>
    <definedName name="________________________TT108">#REF!</definedName>
    <definedName name="________________________TT109">#REF!</definedName>
    <definedName name="________________________TT11">#REF!</definedName>
    <definedName name="________________________TT110">#REF!</definedName>
    <definedName name="________________________TT111">#REF!</definedName>
    <definedName name="________________________TT112">#REF!</definedName>
    <definedName name="________________________TT113">#REF!</definedName>
    <definedName name="________________________TT114">#REF!</definedName>
    <definedName name="________________________TT115">#REF!</definedName>
    <definedName name="________________________TT116">#REF!</definedName>
    <definedName name="________________________TT117">#REF!</definedName>
    <definedName name="________________________TT118">#REF!</definedName>
    <definedName name="________________________TT119">#REF!</definedName>
    <definedName name="________________________TT12">#REF!</definedName>
    <definedName name="________________________TT120">#REF!</definedName>
    <definedName name="________________________TT121">#REF!</definedName>
    <definedName name="________________________TT122">#REF!</definedName>
    <definedName name="________________________TT123">#REF!</definedName>
    <definedName name="________________________TT124">#REF!</definedName>
    <definedName name="________________________TT125">#REF!</definedName>
    <definedName name="________________________TT126">#REF!</definedName>
    <definedName name="________________________TT127">#REF!</definedName>
    <definedName name="________________________TT128">#REF!</definedName>
    <definedName name="________________________TT129">#REF!</definedName>
    <definedName name="________________________TT13">#REF!</definedName>
    <definedName name="________________________TT130">#REF!</definedName>
    <definedName name="________________________TT131">#REF!</definedName>
    <definedName name="________________________TT132">#REF!</definedName>
    <definedName name="________________________TT133">#REF!</definedName>
    <definedName name="________________________TT134">#REF!</definedName>
    <definedName name="________________________TT135">#REF!</definedName>
    <definedName name="________________________TT136">#REF!</definedName>
    <definedName name="________________________TT137">#REF!</definedName>
    <definedName name="________________________TT138">#REF!</definedName>
    <definedName name="________________________TT139">#REF!</definedName>
    <definedName name="________________________TT14">#REF!</definedName>
    <definedName name="________________________TT140">#REF!</definedName>
    <definedName name="________________________TT141">#REF!</definedName>
    <definedName name="________________________TT142">#REF!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22">#REF!</definedName>
    <definedName name="________________________tt23">#REF!</definedName>
    <definedName name="________________________TT24">#REF!</definedName>
    <definedName name="________________________TT25">#REF!</definedName>
    <definedName name="________________________TT26">#REF!</definedName>
    <definedName name="________________________TT27">#REF!</definedName>
    <definedName name="________________________TT28">#REF!</definedName>
    <definedName name="________________________tt288">#REF!</definedName>
    <definedName name="________________________TT29">#REF!</definedName>
    <definedName name="________________________TT3">#REF!</definedName>
    <definedName name="________________________TT30">#REF!</definedName>
    <definedName name="________________________tt300">#REF!</definedName>
    <definedName name="________________________TT31">#REF!</definedName>
    <definedName name="________________________TT32">#REF!</definedName>
    <definedName name="________________________tt322">#REF!</definedName>
    <definedName name="________________________TT33">#REF!</definedName>
    <definedName name="________________________TT34">#REF!</definedName>
    <definedName name="________________________TT35">#REF!</definedName>
    <definedName name="________________________TT36">#REF!</definedName>
    <definedName name="________________________TT37">#REF!</definedName>
    <definedName name="________________________TT38">#REF!</definedName>
    <definedName name="________________________TT39">#REF!</definedName>
    <definedName name="________________________TT4">#REF!</definedName>
    <definedName name="________________________TT40">#REF!</definedName>
    <definedName name="________________________TT41">#REF!</definedName>
    <definedName name="________________________TT42">#REF!</definedName>
    <definedName name="________________________TT43">#REF!</definedName>
    <definedName name="________________________TT44">#REF!</definedName>
    <definedName name="________________________TT45">#REF!</definedName>
    <definedName name="________________________TT46">#REF!</definedName>
    <definedName name="________________________TT47">#REF!</definedName>
    <definedName name="________________________TT48">#REF!</definedName>
    <definedName name="________________________TT49">#REF!</definedName>
    <definedName name="________________________TT5">#REF!</definedName>
    <definedName name="________________________TT50">#REF!</definedName>
    <definedName name="________________________TT51">#REF!</definedName>
    <definedName name="________________________TT52">#REF!</definedName>
    <definedName name="________________________TT53">#REF!</definedName>
    <definedName name="________________________TT54">#REF!</definedName>
    <definedName name="________________________TT55">#REF!</definedName>
    <definedName name="________________________TT56">#REF!</definedName>
    <definedName name="________________________TT57">#REF!</definedName>
    <definedName name="________________________TT58">#REF!</definedName>
    <definedName name="________________________TT59">#REF!</definedName>
    <definedName name="________________________TT6">#REF!</definedName>
    <definedName name="________________________TT60">#REF!</definedName>
    <definedName name="________________________TT61">#REF!</definedName>
    <definedName name="________________________TT62">#REF!</definedName>
    <definedName name="________________________TT63">#REF!</definedName>
    <definedName name="________________________TT64">#REF!</definedName>
    <definedName name="________________________TT65">#REF!</definedName>
    <definedName name="________________________TT66">#REF!</definedName>
    <definedName name="________________________TT67">#REF!</definedName>
    <definedName name="________________________TT68">#REF!</definedName>
    <definedName name="________________________TT69">#REF!</definedName>
    <definedName name="________________________TT7">#REF!</definedName>
    <definedName name="________________________TT70">#REF!</definedName>
    <definedName name="________________________TT71">#REF!</definedName>
    <definedName name="________________________TT72">#REF!</definedName>
    <definedName name="________________________TT73">#REF!</definedName>
    <definedName name="________________________TT74">#REF!</definedName>
    <definedName name="________________________TT75">#REF!</definedName>
    <definedName name="________________________TT76">#REF!</definedName>
    <definedName name="________________________TT77">#REF!</definedName>
    <definedName name="________________________TT78">#REF!</definedName>
    <definedName name="________________________TT79">#REF!</definedName>
    <definedName name="________________________TT8">#REF!</definedName>
    <definedName name="________________________TT80">#REF!</definedName>
    <definedName name="________________________TT81">#REF!</definedName>
    <definedName name="________________________TT82">#REF!</definedName>
    <definedName name="________________________TT83">#REF!</definedName>
    <definedName name="________________________TT84">#REF!</definedName>
    <definedName name="________________________TT85">#REF!</definedName>
    <definedName name="________________________TT86">#REF!</definedName>
    <definedName name="________________________TT87">#REF!</definedName>
    <definedName name="________________________TT88">#REF!</definedName>
    <definedName name="________________________TT89">#REF!</definedName>
    <definedName name="________________________TT9">#REF!</definedName>
    <definedName name="________________________TT90">#REF!</definedName>
    <definedName name="________________________TT91">#REF!</definedName>
    <definedName name="________________________TT92">#REF!</definedName>
    <definedName name="________________________TT93">#REF!</definedName>
    <definedName name="________________________TT94">#REF!</definedName>
    <definedName name="________________________TT95">#REF!</definedName>
    <definedName name="________________________TT96">#REF!</definedName>
    <definedName name="________________________TT97">#REF!</definedName>
    <definedName name="________________________TT98">#REF!</definedName>
    <definedName name="________________________TT99">#REF!</definedName>
    <definedName name="_______________________cab1">#REF!</definedName>
    <definedName name="_______________________cab2">#REF!</definedName>
    <definedName name="_______________________CEF200" localSheetId="13" hidden="1">{#N/A,#N/A,FALSE,"MO (2)"}</definedName>
    <definedName name="_______________________CEF200" hidden="1">{#N/A,#N/A,FALSE,"MO (2)"}</definedName>
    <definedName name="_______________________CEF222" localSheetId="13" hidden="1">{#N/A,#N/A,FALSE,"MO (2)"}</definedName>
    <definedName name="_______________________CEF222" hidden="1">{#N/A,#N/A,FALSE,"MO (2)"}</definedName>
    <definedName name="_______________________CEF300" localSheetId="13" hidden="1">{#N/A,#N/A,FALSE,"MO (2)"}</definedName>
    <definedName name="_______________________CEF300" hidden="1">{#N/A,#N/A,FALSE,"MO (2)"}</definedName>
    <definedName name="_______________________CEF500" localSheetId="13" hidden="1">{#N/A,#N/A,FALSE,"MO (2)"}</definedName>
    <definedName name="_______________________CEF500" hidden="1">{#N/A,#N/A,FALSE,"MO (2)"}</definedName>
    <definedName name="_______________________dd2">#REF!</definedName>
    <definedName name="_______________________dmt1000">#REF!</definedName>
    <definedName name="_______________________dmt1200">#REF!</definedName>
    <definedName name="_______________________dmt2">#REF!</definedName>
    <definedName name="_______________________dmt200">#REF!</definedName>
    <definedName name="_______________________dmt400">#REF!</definedName>
    <definedName name="_______________________dmt50">#REF!</definedName>
    <definedName name="_______________________dmt600">#REF!</definedName>
    <definedName name="_______________________dmt800">#REF!</definedName>
    <definedName name="_______________________dre2">#REF!</definedName>
    <definedName name="_______________________emp2">#REF!</definedName>
    <definedName name="_______________________EXT1">#REF!</definedName>
    <definedName name="_______________________FS5" localSheetId="13" hidden="1">{#N/A,#N/A,TRUE,"Serviços"}</definedName>
    <definedName name="_______________________FS5" hidden="1">{#N/A,#N/A,TRUE,"Serviços"}</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LAG2">#REF!</definedName>
    <definedName name="_______________________mem2">#REF!</definedName>
    <definedName name="_______________________MO2">#REF!</definedName>
    <definedName name="_______________________oac2">#REF!</definedName>
    <definedName name="_______________________oae2">#REF!</definedName>
    <definedName name="_______________________oco2">#REF!</definedName>
    <definedName name="_______________________PAG1">"$#REF!.$C$16"</definedName>
    <definedName name="_______________________PAG10">"$#REF!.$C$26"</definedName>
    <definedName name="_______________________PAG11">"$#REF!.$C$27"</definedName>
    <definedName name="_______________________PAG12">"$#REF!.$C$28"</definedName>
    <definedName name="_______________________PAG13">"$#REF!.$C$21"</definedName>
    <definedName name="_______________________PAG2">"$#REF!.$C$17"</definedName>
    <definedName name="_______________________PAG3">"$#REF!.$C$18"</definedName>
    <definedName name="_______________________PAG4">"$#REF!.$C$19"</definedName>
    <definedName name="_______________________PAG5">"$#REF!.$C$20"</definedName>
    <definedName name="_______________________PAG6">"$#REF!.$C$22"</definedName>
    <definedName name="_______________________PAG7">"$#REF!.$C$23"</definedName>
    <definedName name="_______________________PAG8">"$#REF!.$C$24"</definedName>
    <definedName name="_______________________PAG9">"$#REF!.$C$25"</definedName>
    <definedName name="_______________________pav2">#REF!</definedName>
    <definedName name="_______________________RET1">#REF!</definedName>
    <definedName name="_______________________TB10">"'file:///D:/Meus documentos/ANASTÁCIO/SERCEL/BR262990800.xls'#$TLMB.$#REF!$#REF!"</definedName>
    <definedName name="_______________________tb97">"$#REF!.$E$71"</definedName>
    <definedName name="_______________________tbw97">"$#REF!.$E$73"</definedName>
    <definedName name="_______________________TCB4">"$#REF!.$I$26"</definedName>
    <definedName name="_______________________TCC4">"$#REF!.$I$18"</definedName>
    <definedName name="_______________________TEB4">"$#REF!.$I$16"</definedName>
    <definedName name="_______________________ter2">#REF!</definedName>
    <definedName name="_______________________tsd4">#REF!</definedName>
    <definedName name="_______________________TT1">#REF!</definedName>
    <definedName name="_______________________TT10">#REF!</definedName>
    <definedName name="_______________________TT100">#REF!</definedName>
    <definedName name="_______________________TT101">#REF!</definedName>
    <definedName name="_______________________TT102">#REF!</definedName>
    <definedName name="_______________________TT103">#REF!</definedName>
    <definedName name="_______________________TT104">#REF!</definedName>
    <definedName name="_______________________TT105">#REF!</definedName>
    <definedName name="_______________________TT106">#REF!</definedName>
    <definedName name="_______________________TT107">#REF!</definedName>
    <definedName name="_______________________TT108">#REF!</definedName>
    <definedName name="_______________________TT109">#REF!</definedName>
    <definedName name="_______________________TT11">#REF!</definedName>
    <definedName name="_______________________TT110">#REF!</definedName>
    <definedName name="_______________________TT111">#REF!</definedName>
    <definedName name="_______________________TT112">#REF!</definedName>
    <definedName name="_______________________TT113">#REF!</definedName>
    <definedName name="_______________________TT114">#REF!</definedName>
    <definedName name="_______________________TT115">#REF!</definedName>
    <definedName name="_______________________TT116">#REF!</definedName>
    <definedName name="_______________________TT117">#REF!</definedName>
    <definedName name="_______________________TT118">#REF!</definedName>
    <definedName name="_______________________TT119">#REF!</definedName>
    <definedName name="_______________________TT12">#REF!</definedName>
    <definedName name="_______________________TT120">#REF!</definedName>
    <definedName name="_______________________TT121">#REF!</definedName>
    <definedName name="_______________________TT122">#REF!</definedName>
    <definedName name="_______________________TT123">#REF!</definedName>
    <definedName name="_______________________TT124">#REF!</definedName>
    <definedName name="_______________________TT125">#REF!</definedName>
    <definedName name="_______________________TT126">#REF!</definedName>
    <definedName name="_______________________TT127">#REF!</definedName>
    <definedName name="_______________________TT128">#REF!</definedName>
    <definedName name="_______________________TT129">#REF!</definedName>
    <definedName name="_______________________TT13">#REF!</definedName>
    <definedName name="_______________________TT130">#REF!</definedName>
    <definedName name="_______________________TT131">#REF!</definedName>
    <definedName name="_______________________TT132">#REF!</definedName>
    <definedName name="_______________________TT133">#REF!</definedName>
    <definedName name="_______________________TT134">#REF!</definedName>
    <definedName name="_______________________TT135">#REF!</definedName>
    <definedName name="_______________________TT136">#REF!</definedName>
    <definedName name="_______________________TT137">#REF!</definedName>
    <definedName name="_______________________TT138">#REF!</definedName>
    <definedName name="_______________________TT139">#REF!</definedName>
    <definedName name="_______________________TT14">#REF!</definedName>
    <definedName name="_______________________TT140">#REF!</definedName>
    <definedName name="_______________________TT141">#REF!</definedName>
    <definedName name="_______________________TT142">#REF!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23">#REF!</definedName>
    <definedName name="_______________________TT24">#REF!</definedName>
    <definedName name="_______________________TT25">#REF!</definedName>
    <definedName name="_______________________TT26">#REF!</definedName>
    <definedName name="_______________________TT27">#REF!</definedName>
    <definedName name="_______________________TT28">#REF!</definedName>
    <definedName name="_______________________tt288">#REF!</definedName>
    <definedName name="_______________________TT29">#REF!</definedName>
    <definedName name="_______________________TT3">#REF!</definedName>
    <definedName name="_______________________TT30">#REF!</definedName>
    <definedName name="_______________________tt300">#REF!</definedName>
    <definedName name="_______________________TT31">#REF!</definedName>
    <definedName name="_______________________TT32">#REF!</definedName>
    <definedName name="_______________________tt322">#REF!</definedName>
    <definedName name="_______________________TT33">#REF!</definedName>
    <definedName name="_______________________TT34">#REF!</definedName>
    <definedName name="_______________________TT35">#REF!</definedName>
    <definedName name="_______________________TT36">#REF!</definedName>
    <definedName name="_______________________TT37">#REF!</definedName>
    <definedName name="_______________________TT38">#REF!</definedName>
    <definedName name="_______________________TT39">#REF!</definedName>
    <definedName name="_______________________TT4">#REF!</definedName>
    <definedName name="_______________________TT40">#REF!</definedName>
    <definedName name="_______________________TT41">#REF!</definedName>
    <definedName name="_______________________TT42">#REF!</definedName>
    <definedName name="_______________________TT43">#REF!</definedName>
    <definedName name="_______________________TT44">#REF!</definedName>
    <definedName name="_______________________TT45">#REF!</definedName>
    <definedName name="_______________________TT46">#REF!</definedName>
    <definedName name="_______________________TT47">#REF!</definedName>
    <definedName name="_______________________TT48">#REF!</definedName>
    <definedName name="_______________________TT49">#REF!</definedName>
    <definedName name="_______________________TT5">#REF!</definedName>
    <definedName name="_______________________TT50">#REF!</definedName>
    <definedName name="_______________________TT51">#REF!</definedName>
    <definedName name="_______________________TT52">#REF!</definedName>
    <definedName name="_______________________TT53">#REF!</definedName>
    <definedName name="_______________________TT54">#REF!</definedName>
    <definedName name="_______________________TT55">#REF!</definedName>
    <definedName name="_______________________TT56">#REF!</definedName>
    <definedName name="_______________________TT57">#REF!</definedName>
    <definedName name="_______________________TT58">#REF!</definedName>
    <definedName name="_______________________TT59">#REF!</definedName>
    <definedName name="_______________________TT6">#REF!</definedName>
    <definedName name="_______________________TT60">#REF!</definedName>
    <definedName name="_______________________TT61">#REF!</definedName>
    <definedName name="_______________________TT62">#REF!</definedName>
    <definedName name="_______________________TT63">#REF!</definedName>
    <definedName name="_______________________TT64">#REF!</definedName>
    <definedName name="_______________________TT65">#REF!</definedName>
    <definedName name="_______________________TT66">#REF!</definedName>
    <definedName name="_______________________TT67">#REF!</definedName>
    <definedName name="_______________________TT68">#REF!</definedName>
    <definedName name="_______________________TT69">#REF!</definedName>
    <definedName name="_______________________TT7">#REF!</definedName>
    <definedName name="_______________________TT70">#REF!</definedName>
    <definedName name="_______________________TT71">#REF!</definedName>
    <definedName name="_______________________TT72">#REF!</definedName>
    <definedName name="_______________________TT73">#REF!</definedName>
    <definedName name="_______________________TT74">#REF!</definedName>
    <definedName name="_______________________TT75">#REF!</definedName>
    <definedName name="_______________________TT76">#REF!</definedName>
    <definedName name="_______________________TT77">#REF!</definedName>
    <definedName name="_______________________TT78">#REF!</definedName>
    <definedName name="_______________________TT79">#REF!</definedName>
    <definedName name="_______________________TT8">#REF!</definedName>
    <definedName name="_______________________TT80">#REF!</definedName>
    <definedName name="_______________________TT81">#REF!</definedName>
    <definedName name="_______________________TT82">#REF!</definedName>
    <definedName name="_______________________TT83">#REF!</definedName>
    <definedName name="_______________________TT84">#REF!</definedName>
    <definedName name="_______________________TT85">#REF!</definedName>
    <definedName name="_______________________TT86">#REF!</definedName>
    <definedName name="_______________________TT87">#REF!</definedName>
    <definedName name="_______________________TT88">#REF!</definedName>
    <definedName name="_______________________TT89">#REF!</definedName>
    <definedName name="_______________________TT9">#REF!</definedName>
    <definedName name="_______________________TT90">#REF!</definedName>
    <definedName name="_______________________TT91">#REF!</definedName>
    <definedName name="_______________________TT92">#REF!</definedName>
    <definedName name="_______________________TT93">#REF!</definedName>
    <definedName name="_______________________TT94">#REF!</definedName>
    <definedName name="_______________________TT95">#REF!</definedName>
    <definedName name="_______________________TT96">#REF!</definedName>
    <definedName name="_______________________TT97">#REF!</definedName>
    <definedName name="_______________________TT98">#REF!</definedName>
    <definedName name="_______________________TT99">#REF!</definedName>
    <definedName name="______________________cab1">#REF!</definedName>
    <definedName name="______________________cab2">#REF!</definedName>
    <definedName name="______________________CEF200" localSheetId="13" hidden="1">{#N/A,#N/A,FALSE,"MO (2)"}</definedName>
    <definedName name="______________________CEF200" hidden="1">{#N/A,#N/A,FALSE,"MO (2)"}</definedName>
    <definedName name="______________________CEF222" localSheetId="13" hidden="1">{#N/A,#N/A,FALSE,"MO (2)"}</definedName>
    <definedName name="______________________CEF222" hidden="1">{#N/A,#N/A,FALSE,"MO (2)"}</definedName>
    <definedName name="______________________CEF300" localSheetId="13" hidden="1">{#N/A,#N/A,FALSE,"MO (2)"}</definedName>
    <definedName name="______________________CEF300" hidden="1">{#N/A,#N/A,FALSE,"MO (2)"}</definedName>
    <definedName name="______________________CEF500" localSheetId="13" hidden="1">{#N/A,#N/A,FALSE,"MO (2)"}</definedName>
    <definedName name="______________________CEF500" hidden="1">{#N/A,#N/A,FALSE,"MO (2)"}</definedName>
    <definedName name="______________________dd2">#REF!</definedName>
    <definedName name="______________________dmt1000">#REF!</definedName>
    <definedName name="______________________dmt1200">#REF!</definedName>
    <definedName name="______________________dmt2">#REF!</definedName>
    <definedName name="______________________dmt200">#REF!</definedName>
    <definedName name="______________________dmt400">#REF!</definedName>
    <definedName name="______________________dmt50">#REF!</definedName>
    <definedName name="______________________dmt600">#REF!</definedName>
    <definedName name="______________________dmt800">#REF!</definedName>
    <definedName name="______________________dre2">#REF!</definedName>
    <definedName name="______________________emp2">#REF!</definedName>
    <definedName name="______________________EXT1">#REF!</definedName>
    <definedName name="______________________FS5" localSheetId="13" hidden="1">{#N/A,#N/A,TRUE,"Serviços"}</definedName>
    <definedName name="______________________FS5" hidden="1">{#N/A,#N/A,TRUE,"Serviços"}</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LAG2">#REF!</definedName>
    <definedName name="______________________mem2">#REF!</definedName>
    <definedName name="______________________MO2">#REF!</definedName>
    <definedName name="______________________oac2">#REF!</definedName>
    <definedName name="______________________oae2">#REF!</definedName>
    <definedName name="______________________oco2">#REF!</definedName>
    <definedName name="______________________PAG1">"$#REF!.$C$16"</definedName>
    <definedName name="______________________PAG10">"$#REF!.$C$26"</definedName>
    <definedName name="______________________PAG11">"$#REF!.$C$27"</definedName>
    <definedName name="______________________PAG12">"$#REF!.$C$28"</definedName>
    <definedName name="______________________PAG13">"$#REF!.$C$21"</definedName>
    <definedName name="______________________PAG2">"$#REF!.$C$17"</definedName>
    <definedName name="______________________PAG3">"$#REF!.$C$18"</definedName>
    <definedName name="______________________PAG4">"$#REF!.$C$19"</definedName>
    <definedName name="______________________PAG5">"$#REF!.$C$20"</definedName>
    <definedName name="______________________PAG6">"$#REF!.$C$22"</definedName>
    <definedName name="______________________PAG7">"$#REF!.$C$23"</definedName>
    <definedName name="______________________PAG8">"$#REF!.$C$24"</definedName>
    <definedName name="______________________PAG9">"$#REF!.$C$25"</definedName>
    <definedName name="______________________pav2">#REF!</definedName>
    <definedName name="______________________RET1">#REF!</definedName>
    <definedName name="______________________TB10">"'file:///D:/Meus documentos/ANASTÁCIO/SERCEL/BR262990800.xls'#$TLMB.$#REF!$#REF!"</definedName>
    <definedName name="______________________tb97">"$#REF!.$E$71"</definedName>
    <definedName name="______________________tbw97">"$#REF!.$E$73"</definedName>
    <definedName name="______________________TCB4">"$#REF!.$I$26"</definedName>
    <definedName name="______________________TCC4">"$#REF!.$I$18"</definedName>
    <definedName name="______________________TEB4">"$#REF!.$I$16"</definedName>
    <definedName name="______________________ter2">#REF!</definedName>
    <definedName name="______________________tsd4">#REF!</definedName>
    <definedName name="______________________TT1">#REF!</definedName>
    <definedName name="______________________TT10">#REF!</definedName>
    <definedName name="______________________TT100">#REF!</definedName>
    <definedName name="______________________TT101">#REF!</definedName>
    <definedName name="______________________TT102">#REF!</definedName>
    <definedName name="______________________TT103">#REF!</definedName>
    <definedName name="______________________TT104">#REF!</definedName>
    <definedName name="______________________TT105">#REF!</definedName>
    <definedName name="______________________TT106">#REF!</definedName>
    <definedName name="______________________TT107">#REF!</definedName>
    <definedName name="______________________TT108">#REF!</definedName>
    <definedName name="______________________TT109">#REF!</definedName>
    <definedName name="______________________TT11">#REF!</definedName>
    <definedName name="______________________TT110">#REF!</definedName>
    <definedName name="______________________TT111">#REF!</definedName>
    <definedName name="______________________TT112">#REF!</definedName>
    <definedName name="______________________TT113">#REF!</definedName>
    <definedName name="______________________TT114">#REF!</definedName>
    <definedName name="______________________TT115">#REF!</definedName>
    <definedName name="______________________TT116">#REF!</definedName>
    <definedName name="______________________TT117">#REF!</definedName>
    <definedName name="______________________TT118">#REF!</definedName>
    <definedName name="______________________TT119">#REF!</definedName>
    <definedName name="______________________TT12">#REF!</definedName>
    <definedName name="______________________TT120">#REF!</definedName>
    <definedName name="______________________TT121">#REF!</definedName>
    <definedName name="______________________TT122">#REF!</definedName>
    <definedName name="______________________TT123">#REF!</definedName>
    <definedName name="______________________TT124">#REF!</definedName>
    <definedName name="______________________TT125">#REF!</definedName>
    <definedName name="______________________TT126">#REF!</definedName>
    <definedName name="______________________TT127">#REF!</definedName>
    <definedName name="______________________TT128">#REF!</definedName>
    <definedName name="______________________TT129">#REF!</definedName>
    <definedName name="______________________TT13">#REF!</definedName>
    <definedName name="______________________TT130">#REF!</definedName>
    <definedName name="______________________TT131">#REF!</definedName>
    <definedName name="______________________TT132">#REF!</definedName>
    <definedName name="______________________TT133">#REF!</definedName>
    <definedName name="______________________TT134">#REF!</definedName>
    <definedName name="______________________TT135">#REF!</definedName>
    <definedName name="______________________TT136">#REF!</definedName>
    <definedName name="______________________TT137">#REF!</definedName>
    <definedName name="______________________TT138">#REF!</definedName>
    <definedName name="______________________TT139">#REF!</definedName>
    <definedName name="______________________TT14">#REF!</definedName>
    <definedName name="______________________TT140">#REF!</definedName>
    <definedName name="______________________TT141">#REF!</definedName>
    <definedName name="______________________TT142">#REF!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23">#REF!</definedName>
    <definedName name="______________________TT24">#REF!</definedName>
    <definedName name="______________________TT25">#REF!</definedName>
    <definedName name="______________________TT26">#REF!</definedName>
    <definedName name="______________________TT27">#REF!</definedName>
    <definedName name="______________________TT28">#REF!</definedName>
    <definedName name="______________________tt288">#REF!</definedName>
    <definedName name="______________________TT29">#REF!</definedName>
    <definedName name="______________________TT3">#REF!</definedName>
    <definedName name="______________________TT30">#REF!</definedName>
    <definedName name="______________________tt300">#REF!</definedName>
    <definedName name="______________________TT31">#REF!</definedName>
    <definedName name="______________________TT32">#REF!</definedName>
    <definedName name="______________________tt322">#REF!</definedName>
    <definedName name="______________________TT33">#REF!</definedName>
    <definedName name="______________________TT34">#REF!</definedName>
    <definedName name="______________________TT35">#REF!</definedName>
    <definedName name="______________________TT36">#REF!</definedName>
    <definedName name="______________________TT37">#REF!</definedName>
    <definedName name="______________________TT38">#REF!</definedName>
    <definedName name="______________________TT39">#REF!</definedName>
    <definedName name="______________________TT4">#REF!</definedName>
    <definedName name="______________________TT40">#REF!</definedName>
    <definedName name="______________________TT41">#REF!</definedName>
    <definedName name="______________________TT42">#REF!</definedName>
    <definedName name="______________________TT43">#REF!</definedName>
    <definedName name="______________________TT44">#REF!</definedName>
    <definedName name="______________________TT45">#REF!</definedName>
    <definedName name="______________________TT46">#REF!</definedName>
    <definedName name="______________________TT47">#REF!</definedName>
    <definedName name="______________________TT48">#REF!</definedName>
    <definedName name="______________________TT49">#REF!</definedName>
    <definedName name="______________________TT5">#REF!</definedName>
    <definedName name="______________________TT50">#REF!</definedName>
    <definedName name="______________________TT51">#REF!</definedName>
    <definedName name="______________________TT52">#REF!</definedName>
    <definedName name="______________________TT53">#REF!</definedName>
    <definedName name="______________________TT54">#REF!</definedName>
    <definedName name="______________________TT55">#REF!</definedName>
    <definedName name="______________________TT56">#REF!</definedName>
    <definedName name="______________________TT57">#REF!</definedName>
    <definedName name="______________________TT58">#REF!</definedName>
    <definedName name="______________________TT59">#REF!</definedName>
    <definedName name="______________________TT6">#REF!</definedName>
    <definedName name="______________________TT60">#REF!</definedName>
    <definedName name="______________________TT61">#REF!</definedName>
    <definedName name="______________________TT62">#REF!</definedName>
    <definedName name="______________________TT63">#REF!</definedName>
    <definedName name="______________________TT64">#REF!</definedName>
    <definedName name="______________________TT65">#REF!</definedName>
    <definedName name="______________________TT66">#REF!</definedName>
    <definedName name="______________________TT67">#REF!</definedName>
    <definedName name="______________________TT68">#REF!</definedName>
    <definedName name="______________________TT69">#REF!</definedName>
    <definedName name="______________________TT7">#REF!</definedName>
    <definedName name="______________________TT70">#REF!</definedName>
    <definedName name="______________________TT71">#REF!</definedName>
    <definedName name="______________________TT72">#REF!</definedName>
    <definedName name="______________________TT73">#REF!</definedName>
    <definedName name="______________________TT74">#REF!</definedName>
    <definedName name="______________________TT75">#REF!</definedName>
    <definedName name="______________________TT76">#REF!</definedName>
    <definedName name="______________________TT77">#REF!</definedName>
    <definedName name="______________________TT78">#REF!</definedName>
    <definedName name="______________________TT79">#REF!</definedName>
    <definedName name="______________________TT8">#REF!</definedName>
    <definedName name="______________________TT80">#REF!</definedName>
    <definedName name="______________________TT81">#REF!</definedName>
    <definedName name="______________________TT82">#REF!</definedName>
    <definedName name="______________________TT83">#REF!</definedName>
    <definedName name="______________________TT84">#REF!</definedName>
    <definedName name="______________________TT85">#REF!</definedName>
    <definedName name="______________________TT86">#REF!</definedName>
    <definedName name="______________________TT87">#REF!</definedName>
    <definedName name="______________________TT88">#REF!</definedName>
    <definedName name="______________________TT89">#REF!</definedName>
    <definedName name="______________________TT9">#REF!</definedName>
    <definedName name="______________________TT90">#REF!</definedName>
    <definedName name="______________________TT91">#REF!</definedName>
    <definedName name="______________________TT92">#REF!</definedName>
    <definedName name="______________________TT93">#REF!</definedName>
    <definedName name="______________________TT94">#REF!</definedName>
    <definedName name="______________________TT95">#REF!</definedName>
    <definedName name="______________________TT96">#REF!</definedName>
    <definedName name="______________________TT97">#REF!</definedName>
    <definedName name="______________________TT98">#REF!</definedName>
    <definedName name="______________________TT99">#REF!</definedName>
    <definedName name="_____________________cab1">#REF!</definedName>
    <definedName name="_____________________cab2">#REF!</definedName>
    <definedName name="_____________________CEF200" localSheetId="13" hidden="1">{#N/A,#N/A,FALSE,"MO (2)"}</definedName>
    <definedName name="_____________________CEF200" hidden="1">{#N/A,#N/A,FALSE,"MO (2)"}</definedName>
    <definedName name="_____________________CEF222" localSheetId="13" hidden="1">{#N/A,#N/A,FALSE,"MO (2)"}</definedName>
    <definedName name="_____________________CEF222" hidden="1">{#N/A,#N/A,FALSE,"MO (2)"}</definedName>
    <definedName name="_____________________CEF300" localSheetId="13" hidden="1">{#N/A,#N/A,FALSE,"MO (2)"}</definedName>
    <definedName name="_____________________CEF300" hidden="1">{#N/A,#N/A,FALSE,"MO (2)"}</definedName>
    <definedName name="_____________________CEF500" localSheetId="13" hidden="1">{#N/A,#N/A,FALSE,"MO (2)"}</definedName>
    <definedName name="_____________________CEF500" hidden="1">{#N/A,#N/A,FALSE,"MO (2)"}</definedName>
    <definedName name="_____________________dd2">#REF!</definedName>
    <definedName name="_____________________dmt1000">#REF!</definedName>
    <definedName name="_____________________dmt1200">#REF!</definedName>
    <definedName name="_____________________dmt2">#REF!</definedName>
    <definedName name="_____________________dmt200">#REF!</definedName>
    <definedName name="_____________________dmt400">#REF!</definedName>
    <definedName name="_____________________dmt50">#REF!</definedName>
    <definedName name="_____________________dmt600">#REF!</definedName>
    <definedName name="_____________________dmt800">#REF!</definedName>
    <definedName name="_____________________dre2">#REF!</definedName>
    <definedName name="_____________________emp2">#REF!</definedName>
    <definedName name="_____________________EXT1">#REF!</definedName>
    <definedName name="_____________________FS5" localSheetId="13" hidden="1">{#N/A,#N/A,TRUE,"Serviços"}</definedName>
    <definedName name="_____________________FS5" hidden="1">{#N/A,#N/A,TRUE,"Serviços"}</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LAG2">#REF!</definedName>
    <definedName name="_____________________mem2">#REF!</definedName>
    <definedName name="_____________________MO2">#REF!</definedName>
    <definedName name="_____________________oac2">#REF!</definedName>
    <definedName name="_____________________oae2">#REF!</definedName>
    <definedName name="_____________________oco2">#REF!</definedName>
    <definedName name="_____________________PAG1">"$#REF!.$C$16"</definedName>
    <definedName name="_____________________PAG10">"$#REF!.$C$26"</definedName>
    <definedName name="_____________________PAG11">"$#REF!.$C$27"</definedName>
    <definedName name="_____________________PAG12">"$#REF!.$C$28"</definedName>
    <definedName name="_____________________PAG13">"$#REF!.$C$21"</definedName>
    <definedName name="_____________________PAG2">"$#REF!.$C$17"</definedName>
    <definedName name="_____________________PAG3">"$#REF!.$C$18"</definedName>
    <definedName name="_____________________PAG4">"$#REF!.$C$19"</definedName>
    <definedName name="_____________________PAG5">"$#REF!.$C$20"</definedName>
    <definedName name="_____________________PAG6">"$#REF!.$C$22"</definedName>
    <definedName name="_____________________PAG7">"$#REF!.$C$23"</definedName>
    <definedName name="_____________________PAG8">"$#REF!.$C$24"</definedName>
    <definedName name="_____________________PAG9">"$#REF!.$C$25"</definedName>
    <definedName name="_____________________pav2">#REF!</definedName>
    <definedName name="_____________________RET1">#REF!</definedName>
    <definedName name="_____________________TB10">"'file:///D:/Meus documentos/ANASTÁCIO/SERCEL/BR262990800.xls'#$TLMB.$#REF!$#REF!"</definedName>
    <definedName name="_____________________tb97">"$#REF!.$E$71"</definedName>
    <definedName name="_____________________tbw97">"$#REF!.$E$73"</definedName>
    <definedName name="_____________________TCB4">"$#REF!.$I$26"</definedName>
    <definedName name="_____________________TCC4">"$#REF!.$I$18"</definedName>
    <definedName name="_____________________TEB4">"$#REF!.$I$16"</definedName>
    <definedName name="_____________________ter2">#REF!</definedName>
    <definedName name="_____________________tsd4">#REF!</definedName>
    <definedName name="_____________________TT1">#REF!</definedName>
    <definedName name="_____________________TT10">#REF!</definedName>
    <definedName name="_____________________TT100">#REF!</definedName>
    <definedName name="_____________________TT101">#REF!</definedName>
    <definedName name="_____________________TT102">#REF!</definedName>
    <definedName name="_____________________TT103">#REF!</definedName>
    <definedName name="_____________________TT104">#REF!</definedName>
    <definedName name="_____________________TT105">#REF!</definedName>
    <definedName name="_____________________TT106">#REF!</definedName>
    <definedName name="_____________________TT107">#REF!</definedName>
    <definedName name="_____________________TT108">#REF!</definedName>
    <definedName name="_____________________TT109">#REF!</definedName>
    <definedName name="_____________________TT11">#REF!</definedName>
    <definedName name="_____________________TT110">#REF!</definedName>
    <definedName name="_____________________TT111">#REF!</definedName>
    <definedName name="_____________________TT112">#REF!</definedName>
    <definedName name="_____________________TT113">#REF!</definedName>
    <definedName name="_____________________TT114">#REF!</definedName>
    <definedName name="_____________________TT115">#REF!</definedName>
    <definedName name="_____________________TT116">#REF!</definedName>
    <definedName name="_____________________TT117">#REF!</definedName>
    <definedName name="_____________________TT118">#REF!</definedName>
    <definedName name="_____________________TT119">#REF!</definedName>
    <definedName name="_____________________TT12">#REF!</definedName>
    <definedName name="_____________________TT120">#REF!</definedName>
    <definedName name="_____________________TT121">#REF!</definedName>
    <definedName name="_____________________TT122">#REF!</definedName>
    <definedName name="_____________________TT123">#REF!</definedName>
    <definedName name="_____________________TT124">#REF!</definedName>
    <definedName name="_____________________TT125">#REF!</definedName>
    <definedName name="_____________________TT126">#REF!</definedName>
    <definedName name="_____________________TT127">#REF!</definedName>
    <definedName name="_____________________TT128">#REF!</definedName>
    <definedName name="_____________________TT129">#REF!</definedName>
    <definedName name="_____________________TT13">#REF!</definedName>
    <definedName name="_____________________TT130">#REF!</definedName>
    <definedName name="_____________________TT131">#REF!</definedName>
    <definedName name="_____________________TT132">#REF!</definedName>
    <definedName name="_____________________TT133">#REF!</definedName>
    <definedName name="_____________________TT134">#REF!</definedName>
    <definedName name="_____________________TT135">#REF!</definedName>
    <definedName name="_____________________TT136">#REF!</definedName>
    <definedName name="_____________________TT137">#REF!</definedName>
    <definedName name="_____________________TT138">#REF!</definedName>
    <definedName name="_____________________TT139">#REF!</definedName>
    <definedName name="_____________________TT14">#REF!</definedName>
    <definedName name="_____________________TT140">#REF!</definedName>
    <definedName name="_____________________TT141">#REF!</definedName>
    <definedName name="_____________________TT142">#REF!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23">#REF!</definedName>
    <definedName name="_____________________TT24">#REF!</definedName>
    <definedName name="_____________________TT25">#REF!</definedName>
    <definedName name="_____________________TT26">#REF!</definedName>
    <definedName name="_____________________TT27">#REF!</definedName>
    <definedName name="_____________________TT28">#REF!</definedName>
    <definedName name="_____________________tt288">#REF!</definedName>
    <definedName name="_____________________TT29">#REF!</definedName>
    <definedName name="_____________________TT3">#REF!</definedName>
    <definedName name="_____________________TT30">#REF!</definedName>
    <definedName name="_____________________tt300">#REF!</definedName>
    <definedName name="_____________________TT31">#REF!</definedName>
    <definedName name="_____________________TT32">#REF!</definedName>
    <definedName name="_____________________tt322">#REF!</definedName>
    <definedName name="_____________________TT33">#REF!</definedName>
    <definedName name="_____________________TT34">#REF!</definedName>
    <definedName name="_____________________TT35">#REF!</definedName>
    <definedName name="_____________________TT36">#REF!</definedName>
    <definedName name="_____________________TT37">#REF!</definedName>
    <definedName name="_____________________TT38">#REF!</definedName>
    <definedName name="_____________________TT39">#REF!</definedName>
    <definedName name="_____________________TT4">#REF!</definedName>
    <definedName name="_____________________TT40">#REF!</definedName>
    <definedName name="_____________________TT41">#REF!</definedName>
    <definedName name="_____________________TT42">#REF!</definedName>
    <definedName name="_____________________TT43">#REF!</definedName>
    <definedName name="_____________________TT44">#REF!</definedName>
    <definedName name="_____________________TT45">#REF!</definedName>
    <definedName name="_____________________TT46">#REF!</definedName>
    <definedName name="_____________________TT47">#REF!</definedName>
    <definedName name="_____________________TT48">#REF!</definedName>
    <definedName name="_____________________TT49">#REF!</definedName>
    <definedName name="_____________________TT5">#REF!</definedName>
    <definedName name="_____________________TT50">#REF!</definedName>
    <definedName name="_____________________TT51">#REF!</definedName>
    <definedName name="_____________________TT52">#REF!</definedName>
    <definedName name="_____________________TT53">#REF!</definedName>
    <definedName name="_____________________TT54">#REF!</definedName>
    <definedName name="_____________________TT55">#REF!</definedName>
    <definedName name="_____________________TT56">#REF!</definedName>
    <definedName name="_____________________TT57">#REF!</definedName>
    <definedName name="_____________________TT58">#REF!</definedName>
    <definedName name="_____________________TT59">#REF!</definedName>
    <definedName name="_____________________TT6">#REF!</definedName>
    <definedName name="_____________________TT60">#REF!</definedName>
    <definedName name="_____________________TT61">#REF!</definedName>
    <definedName name="_____________________TT62">#REF!</definedName>
    <definedName name="_____________________TT63">#REF!</definedName>
    <definedName name="_____________________TT64">#REF!</definedName>
    <definedName name="_____________________TT65">#REF!</definedName>
    <definedName name="_____________________TT66">#REF!</definedName>
    <definedName name="_____________________TT67">#REF!</definedName>
    <definedName name="_____________________TT68">#REF!</definedName>
    <definedName name="_____________________TT69">#REF!</definedName>
    <definedName name="_____________________TT7">#REF!</definedName>
    <definedName name="_____________________TT70">#REF!</definedName>
    <definedName name="_____________________TT71">#REF!</definedName>
    <definedName name="_____________________TT72">#REF!</definedName>
    <definedName name="_____________________TT73">#REF!</definedName>
    <definedName name="_____________________TT74">#REF!</definedName>
    <definedName name="_____________________TT75">#REF!</definedName>
    <definedName name="_____________________TT76">#REF!</definedName>
    <definedName name="_____________________TT77">#REF!</definedName>
    <definedName name="_____________________TT78">#REF!</definedName>
    <definedName name="_____________________TT79">#REF!</definedName>
    <definedName name="_____________________TT8">#REF!</definedName>
    <definedName name="_____________________TT80">#REF!</definedName>
    <definedName name="_____________________TT81">#REF!</definedName>
    <definedName name="_____________________TT82">#REF!</definedName>
    <definedName name="_____________________TT83">#REF!</definedName>
    <definedName name="_____________________TT84">#REF!</definedName>
    <definedName name="_____________________TT85">#REF!</definedName>
    <definedName name="_____________________TT86">#REF!</definedName>
    <definedName name="_____________________TT87">#REF!</definedName>
    <definedName name="_____________________TT88">#REF!</definedName>
    <definedName name="_____________________TT89">#REF!</definedName>
    <definedName name="_____________________TT9">#REF!</definedName>
    <definedName name="_____________________TT90">#REF!</definedName>
    <definedName name="_____________________TT91">#REF!</definedName>
    <definedName name="_____________________TT92">#REF!</definedName>
    <definedName name="_____________________TT93">#REF!</definedName>
    <definedName name="_____________________TT94">#REF!</definedName>
    <definedName name="_____________________TT95">#REF!</definedName>
    <definedName name="_____________________TT96">#REF!</definedName>
    <definedName name="_____________________TT97">#REF!</definedName>
    <definedName name="_____________________TT98">#REF!</definedName>
    <definedName name="_____________________TT99">#REF!</definedName>
    <definedName name="____________________cab1">#REF!</definedName>
    <definedName name="____________________cab2">#REF!</definedName>
    <definedName name="____________________CEF200" localSheetId="13" hidden="1">{#N/A,#N/A,FALSE,"MO (2)"}</definedName>
    <definedName name="____________________CEF200" hidden="1">{#N/A,#N/A,FALSE,"MO (2)"}</definedName>
    <definedName name="____________________CEF222" localSheetId="13" hidden="1">{#N/A,#N/A,FALSE,"MO (2)"}</definedName>
    <definedName name="____________________CEF222" hidden="1">{#N/A,#N/A,FALSE,"MO (2)"}</definedName>
    <definedName name="____________________CEF300" localSheetId="13" hidden="1">{#N/A,#N/A,FALSE,"MO (2)"}</definedName>
    <definedName name="____________________CEF300" hidden="1">{#N/A,#N/A,FALSE,"MO (2)"}</definedName>
    <definedName name="____________________CEF500" localSheetId="13" hidden="1">{#N/A,#N/A,FALSE,"MO (2)"}</definedName>
    <definedName name="____________________CEF500" hidden="1">{#N/A,#N/A,FALSE,"MO (2)"}</definedName>
    <definedName name="____________________dd2">#REF!</definedName>
    <definedName name="____________________dmt1000">#REF!</definedName>
    <definedName name="____________________dmt1200">#REF!</definedName>
    <definedName name="____________________dmt2">#REF!</definedName>
    <definedName name="____________________dmt200">#REF!</definedName>
    <definedName name="____________________dmt400">#REF!</definedName>
    <definedName name="____________________dmt50">#REF!</definedName>
    <definedName name="____________________dmt600">#REF!</definedName>
    <definedName name="____________________dmt800">#REF!</definedName>
    <definedName name="____________________dre2">#REF!</definedName>
    <definedName name="____________________emp2">#REF!</definedName>
    <definedName name="____________________EXT1">#REF!</definedName>
    <definedName name="____________________FS5" localSheetId="13" hidden="1">{#N/A,#N/A,TRUE,"Serviços"}</definedName>
    <definedName name="____________________FS5" hidden="1">{#N/A,#N/A,TRUE,"Serviços"}</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LAG2">#REF!</definedName>
    <definedName name="____________________mem2">#REF!</definedName>
    <definedName name="____________________MO2">#REF!</definedName>
    <definedName name="____________________oac2">#REF!</definedName>
    <definedName name="____________________oae2">#REF!</definedName>
    <definedName name="____________________oco2">#REF!</definedName>
    <definedName name="____________________PAG1">"$#REF!.$C$16"</definedName>
    <definedName name="____________________PAG10">"$#REF!.$C$26"</definedName>
    <definedName name="____________________PAG11">"$#REF!.$C$27"</definedName>
    <definedName name="____________________PAG12">"$#REF!.$C$28"</definedName>
    <definedName name="____________________PAG13">"$#REF!.$C$21"</definedName>
    <definedName name="____________________PAG2">"$#REF!.$C$17"</definedName>
    <definedName name="____________________PAG3">"$#REF!.$C$18"</definedName>
    <definedName name="____________________PAG4">"$#REF!.$C$19"</definedName>
    <definedName name="____________________PAG5">"$#REF!.$C$20"</definedName>
    <definedName name="____________________PAG6">"$#REF!.$C$22"</definedName>
    <definedName name="____________________PAG7">"$#REF!.$C$23"</definedName>
    <definedName name="____________________PAG8">"$#REF!.$C$24"</definedName>
    <definedName name="____________________PAG9">"$#REF!.$C$25"</definedName>
    <definedName name="____________________pav2">#REF!</definedName>
    <definedName name="____________________RET1">#REF!</definedName>
    <definedName name="____________________TB10">"'file:///D:/Meus documentos/ANASTÁCIO/SERCEL/BR262990800.xls'#$TLMB.$#REF!$#REF!"</definedName>
    <definedName name="____________________tb97">"$#REF!.$E$71"</definedName>
    <definedName name="____________________tbw97">"$#REF!.$E$73"</definedName>
    <definedName name="____________________TCB4">"$#REF!.$I$26"</definedName>
    <definedName name="____________________TCC4">"$#REF!.$I$18"</definedName>
    <definedName name="____________________TEB4">"$#REF!.$I$16"</definedName>
    <definedName name="____________________ter2">#REF!</definedName>
    <definedName name="____________________tsd4">#REF!</definedName>
    <definedName name="____________________TT1">#REF!</definedName>
    <definedName name="____________________TT10">#REF!</definedName>
    <definedName name="____________________TT100">#REF!</definedName>
    <definedName name="____________________TT101">#REF!</definedName>
    <definedName name="____________________TT102">#REF!</definedName>
    <definedName name="____________________TT103">#REF!</definedName>
    <definedName name="____________________TT104">#REF!</definedName>
    <definedName name="____________________TT105">#REF!</definedName>
    <definedName name="____________________TT106">#REF!</definedName>
    <definedName name="____________________TT107">#REF!</definedName>
    <definedName name="____________________TT108">#REF!</definedName>
    <definedName name="____________________TT109">#REF!</definedName>
    <definedName name="____________________TT11">#REF!</definedName>
    <definedName name="____________________TT110">#REF!</definedName>
    <definedName name="____________________TT111">#REF!</definedName>
    <definedName name="____________________TT112">#REF!</definedName>
    <definedName name="____________________TT113">#REF!</definedName>
    <definedName name="____________________TT114">#REF!</definedName>
    <definedName name="____________________TT115">#REF!</definedName>
    <definedName name="____________________TT116">#REF!</definedName>
    <definedName name="____________________TT117">#REF!</definedName>
    <definedName name="____________________TT118">#REF!</definedName>
    <definedName name="____________________TT119">#REF!</definedName>
    <definedName name="____________________TT12">#REF!</definedName>
    <definedName name="____________________TT120">#REF!</definedName>
    <definedName name="____________________TT121">#REF!</definedName>
    <definedName name="____________________TT122">#REF!</definedName>
    <definedName name="____________________TT123">#REF!</definedName>
    <definedName name="____________________TT124">#REF!</definedName>
    <definedName name="____________________TT125">#REF!</definedName>
    <definedName name="____________________TT126">#REF!</definedName>
    <definedName name="____________________TT127">#REF!</definedName>
    <definedName name="____________________TT128">#REF!</definedName>
    <definedName name="____________________TT129">#REF!</definedName>
    <definedName name="____________________TT13">#REF!</definedName>
    <definedName name="____________________TT130">#REF!</definedName>
    <definedName name="____________________TT131">#REF!</definedName>
    <definedName name="____________________TT132">#REF!</definedName>
    <definedName name="____________________TT133">#REF!</definedName>
    <definedName name="____________________TT134">#REF!</definedName>
    <definedName name="____________________TT135">#REF!</definedName>
    <definedName name="____________________TT136">#REF!</definedName>
    <definedName name="____________________TT137">#REF!</definedName>
    <definedName name="____________________TT138">#REF!</definedName>
    <definedName name="____________________TT139">#REF!</definedName>
    <definedName name="____________________TT14">#REF!</definedName>
    <definedName name="____________________TT140">#REF!</definedName>
    <definedName name="____________________TT141">#REF!</definedName>
    <definedName name="____________________TT142">#REF!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23">#REF!</definedName>
    <definedName name="____________________TT24">#REF!</definedName>
    <definedName name="____________________TT25">#REF!</definedName>
    <definedName name="____________________TT26">#REF!</definedName>
    <definedName name="____________________TT27">#REF!</definedName>
    <definedName name="____________________TT28">#REF!</definedName>
    <definedName name="____________________tt288">#REF!</definedName>
    <definedName name="____________________TT29">#REF!</definedName>
    <definedName name="____________________TT3">#REF!</definedName>
    <definedName name="____________________TT30">#REF!</definedName>
    <definedName name="____________________tt300">#REF!</definedName>
    <definedName name="____________________TT31">#REF!</definedName>
    <definedName name="____________________TT32">#REF!</definedName>
    <definedName name="____________________tt322">#REF!</definedName>
    <definedName name="____________________TT33">#REF!</definedName>
    <definedName name="____________________TT34">#REF!</definedName>
    <definedName name="____________________TT35">#REF!</definedName>
    <definedName name="____________________TT36">#REF!</definedName>
    <definedName name="____________________TT37">#REF!</definedName>
    <definedName name="____________________TT38">#REF!</definedName>
    <definedName name="____________________TT39">#REF!</definedName>
    <definedName name="____________________TT4">#REF!</definedName>
    <definedName name="____________________TT40">#REF!</definedName>
    <definedName name="____________________TT41">#REF!</definedName>
    <definedName name="____________________TT42">#REF!</definedName>
    <definedName name="____________________TT43">#REF!</definedName>
    <definedName name="____________________TT44">#REF!</definedName>
    <definedName name="____________________TT45">#REF!</definedName>
    <definedName name="____________________TT46">#REF!</definedName>
    <definedName name="____________________TT47">#REF!</definedName>
    <definedName name="____________________TT48">#REF!</definedName>
    <definedName name="____________________TT49">#REF!</definedName>
    <definedName name="____________________TT5">#REF!</definedName>
    <definedName name="____________________TT50">#REF!</definedName>
    <definedName name="____________________TT51">#REF!</definedName>
    <definedName name="____________________TT52">#REF!</definedName>
    <definedName name="____________________TT53">#REF!</definedName>
    <definedName name="____________________TT54">#REF!</definedName>
    <definedName name="____________________TT55">#REF!</definedName>
    <definedName name="____________________TT56">#REF!</definedName>
    <definedName name="____________________TT57">#REF!</definedName>
    <definedName name="____________________TT58">#REF!</definedName>
    <definedName name="____________________TT59">#REF!</definedName>
    <definedName name="____________________TT6">#REF!</definedName>
    <definedName name="____________________TT60">#REF!</definedName>
    <definedName name="____________________TT61">#REF!</definedName>
    <definedName name="____________________TT62">#REF!</definedName>
    <definedName name="____________________TT63">#REF!</definedName>
    <definedName name="____________________TT64">#REF!</definedName>
    <definedName name="____________________TT65">#REF!</definedName>
    <definedName name="____________________TT66">#REF!</definedName>
    <definedName name="____________________TT67">#REF!</definedName>
    <definedName name="____________________TT68">#REF!</definedName>
    <definedName name="____________________TT69">#REF!</definedName>
    <definedName name="____________________TT7">#REF!</definedName>
    <definedName name="____________________TT70">#REF!</definedName>
    <definedName name="____________________TT71">#REF!</definedName>
    <definedName name="____________________TT72">#REF!</definedName>
    <definedName name="____________________TT73">#REF!</definedName>
    <definedName name="____________________TT74">#REF!</definedName>
    <definedName name="____________________TT75">#REF!</definedName>
    <definedName name="____________________TT76">#REF!</definedName>
    <definedName name="____________________TT77">#REF!</definedName>
    <definedName name="____________________TT78">#REF!</definedName>
    <definedName name="____________________TT79">#REF!</definedName>
    <definedName name="____________________TT8">#REF!</definedName>
    <definedName name="____________________TT80">#REF!</definedName>
    <definedName name="____________________TT81">#REF!</definedName>
    <definedName name="____________________TT82">#REF!</definedName>
    <definedName name="____________________TT83">#REF!</definedName>
    <definedName name="____________________TT84">#REF!</definedName>
    <definedName name="____________________TT85">#REF!</definedName>
    <definedName name="____________________TT86">#REF!</definedName>
    <definedName name="____________________TT87">#REF!</definedName>
    <definedName name="____________________TT88">#REF!</definedName>
    <definedName name="____________________TT89">#REF!</definedName>
    <definedName name="____________________TT9">#REF!</definedName>
    <definedName name="____________________TT90">#REF!</definedName>
    <definedName name="____________________TT91">#REF!</definedName>
    <definedName name="____________________TT92">#REF!</definedName>
    <definedName name="____________________TT93">#REF!</definedName>
    <definedName name="____________________TT94">#REF!</definedName>
    <definedName name="____________________TT95">#REF!</definedName>
    <definedName name="____________________TT96">#REF!</definedName>
    <definedName name="____________________TT97">#REF!</definedName>
    <definedName name="____________________TT98">#REF!</definedName>
    <definedName name="____________________TT99">#REF!</definedName>
    <definedName name="___________________cab1">#REF!</definedName>
    <definedName name="___________________cab2">#REF!</definedName>
    <definedName name="___________________CEF200" localSheetId="13" hidden="1">{#N/A,#N/A,FALSE,"MO (2)"}</definedName>
    <definedName name="___________________CEF200" hidden="1">{#N/A,#N/A,FALSE,"MO (2)"}</definedName>
    <definedName name="___________________CEF222" localSheetId="13" hidden="1">{#N/A,#N/A,FALSE,"MO (2)"}</definedName>
    <definedName name="___________________CEF222" hidden="1">{#N/A,#N/A,FALSE,"MO (2)"}</definedName>
    <definedName name="___________________CEF300" localSheetId="13" hidden="1">{#N/A,#N/A,FALSE,"MO (2)"}</definedName>
    <definedName name="___________________CEF300" hidden="1">{#N/A,#N/A,FALSE,"MO (2)"}</definedName>
    <definedName name="___________________CEF500" localSheetId="13" hidden="1">{#N/A,#N/A,FALSE,"MO (2)"}</definedName>
    <definedName name="___________________CEF500" hidden="1">{#N/A,#N/A,FALSE,"MO (2)"}</definedName>
    <definedName name="___________________dd2">#REF!</definedName>
    <definedName name="___________________dmt1000">#REF!</definedName>
    <definedName name="___________________dmt1200">#REF!</definedName>
    <definedName name="___________________dmt2">#REF!</definedName>
    <definedName name="___________________dmt200">#REF!</definedName>
    <definedName name="___________________dmt400">#REF!</definedName>
    <definedName name="___________________dmt50">#REF!</definedName>
    <definedName name="___________________dmt600">#REF!</definedName>
    <definedName name="___________________dmt800">#REF!</definedName>
    <definedName name="___________________dre2">#REF!</definedName>
    <definedName name="___________________emp2">#REF!</definedName>
    <definedName name="___________________EXT1">#REF!</definedName>
    <definedName name="___________________FS5" localSheetId="13" hidden="1">{#N/A,#N/A,TRUE,"Serviços"}</definedName>
    <definedName name="___________________FS5" hidden="1">{#N/A,#N/A,TRUE,"Serviços"}</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LAG2">#REF!</definedName>
    <definedName name="___________________mem2">#REF!</definedName>
    <definedName name="___________________MO2">#REF!</definedName>
    <definedName name="___________________oac2">#REF!</definedName>
    <definedName name="___________________oae2">#REF!</definedName>
    <definedName name="___________________oco2">#REF!</definedName>
    <definedName name="___________________OUT98" localSheetId="13" hidden="1">{#N/A,#N/A,TRUE,"Serviços"}</definedName>
    <definedName name="___________________OUT98" hidden="1">{#N/A,#N/A,TRUE,"Serviços"}</definedName>
    <definedName name="___________________PAG1">"$#REF!.$C$16"</definedName>
    <definedName name="___________________PAG10">"$#REF!.$C$26"</definedName>
    <definedName name="___________________PAG11">"$#REF!.$C$27"</definedName>
    <definedName name="___________________PAG12">"$#REF!.$C$28"</definedName>
    <definedName name="___________________PAG13">"$#REF!.$C$21"</definedName>
    <definedName name="___________________PAG2">"$#REF!.$C$17"</definedName>
    <definedName name="___________________PAG3">"$#REF!.$C$18"</definedName>
    <definedName name="___________________PAG4">"$#REF!.$C$19"</definedName>
    <definedName name="___________________PAG5">"$#REF!.$C$20"</definedName>
    <definedName name="___________________PAG6">"$#REF!.$C$22"</definedName>
    <definedName name="___________________PAG7">"$#REF!.$C$23"</definedName>
    <definedName name="___________________PAG8">"$#REF!.$C$24"</definedName>
    <definedName name="___________________PAG9">"$#REF!.$C$25"</definedName>
    <definedName name="___________________pav2">#REF!</definedName>
    <definedName name="___________________RET1">#REF!</definedName>
    <definedName name="___________________TB10">"'file:///D:/Meus documentos/ANASTÁCIO/SERCEL/BR262990800.xls'#$TLMB.$#REF!$#REF!"</definedName>
    <definedName name="___________________tb97">"$#REF!.$E$71"</definedName>
    <definedName name="___________________tbw97">"$#REF!.$E$73"</definedName>
    <definedName name="___________________TCB4">"$#REF!.$I$26"</definedName>
    <definedName name="___________________TCC4">"$#REF!.$I$18"</definedName>
    <definedName name="___________________TEB4">"$#REF!.$I$16"</definedName>
    <definedName name="___________________ter2">#REF!</definedName>
    <definedName name="___________________tsd4">#REF!</definedName>
    <definedName name="___________________TT1">#REF!</definedName>
    <definedName name="___________________TT10">#REF!</definedName>
    <definedName name="___________________TT100">#REF!</definedName>
    <definedName name="___________________TT101">#REF!</definedName>
    <definedName name="___________________TT102">#REF!</definedName>
    <definedName name="___________________TT103">#REF!</definedName>
    <definedName name="___________________TT104">#REF!</definedName>
    <definedName name="___________________TT105">#REF!</definedName>
    <definedName name="___________________TT106">#REF!</definedName>
    <definedName name="___________________TT107">#REF!</definedName>
    <definedName name="___________________TT108">#REF!</definedName>
    <definedName name="___________________TT109">#REF!</definedName>
    <definedName name="___________________TT11">#REF!</definedName>
    <definedName name="___________________TT110">#REF!</definedName>
    <definedName name="___________________TT111">#REF!</definedName>
    <definedName name="___________________TT112">#REF!</definedName>
    <definedName name="___________________TT113">#REF!</definedName>
    <definedName name="___________________TT114">#REF!</definedName>
    <definedName name="___________________TT115">#REF!</definedName>
    <definedName name="___________________TT116">#REF!</definedName>
    <definedName name="___________________TT117">#REF!</definedName>
    <definedName name="___________________TT118">#REF!</definedName>
    <definedName name="___________________TT119">#REF!</definedName>
    <definedName name="___________________TT12">#REF!</definedName>
    <definedName name="___________________TT120">#REF!</definedName>
    <definedName name="___________________TT121">#REF!</definedName>
    <definedName name="___________________TT122">#REF!</definedName>
    <definedName name="___________________TT123">#REF!</definedName>
    <definedName name="___________________TT124">#REF!</definedName>
    <definedName name="___________________TT125">#REF!</definedName>
    <definedName name="___________________TT126">#REF!</definedName>
    <definedName name="___________________TT127">#REF!</definedName>
    <definedName name="___________________TT128">#REF!</definedName>
    <definedName name="___________________TT129">#REF!</definedName>
    <definedName name="___________________TT13">#REF!</definedName>
    <definedName name="___________________TT130">#REF!</definedName>
    <definedName name="___________________TT131">#REF!</definedName>
    <definedName name="___________________TT132">#REF!</definedName>
    <definedName name="___________________TT133">#REF!</definedName>
    <definedName name="___________________TT134">#REF!</definedName>
    <definedName name="___________________TT135">#REF!</definedName>
    <definedName name="___________________TT136">#REF!</definedName>
    <definedName name="___________________TT137">#REF!</definedName>
    <definedName name="___________________TT138">#REF!</definedName>
    <definedName name="___________________TT139">#REF!</definedName>
    <definedName name="___________________TT14">#REF!</definedName>
    <definedName name="___________________TT140">#REF!</definedName>
    <definedName name="___________________TT141">#REF!</definedName>
    <definedName name="___________________TT142">#REF!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23">#REF!</definedName>
    <definedName name="___________________TT24">#REF!</definedName>
    <definedName name="___________________TT25">#REF!</definedName>
    <definedName name="___________________TT26">#REF!</definedName>
    <definedName name="___________________TT27">#REF!</definedName>
    <definedName name="___________________TT28">#REF!</definedName>
    <definedName name="___________________tt288">#REF!</definedName>
    <definedName name="___________________TT29">#REF!</definedName>
    <definedName name="___________________TT3">#REF!</definedName>
    <definedName name="___________________TT30">#REF!</definedName>
    <definedName name="___________________tt300">#REF!</definedName>
    <definedName name="___________________TT31">#REF!</definedName>
    <definedName name="___________________TT32">#REF!</definedName>
    <definedName name="___________________tt322">#REF!</definedName>
    <definedName name="___________________TT33">#REF!</definedName>
    <definedName name="___________________TT34">#REF!</definedName>
    <definedName name="___________________TT35">#REF!</definedName>
    <definedName name="___________________TT36">#REF!</definedName>
    <definedName name="___________________TT37">#REF!</definedName>
    <definedName name="___________________TT38">#REF!</definedName>
    <definedName name="___________________TT39">#REF!</definedName>
    <definedName name="___________________TT4">#REF!</definedName>
    <definedName name="___________________TT40">#REF!</definedName>
    <definedName name="___________________TT41">#REF!</definedName>
    <definedName name="___________________TT42">#REF!</definedName>
    <definedName name="___________________TT43">#REF!</definedName>
    <definedName name="___________________TT44">#REF!</definedName>
    <definedName name="___________________TT45">#REF!</definedName>
    <definedName name="___________________TT46">#REF!</definedName>
    <definedName name="___________________TT47">#REF!</definedName>
    <definedName name="___________________TT48">#REF!</definedName>
    <definedName name="___________________TT49">#REF!</definedName>
    <definedName name="___________________TT5">#REF!</definedName>
    <definedName name="___________________TT50">#REF!</definedName>
    <definedName name="___________________TT51">#REF!</definedName>
    <definedName name="___________________TT52">#REF!</definedName>
    <definedName name="___________________TT53">#REF!</definedName>
    <definedName name="___________________TT54">#REF!</definedName>
    <definedName name="___________________TT55">#REF!</definedName>
    <definedName name="___________________TT56">#REF!</definedName>
    <definedName name="___________________TT57">#REF!</definedName>
    <definedName name="___________________TT58">#REF!</definedName>
    <definedName name="___________________TT59">#REF!</definedName>
    <definedName name="___________________TT6">#REF!</definedName>
    <definedName name="___________________TT60">#REF!</definedName>
    <definedName name="___________________TT61">#REF!</definedName>
    <definedName name="___________________TT62">#REF!</definedName>
    <definedName name="___________________TT63">#REF!</definedName>
    <definedName name="___________________TT64">#REF!</definedName>
    <definedName name="___________________TT65">#REF!</definedName>
    <definedName name="___________________TT66">#REF!</definedName>
    <definedName name="___________________TT67">#REF!</definedName>
    <definedName name="___________________TT68">#REF!</definedName>
    <definedName name="___________________TT69">#REF!</definedName>
    <definedName name="___________________TT7">#REF!</definedName>
    <definedName name="___________________TT70">#REF!</definedName>
    <definedName name="___________________TT71">#REF!</definedName>
    <definedName name="___________________TT72">#REF!</definedName>
    <definedName name="___________________TT73">#REF!</definedName>
    <definedName name="___________________TT74">#REF!</definedName>
    <definedName name="___________________TT75">#REF!</definedName>
    <definedName name="___________________TT76">#REF!</definedName>
    <definedName name="___________________TT77">#REF!</definedName>
    <definedName name="___________________TT78">#REF!</definedName>
    <definedName name="___________________TT79">#REF!</definedName>
    <definedName name="___________________TT8">#REF!</definedName>
    <definedName name="___________________TT80">#REF!</definedName>
    <definedName name="___________________TT81">#REF!</definedName>
    <definedName name="___________________TT82">#REF!</definedName>
    <definedName name="___________________TT83">#REF!</definedName>
    <definedName name="___________________TT84">#REF!</definedName>
    <definedName name="___________________TT85">#REF!</definedName>
    <definedName name="___________________TT86">#REF!</definedName>
    <definedName name="___________________TT87">#REF!</definedName>
    <definedName name="___________________TT88">#REF!</definedName>
    <definedName name="___________________TT89">#REF!</definedName>
    <definedName name="___________________TT9">#REF!</definedName>
    <definedName name="___________________TT90">#REF!</definedName>
    <definedName name="___________________TT91">#REF!</definedName>
    <definedName name="___________________TT92">#REF!</definedName>
    <definedName name="___________________TT93">#REF!</definedName>
    <definedName name="___________________TT94">#REF!</definedName>
    <definedName name="___________________TT95">#REF!</definedName>
    <definedName name="___________________TT96">#REF!</definedName>
    <definedName name="___________________TT97">#REF!</definedName>
    <definedName name="___________________TT98">#REF!</definedName>
    <definedName name="___________________TT99">#REF!</definedName>
    <definedName name="__________________BDI1">#N/A</definedName>
    <definedName name="__________________cab1">#REF!</definedName>
    <definedName name="__________________cab2">#REF!</definedName>
    <definedName name="__________________CEF200" localSheetId="13" hidden="1">{#N/A,#N/A,FALSE,"MO (2)"}</definedName>
    <definedName name="__________________CEF200" hidden="1">{#N/A,#N/A,FALSE,"MO (2)"}</definedName>
    <definedName name="__________________CEF222" localSheetId="13" hidden="1">{#N/A,#N/A,FALSE,"MO (2)"}</definedName>
    <definedName name="__________________CEF222" hidden="1">{#N/A,#N/A,FALSE,"MO (2)"}</definedName>
    <definedName name="__________________CEF300" localSheetId="13" hidden="1">{#N/A,#N/A,FALSE,"MO (2)"}</definedName>
    <definedName name="__________________CEF300" hidden="1">{#N/A,#N/A,FALSE,"MO (2)"}</definedName>
    <definedName name="__________________CEF500" localSheetId="13" hidden="1">{#N/A,#N/A,FALSE,"MO (2)"}</definedName>
    <definedName name="__________________CEF500" hidden="1">{#N/A,#N/A,FALSE,"MO (2)"}</definedName>
    <definedName name="__________________dd2">#REF!</definedName>
    <definedName name="__________________dmt1000">#REF!</definedName>
    <definedName name="__________________dmt1200">#REF!</definedName>
    <definedName name="__________________dmt2">#REF!</definedName>
    <definedName name="__________________dmt200">#REF!</definedName>
    <definedName name="__________________dmt400">#REF!</definedName>
    <definedName name="__________________dmt50">#REF!</definedName>
    <definedName name="__________________dmt600">#REF!</definedName>
    <definedName name="__________________dmt800">#REF!</definedName>
    <definedName name="__________________dre2">#REF!</definedName>
    <definedName name="__________________emp2">#REF!</definedName>
    <definedName name="__________________EXT1">#REF!</definedName>
    <definedName name="__________________FS5" localSheetId="13" hidden="1">{#N/A,#N/A,TRUE,"Serviços"}</definedName>
    <definedName name="__________________FS5" hidden="1">{#N/A,#N/A,TRUE,"Serviços"}</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LAG2">#REF!</definedName>
    <definedName name="__________________mem2">#REF!</definedName>
    <definedName name="__________________MO2">#REF!</definedName>
    <definedName name="__________________oac2">#REF!</definedName>
    <definedName name="__________________oae2">#REF!</definedName>
    <definedName name="__________________oco2">#REF!</definedName>
    <definedName name="__________________OUT98" localSheetId="13" hidden="1">{#N/A,#N/A,TRUE,"Serviços"}</definedName>
    <definedName name="__________________OUT98" hidden="1">{#N/A,#N/A,TRUE,"Serviços"}</definedName>
    <definedName name="__________________PAG1">"$#REF!.$C$16"</definedName>
    <definedName name="__________________PAG10">"$#REF!.$C$26"</definedName>
    <definedName name="__________________PAG11">"$#REF!.$C$27"</definedName>
    <definedName name="__________________PAG12">"$#REF!.$C$28"</definedName>
    <definedName name="__________________PAG13">"$#REF!.$C$21"</definedName>
    <definedName name="__________________PAG2">"$#REF!.$C$17"</definedName>
    <definedName name="__________________PAG3">"$#REF!.$C$18"</definedName>
    <definedName name="__________________PAG4">"$#REF!.$C$19"</definedName>
    <definedName name="__________________PAG5">"$#REF!.$C$20"</definedName>
    <definedName name="__________________PAG6">"$#REF!.$C$22"</definedName>
    <definedName name="__________________PAG7">"$#REF!.$C$23"</definedName>
    <definedName name="__________________PAG8">"$#REF!.$C$24"</definedName>
    <definedName name="__________________PAG9">"$#REF!.$C$25"</definedName>
    <definedName name="__________________pav2">#REF!</definedName>
    <definedName name="__________________RET1">#REF!</definedName>
    <definedName name="__________________TB10">"'file:///D:/Meus documentos/ANASTÁCIO/SERCEL/BR262990800.xls'#$TLMB.$#REF!$#REF!"</definedName>
    <definedName name="__________________tb97">"$#REF!.$E$71"</definedName>
    <definedName name="__________________tbw97">"$#REF!.$E$73"</definedName>
    <definedName name="__________________TCB4">"$#REF!.$I$26"</definedName>
    <definedName name="__________________TCC4">"$#REF!.$I$18"</definedName>
    <definedName name="__________________TEB4">"$#REF!.$I$16"</definedName>
    <definedName name="__________________ter2">#REF!</definedName>
    <definedName name="__________________tsd4">#REF!</definedName>
    <definedName name="__________________TT1">#REF!</definedName>
    <definedName name="__________________TT10">#REF!</definedName>
    <definedName name="__________________TT100">#REF!</definedName>
    <definedName name="__________________TT101">#REF!</definedName>
    <definedName name="__________________TT102">#REF!</definedName>
    <definedName name="__________________TT103">#REF!</definedName>
    <definedName name="__________________TT104">#REF!</definedName>
    <definedName name="__________________TT105">#REF!</definedName>
    <definedName name="__________________TT106">#REF!</definedName>
    <definedName name="__________________TT107">#REF!</definedName>
    <definedName name="__________________TT108">#REF!</definedName>
    <definedName name="__________________TT109">#REF!</definedName>
    <definedName name="__________________TT11">#REF!</definedName>
    <definedName name="__________________TT110">#REF!</definedName>
    <definedName name="__________________TT111">#REF!</definedName>
    <definedName name="__________________TT112">#REF!</definedName>
    <definedName name="__________________TT113">#REF!</definedName>
    <definedName name="__________________TT114">#REF!</definedName>
    <definedName name="__________________TT115">#REF!</definedName>
    <definedName name="__________________TT116">#REF!</definedName>
    <definedName name="__________________TT117">#REF!</definedName>
    <definedName name="__________________TT118">#REF!</definedName>
    <definedName name="__________________TT119">#REF!</definedName>
    <definedName name="__________________TT12">#REF!</definedName>
    <definedName name="__________________TT120">#REF!</definedName>
    <definedName name="__________________TT121">#REF!</definedName>
    <definedName name="__________________TT122">#REF!</definedName>
    <definedName name="__________________TT123">#REF!</definedName>
    <definedName name="__________________TT124">#REF!</definedName>
    <definedName name="__________________TT125">#REF!</definedName>
    <definedName name="__________________TT126">#REF!</definedName>
    <definedName name="__________________TT127">#REF!</definedName>
    <definedName name="__________________TT128">#REF!</definedName>
    <definedName name="__________________TT129">#REF!</definedName>
    <definedName name="__________________TT13">#REF!</definedName>
    <definedName name="__________________TT130">#REF!</definedName>
    <definedName name="__________________TT131">#REF!</definedName>
    <definedName name="__________________TT132">#REF!</definedName>
    <definedName name="__________________TT133">#REF!</definedName>
    <definedName name="__________________TT134">#REF!</definedName>
    <definedName name="__________________TT135">#REF!</definedName>
    <definedName name="__________________TT136">#REF!</definedName>
    <definedName name="__________________TT137">#REF!</definedName>
    <definedName name="__________________TT138">#REF!</definedName>
    <definedName name="__________________TT139">#REF!</definedName>
    <definedName name="__________________TT14">#REF!</definedName>
    <definedName name="__________________TT140">#REF!</definedName>
    <definedName name="__________________TT141">#REF!</definedName>
    <definedName name="__________________TT142">#REF!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23">#REF!</definedName>
    <definedName name="__________________TT24">#REF!</definedName>
    <definedName name="__________________TT25">#REF!</definedName>
    <definedName name="__________________TT26">#REF!</definedName>
    <definedName name="__________________TT27">#REF!</definedName>
    <definedName name="__________________TT28">#REF!</definedName>
    <definedName name="__________________tt288">#REF!</definedName>
    <definedName name="__________________TT29">#REF!</definedName>
    <definedName name="__________________TT3">#REF!</definedName>
    <definedName name="__________________TT30">#REF!</definedName>
    <definedName name="__________________tt300">#REF!</definedName>
    <definedName name="__________________TT31">#REF!</definedName>
    <definedName name="__________________TT32">#REF!</definedName>
    <definedName name="__________________tt322">#REF!</definedName>
    <definedName name="__________________TT33">#REF!</definedName>
    <definedName name="__________________TT34">#REF!</definedName>
    <definedName name="__________________TT35">#REF!</definedName>
    <definedName name="__________________TT36">#REF!</definedName>
    <definedName name="__________________TT37">#REF!</definedName>
    <definedName name="__________________TT38">#REF!</definedName>
    <definedName name="__________________TT39">#REF!</definedName>
    <definedName name="__________________TT4">#REF!</definedName>
    <definedName name="__________________TT40">#REF!</definedName>
    <definedName name="__________________TT41">#REF!</definedName>
    <definedName name="__________________TT42">#REF!</definedName>
    <definedName name="__________________TT43">#REF!</definedName>
    <definedName name="__________________TT44">#REF!</definedName>
    <definedName name="__________________TT45">#REF!</definedName>
    <definedName name="__________________TT46">#REF!</definedName>
    <definedName name="__________________TT47">#REF!</definedName>
    <definedName name="__________________TT48">#REF!</definedName>
    <definedName name="__________________TT49">#REF!</definedName>
    <definedName name="__________________TT5">#REF!</definedName>
    <definedName name="__________________TT50">#REF!</definedName>
    <definedName name="__________________TT51">#REF!</definedName>
    <definedName name="__________________TT52">#REF!</definedName>
    <definedName name="__________________TT53">#REF!</definedName>
    <definedName name="__________________TT54">#REF!</definedName>
    <definedName name="__________________TT55">#REF!</definedName>
    <definedName name="__________________TT56">#REF!</definedName>
    <definedName name="__________________TT57">#REF!</definedName>
    <definedName name="__________________TT58">#REF!</definedName>
    <definedName name="__________________TT59">#REF!</definedName>
    <definedName name="__________________TT6">#REF!</definedName>
    <definedName name="__________________TT60">#REF!</definedName>
    <definedName name="__________________TT61">#REF!</definedName>
    <definedName name="__________________TT62">#REF!</definedName>
    <definedName name="__________________TT63">#REF!</definedName>
    <definedName name="__________________TT64">#REF!</definedName>
    <definedName name="__________________TT65">#REF!</definedName>
    <definedName name="__________________TT66">#REF!</definedName>
    <definedName name="__________________TT67">#REF!</definedName>
    <definedName name="__________________TT68">#REF!</definedName>
    <definedName name="__________________TT69">#REF!</definedName>
    <definedName name="__________________TT7">#REF!</definedName>
    <definedName name="__________________TT70">#REF!</definedName>
    <definedName name="__________________TT71">#REF!</definedName>
    <definedName name="__________________TT72">#REF!</definedName>
    <definedName name="__________________TT73">#REF!</definedName>
    <definedName name="__________________TT74">#REF!</definedName>
    <definedName name="__________________TT75">#REF!</definedName>
    <definedName name="__________________TT76">#REF!</definedName>
    <definedName name="__________________TT77">#REF!</definedName>
    <definedName name="__________________TT78">#REF!</definedName>
    <definedName name="__________________TT79">#REF!</definedName>
    <definedName name="__________________TT8">#REF!</definedName>
    <definedName name="__________________TT80">#REF!</definedName>
    <definedName name="__________________TT81">#REF!</definedName>
    <definedName name="__________________TT82">#REF!</definedName>
    <definedName name="__________________TT83">#REF!</definedName>
    <definedName name="__________________TT84">#REF!</definedName>
    <definedName name="__________________TT85">#REF!</definedName>
    <definedName name="__________________TT86">#REF!</definedName>
    <definedName name="__________________TT87">#REF!</definedName>
    <definedName name="__________________TT88">#REF!</definedName>
    <definedName name="__________________TT89">#REF!</definedName>
    <definedName name="__________________TT9">#REF!</definedName>
    <definedName name="__________________TT90">#REF!</definedName>
    <definedName name="__________________TT91">#REF!</definedName>
    <definedName name="__________________TT92">#REF!</definedName>
    <definedName name="__________________TT93">#REF!</definedName>
    <definedName name="__________________TT94">#REF!</definedName>
    <definedName name="__________________TT95">#REF!</definedName>
    <definedName name="__________________TT96">#REF!</definedName>
    <definedName name="__________________TT97">#REF!</definedName>
    <definedName name="__________________TT98">#REF!</definedName>
    <definedName name="__________________TT99">#REF!</definedName>
    <definedName name="_________________BDI1">#N/A</definedName>
    <definedName name="_________________cab1">#REF!</definedName>
    <definedName name="_________________cab2">#REF!</definedName>
    <definedName name="_________________CEF200" localSheetId="13" hidden="1">{#N/A,#N/A,FALSE,"MO (2)"}</definedName>
    <definedName name="_________________CEF200" hidden="1">{#N/A,#N/A,FALSE,"MO (2)"}</definedName>
    <definedName name="_________________CEF222" localSheetId="13" hidden="1">{#N/A,#N/A,FALSE,"MO (2)"}</definedName>
    <definedName name="_________________CEF222" hidden="1">{#N/A,#N/A,FALSE,"MO (2)"}</definedName>
    <definedName name="_________________CEF300" localSheetId="13" hidden="1">{#N/A,#N/A,FALSE,"MO (2)"}</definedName>
    <definedName name="_________________CEF300" hidden="1">{#N/A,#N/A,FALSE,"MO (2)"}</definedName>
    <definedName name="_________________CEF500" localSheetId="13" hidden="1">{#N/A,#N/A,FALSE,"MO (2)"}</definedName>
    <definedName name="_________________CEF500" hidden="1">{#N/A,#N/A,FALSE,"MO (2)"}</definedName>
    <definedName name="_________________dd2">#REF!</definedName>
    <definedName name="_________________dmt1000">#REF!</definedName>
    <definedName name="_________________dmt1200">#REF!</definedName>
    <definedName name="_________________dmt2">#REF!</definedName>
    <definedName name="_________________dmt200">#REF!</definedName>
    <definedName name="_________________dmt400">#REF!</definedName>
    <definedName name="_________________dmt50">#REF!</definedName>
    <definedName name="_________________dmt600">#REF!</definedName>
    <definedName name="_________________dmt800">#REF!</definedName>
    <definedName name="_________________dre2">#REF!</definedName>
    <definedName name="_________________emp2">#REF!</definedName>
    <definedName name="_________________EXT1">#REF!</definedName>
    <definedName name="_________________FOG1">#REF!</definedName>
    <definedName name="_________________FS5" localSheetId="13" hidden="1">{#N/A,#N/A,TRUE,"Serviços"}</definedName>
    <definedName name="_________________FS5" hidden="1">{#N/A,#N/A,TRUE,"Serviços"}</definedName>
    <definedName name="_________________ind100">#REF!</definedName>
    <definedName name="_________________ind2">#REF!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LAG2">#REF!</definedName>
    <definedName name="_________________mem2">#REF!</definedName>
    <definedName name="_________________MO2">#REF!</definedName>
    <definedName name="_________________oac2">#REF!</definedName>
    <definedName name="_________________oae2">#REF!</definedName>
    <definedName name="_________________oco2">#REF!</definedName>
    <definedName name="_________________OUT98" localSheetId="13" hidden="1">{#N/A,#N/A,TRUE,"Serviços"}</definedName>
    <definedName name="_________________OUT98" hidden="1">{#N/A,#N/A,TRUE,"Serviços"}</definedName>
    <definedName name="_________________PAG1">"$#REF!.$C$16"</definedName>
    <definedName name="_________________PAG10">"$#REF!.$C$26"</definedName>
    <definedName name="_________________PAG11">"$#REF!.$C$27"</definedName>
    <definedName name="_________________PAG12">"$#REF!.$C$28"</definedName>
    <definedName name="_________________PAG13">"$#REF!.$C$21"</definedName>
    <definedName name="_________________PAG2">"$#REF!.$C$17"</definedName>
    <definedName name="_________________PAG3">"$#REF!.$C$18"</definedName>
    <definedName name="_________________PAG4">"$#REF!.$C$19"</definedName>
    <definedName name="_________________PAG5">"$#REF!.$C$20"</definedName>
    <definedName name="_________________PAG6">"$#REF!.$C$22"</definedName>
    <definedName name="_________________PAG7">"$#REF!.$C$23"</definedName>
    <definedName name="_________________PAG8">"$#REF!.$C$24"</definedName>
    <definedName name="_________________PAG9">"$#REF!.$C$25"</definedName>
    <definedName name="_________________pav2">#REF!</definedName>
    <definedName name="_________________PL1">#REF!</definedName>
    <definedName name="_________________RET1">#REF!</definedName>
    <definedName name="_________________TB10">"'file:///D:/Meus documentos/ANASTÁCIO/SERCEL/BR262990800.xls'#$TLMB.$#REF!$#REF!"</definedName>
    <definedName name="_________________tb97">"$#REF!.$E$71"</definedName>
    <definedName name="_________________tbw97">"$#REF!.$E$73"</definedName>
    <definedName name="_________________TCB4">"$#REF!.$I$26"</definedName>
    <definedName name="_________________TCC4">"$#REF!.$I$18"</definedName>
    <definedName name="_________________TEB4">"$#REF!.$I$16"</definedName>
    <definedName name="_________________ter2">#REF!</definedName>
    <definedName name="_________________tsd4">#REF!</definedName>
    <definedName name="_________________TT1">#REF!</definedName>
    <definedName name="_________________TT10">#REF!</definedName>
    <definedName name="_________________TT100">#REF!</definedName>
    <definedName name="_________________TT101">#REF!</definedName>
    <definedName name="_________________TT102">#REF!</definedName>
    <definedName name="_________________TT103">#REF!</definedName>
    <definedName name="_________________TT104">#REF!</definedName>
    <definedName name="_________________TT105">#REF!</definedName>
    <definedName name="_________________TT106">#REF!</definedName>
    <definedName name="_________________TT107">#REF!</definedName>
    <definedName name="_________________TT108">#REF!</definedName>
    <definedName name="_________________TT109">#REF!</definedName>
    <definedName name="_________________TT11">#REF!</definedName>
    <definedName name="_________________TT110">#REF!</definedName>
    <definedName name="_________________TT111">#REF!</definedName>
    <definedName name="_________________TT112">#REF!</definedName>
    <definedName name="_________________TT113">#REF!</definedName>
    <definedName name="_________________TT114">#REF!</definedName>
    <definedName name="_________________TT115">#REF!</definedName>
    <definedName name="_________________TT116">#REF!</definedName>
    <definedName name="_________________TT117">#REF!</definedName>
    <definedName name="_________________TT118">#REF!</definedName>
    <definedName name="_________________TT119">#REF!</definedName>
    <definedName name="_________________TT12">#REF!</definedName>
    <definedName name="_________________TT120">#REF!</definedName>
    <definedName name="_________________TT121">#REF!</definedName>
    <definedName name="_________________TT122">#REF!</definedName>
    <definedName name="_________________TT123">#REF!</definedName>
    <definedName name="_________________TT124">#REF!</definedName>
    <definedName name="_________________TT125">#REF!</definedName>
    <definedName name="_________________TT126">#REF!</definedName>
    <definedName name="_________________TT127">#REF!</definedName>
    <definedName name="_________________TT128">#REF!</definedName>
    <definedName name="_________________TT129">#REF!</definedName>
    <definedName name="_________________TT13">#REF!</definedName>
    <definedName name="_________________TT130">#REF!</definedName>
    <definedName name="_________________TT131">#REF!</definedName>
    <definedName name="_________________TT132">#REF!</definedName>
    <definedName name="_________________TT133">#REF!</definedName>
    <definedName name="_________________TT134">#REF!</definedName>
    <definedName name="_________________TT135">#REF!</definedName>
    <definedName name="_________________TT136">#REF!</definedName>
    <definedName name="_________________TT137">#REF!</definedName>
    <definedName name="_________________TT138">#REF!</definedName>
    <definedName name="_________________TT139">#REF!</definedName>
    <definedName name="_________________TT14">#REF!</definedName>
    <definedName name="_________________TT140">#REF!</definedName>
    <definedName name="_________________TT141">#REF!</definedName>
    <definedName name="_________________TT142">#REF!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23">#REF!</definedName>
    <definedName name="_________________TT24">#REF!</definedName>
    <definedName name="_________________TT25">#REF!</definedName>
    <definedName name="_________________TT26">#REF!</definedName>
    <definedName name="_________________TT27">#REF!</definedName>
    <definedName name="_________________TT28">#REF!</definedName>
    <definedName name="_________________tt288">#REF!</definedName>
    <definedName name="_________________TT29">#REF!</definedName>
    <definedName name="_________________TT3">#REF!</definedName>
    <definedName name="_________________TT30">#REF!</definedName>
    <definedName name="_________________tt300">#REF!</definedName>
    <definedName name="_________________TT31">#REF!</definedName>
    <definedName name="_________________TT32">#REF!</definedName>
    <definedName name="_________________tt322">#REF!</definedName>
    <definedName name="_________________TT33">#REF!</definedName>
    <definedName name="_________________TT34">#REF!</definedName>
    <definedName name="_________________TT35">#REF!</definedName>
    <definedName name="_________________TT36">#REF!</definedName>
    <definedName name="_________________TT37">#REF!</definedName>
    <definedName name="_________________TT38">#REF!</definedName>
    <definedName name="_________________TT39">#REF!</definedName>
    <definedName name="_________________TT4">#REF!</definedName>
    <definedName name="_________________TT40">#REF!</definedName>
    <definedName name="_________________TT41">#REF!</definedName>
    <definedName name="_________________TT42">#REF!</definedName>
    <definedName name="_________________TT43">#REF!</definedName>
    <definedName name="_________________TT44">#REF!</definedName>
    <definedName name="_________________TT45">#REF!</definedName>
    <definedName name="_________________TT46">#REF!</definedName>
    <definedName name="_________________TT47">#REF!</definedName>
    <definedName name="_________________TT48">#REF!</definedName>
    <definedName name="_________________TT49">#REF!</definedName>
    <definedName name="_________________TT5">#REF!</definedName>
    <definedName name="_________________TT50">#REF!</definedName>
    <definedName name="_________________TT51">#REF!</definedName>
    <definedName name="_________________TT52">#REF!</definedName>
    <definedName name="_________________TT53">#REF!</definedName>
    <definedName name="_________________TT54">#REF!</definedName>
    <definedName name="_________________TT55">#REF!</definedName>
    <definedName name="_________________TT56">#REF!</definedName>
    <definedName name="_________________TT57">#REF!</definedName>
    <definedName name="_________________TT58">#REF!</definedName>
    <definedName name="_________________TT59">#REF!</definedName>
    <definedName name="_________________TT6">#REF!</definedName>
    <definedName name="_________________TT60">#REF!</definedName>
    <definedName name="_________________TT61">#REF!</definedName>
    <definedName name="_________________TT62">#REF!</definedName>
    <definedName name="_________________TT63">#REF!</definedName>
    <definedName name="_________________TT64">#REF!</definedName>
    <definedName name="_________________TT65">#REF!</definedName>
    <definedName name="_________________TT66">#REF!</definedName>
    <definedName name="_________________TT67">#REF!</definedName>
    <definedName name="_________________TT68">#REF!</definedName>
    <definedName name="_________________TT69">#REF!</definedName>
    <definedName name="_________________TT7">#REF!</definedName>
    <definedName name="_________________TT70">#REF!</definedName>
    <definedName name="_________________TT71">#REF!</definedName>
    <definedName name="_________________TT72">#REF!</definedName>
    <definedName name="_________________TT73">#REF!</definedName>
    <definedName name="_________________TT74">#REF!</definedName>
    <definedName name="_________________TT75">#REF!</definedName>
    <definedName name="_________________TT76">#REF!</definedName>
    <definedName name="_________________TT77">#REF!</definedName>
    <definedName name="_________________TT78">#REF!</definedName>
    <definedName name="_________________TT79">#REF!</definedName>
    <definedName name="_________________TT8">#REF!</definedName>
    <definedName name="_________________TT80">#REF!</definedName>
    <definedName name="_________________TT81">#REF!</definedName>
    <definedName name="_________________TT82">#REF!</definedName>
    <definedName name="_________________TT83">#REF!</definedName>
    <definedName name="_________________TT84">#REF!</definedName>
    <definedName name="_________________TT85">#REF!</definedName>
    <definedName name="_________________TT86">#REF!</definedName>
    <definedName name="_________________TT87">#REF!</definedName>
    <definedName name="_________________TT88">#REF!</definedName>
    <definedName name="_________________TT89">#REF!</definedName>
    <definedName name="_________________TT9">#REF!</definedName>
    <definedName name="_________________TT90">#REF!</definedName>
    <definedName name="_________________TT91">#REF!</definedName>
    <definedName name="_________________TT92">#REF!</definedName>
    <definedName name="_________________TT93">#REF!</definedName>
    <definedName name="_________________TT94">#REF!</definedName>
    <definedName name="_________________TT95">#REF!</definedName>
    <definedName name="_________________TT96">#REF!</definedName>
    <definedName name="_________________TT97">#REF!</definedName>
    <definedName name="_________________TT98">#REF!</definedName>
    <definedName name="_________________TT99">#REF!</definedName>
    <definedName name="________________BDI1">#N/A</definedName>
    <definedName name="________________cab1">#REF!</definedName>
    <definedName name="________________cab2">#REF!</definedName>
    <definedName name="________________CEF200" localSheetId="13" hidden="1">{#N/A,#N/A,FALSE,"MO (2)"}</definedName>
    <definedName name="________________CEF200" hidden="1">{#N/A,#N/A,FALSE,"MO (2)"}</definedName>
    <definedName name="________________CEF222" localSheetId="13" hidden="1">{#N/A,#N/A,FALSE,"MO (2)"}</definedName>
    <definedName name="________________CEF222" hidden="1">{#N/A,#N/A,FALSE,"MO (2)"}</definedName>
    <definedName name="________________CEF300" localSheetId="13" hidden="1">{#N/A,#N/A,FALSE,"MO (2)"}</definedName>
    <definedName name="________________CEF300" hidden="1">{#N/A,#N/A,FALSE,"MO (2)"}</definedName>
    <definedName name="________________CEF500" localSheetId="13" hidden="1">{#N/A,#N/A,FALSE,"MO (2)"}</definedName>
    <definedName name="________________CEF500" hidden="1">{#N/A,#N/A,FALSE,"MO (2)"}</definedName>
    <definedName name="________________dd2">#REF!</definedName>
    <definedName name="________________dmt1000">#REF!</definedName>
    <definedName name="________________dmt1200">#REF!</definedName>
    <definedName name="________________dmt2">#REF!</definedName>
    <definedName name="________________dmt200">#REF!</definedName>
    <definedName name="________________dmt400">#REF!</definedName>
    <definedName name="________________dmt50">#REF!</definedName>
    <definedName name="________________dmt600">#REF!</definedName>
    <definedName name="________________dmt800">#REF!</definedName>
    <definedName name="________________dre2">#REF!</definedName>
    <definedName name="________________emp2">#REF!</definedName>
    <definedName name="________________EXT1">#REF!</definedName>
    <definedName name="________________FOG1">#REF!</definedName>
    <definedName name="________________FS5" localSheetId="13" hidden="1">{#N/A,#N/A,TRUE,"Serviços"}</definedName>
    <definedName name="________________FS5" hidden="1">{#N/A,#N/A,TRUE,"Serviços"}</definedName>
    <definedName name="________________ind100">#REF!</definedName>
    <definedName name="________________ind2">#REF!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LAG2">#REF!</definedName>
    <definedName name="________________mem2">#REF!</definedName>
    <definedName name="________________MO2">#REF!</definedName>
    <definedName name="________________oac2">#REF!</definedName>
    <definedName name="________________oae2">#REF!</definedName>
    <definedName name="________________oco2">#REF!</definedName>
    <definedName name="________________OUT98" localSheetId="13" hidden="1">{#N/A,#N/A,TRUE,"Serviços"}</definedName>
    <definedName name="________________OUT98" hidden="1">{#N/A,#N/A,TRUE,"Serviços"}</definedName>
    <definedName name="________________PAG1">"$#REF!.$C$16"</definedName>
    <definedName name="________________PAG10">"$#REF!.$C$26"</definedName>
    <definedName name="________________PAG11">"$#REF!.$C$27"</definedName>
    <definedName name="________________PAG12">"$#REF!.$C$28"</definedName>
    <definedName name="________________PAG13">"$#REF!.$C$21"</definedName>
    <definedName name="________________PAG2">"$#REF!.$C$17"</definedName>
    <definedName name="________________PAG3">"$#REF!.$C$18"</definedName>
    <definedName name="________________PAG4">"$#REF!.$C$19"</definedName>
    <definedName name="________________PAG5">"$#REF!.$C$20"</definedName>
    <definedName name="________________PAG6">"$#REF!.$C$22"</definedName>
    <definedName name="________________PAG7">"$#REF!.$C$23"</definedName>
    <definedName name="________________PAG8">"$#REF!.$C$24"</definedName>
    <definedName name="________________PAG9">"$#REF!.$C$25"</definedName>
    <definedName name="________________pav2">#REF!</definedName>
    <definedName name="________________PL1">#REF!</definedName>
    <definedName name="________________RET1">#REF!</definedName>
    <definedName name="________________TB10">"'file:///D:/Meus documentos/ANASTÁCIO/SERCEL/BR262990800.xls'#$TLMB.$#REF!$#REF!"</definedName>
    <definedName name="________________tb97">"$#REF!.$E$71"</definedName>
    <definedName name="________________tbw97">"$#REF!.$E$73"</definedName>
    <definedName name="________________TCB4">"$#REF!.$I$26"</definedName>
    <definedName name="________________TCC4">"$#REF!.$I$18"</definedName>
    <definedName name="________________TEB4">"$#REF!.$I$16"</definedName>
    <definedName name="________________ter2">#REF!</definedName>
    <definedName name="________________tsd4">#REF!</definedName>
    <definedName name="________________TT1">#REF!</definedName>
    <definedName name="________________TT10">#REF!</definedName>
    <definedName name="________________TT100">#REF!</definedName>
    <definedName name="________________TT101">#REF!</definedName>
    <definedName name="________________TT102">#REF!</definedName>
    <definedName name="________________TT103">#REF!</definedName>
    <definedName name="________________TT104">#REF!</definedName>
    <definedName name="________________TT105">#REF!</definedName>
    <definedName name="________________TT106">#REF!</definedName>
    <definedName name="________________TT107">#REF!</definedName>
    <definedName name="________________TT108">#REF!</definedName>
    <definedName name="________________TT109">#REF!</definedName>
    <definedName name="________________TT11">#REF!</definedName>
    <definedName name="________________TT110">#REF!</definedName>
    <definedName name="________________TT111">#REF!</definedName>
    <definedName name="________________TT112">#REF!</definedName>
    <definedName name="________________TT113">#REF!</definedName>
    <definedName name="________________TT114">#REF!</definedName>
    <definedName name="________________TT115">#REF!</definedName>
    <definedName name="________________TT116">#REF!</definedName>
    <definedName name="________________TT117">#REF!</definedName>
    <definedName name="________________TT118">#REF!</definedName>
    <definedName name="________________TT119">#REF!</definedName>
    <definedName name="________________TT12">#REF!</definedName>
    <definedName name="________________TT120">#REF!</definedName>
    <definedName name="________________TT121">#REF!</definedName>
    <definedName name="________________TT122">#REF!</definedName>
    <definedName name="________________TT123">#REF!</definedName>
    <definedName name="________________TT124">#REF!</definedName>
    <definedName name="________________TT125">#REF!</definedName>
    <definedName name="________________TT126">#REF!</definedName>
    <definedName name="________________TT127">#REF!</definedName>
    <definedName name="________________TT128">#REF!</definedName>
    <definedName name="________________TT129">#REF!</definedName>
    <definedName name="________________TT13">#REF!</definedName>
    <definedName name="________________TT130">#REF!</definedName>
    <definedName name="________________TT131">#REF!</definedName>
    <definedName name="________________TT132">#REF!</definedName>
    <definedName name="________________TT133">#REF!</definedName>
    <definedName name="________________TT134">#REF!</definedName>
    <definedName name="________________TT135">#REF!</definedName>
    <definedName name="________________TT136">#REF!</definedName>
    <definedName name="________________TT137">#REF!</definedName>
    <definedName name="________________TT138">#REF!</definedName>
    <definedName name="________________TT139">#REF!</definedName>
    <definedName name="________________TT14">#REF!</definedName>
    <definedName name="________________TT140">#REF!</definedName>
    <definedName name="________________TT141">#REF!</definedName>
    <definedName name="________________TT142">#REF!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23">#REF!</definedName>
    <definedName name="________________TT24">#REF!</definedName>
    <definedName name="________________TT25">#REF!</definedName>
    <definedName name="________________TT26">#REF!</definedName>
    <definedName name="________________TT27">#REF!</definedName>
    <definedName name="________________TT28">#REF!</definedName>
    <definedName name="________________tt288">#REF!</definedName>
    <definedName name="________________TT29">#REF!</definedName>
    <definedName name="________________TT3">#REF!</definedName>
    <definedName name="________________TT30">#REF!</definedName>
    <definedName name="________________tt300">#REF!</definedName>
    <definedName name="________________TT31">#REF!</definedName>
    <definedName name="________________TT32">#REF!</definedName>
    <definedName name="________________tt322">#REF!</definedName>
    <definedName name="________________TT33">#REF!</definedName>
    <definedName name="________________TT34">#REF!</definedName>
    <definedName name="________________TT35">#REF!</definedName>
    <definedName name="________________TT36">#REF!</definedName>
    <definedName name="________________TT37">#REF!</definedName>
    <definedName name="________________TT38">#REF!</definedName>
    <definedName name="________________TT39">#REF!</definedName>
    <definedName name="________________TT4">#REF!</definedName>
    <definedName name="________________TT40">#REF!</definedName>
    <definedName name="________________TT41">#REF!</definedName>
    <definedName name="________________TT42">#REF!</definedName>
    <definedName name="________________TT43">#REF!</definedName>
    <definedName name="________________TT44">#REF!</definedName>
    <definedName name="________________TT45">#REF!</definedName>
    <definedName name="________________TT46">#REF!</definedName>
    <definedName name="________________TT47">#REF!</definedName>
    <definedName name="________________TT48">#REF!</definedName>
    <definedName name="________________TT49">#REF!</definedName>
    <definedName name="________________TT5">#REF!</definedName>
    <definedName name="________________TT50">#REF!</definedName>
    <definedName name="________________TT51">#REF!</definedName>
    <definedName name="________________TT52">#REF!</definedName>
    <definedName name="________________TT53">#REF!</definedName>
    <definedName name="________________TT54">#REF!</definedName>
    <definedName name="________________TT55">#REF!</definedName>
    <definedName name="________________TT56">#REF!</definedName>
    <definedName name="________________TT57">#REF!</definedName>
    <definedName name="________________TT58">#REF!</definedName>
    <definedName name="________________TT59">#REF!</definedName>
    <definedName name="________________TT6">#REF!</definedName>
    <definedName name="________________TT60">#REF!</definedName>
    <definedName name="________________TT61">#REF!</definedName>
    <definedName name="________________TT62">#REF!</definedName>
    <definedName name="________________TT63">#REF!</definedName>
    <definedName name="________________TT64">#REF!</definedName>
    <definedName name="________________TT65">#REF!</definedName>
    <definedName name="________________TT66">#REF!</definedName>
    <definedName name="________________TT67">#REF!</definedName>
    <definedName name="________________TT68">#REF!</definedName>
    <definedName name="________________TT69">#REF!</definedName>
    <definedName name="________________TT7">#REF!</definedName>
    <definedName name="________________TT70">#REF!</definedName>
    <definedName name="________________TT71">#REF!</definedName>
    <definedName name="________________TT72">#REF!</definedName>
    <definedName name="________________TT73">#REF!</definedName>
    <definedName name="________________TT74">#REF!</definedName>
    <definedName name="________________TT75">#REF!</definedName>
    <definedName name="________________TT76">#REF!</definedName>
    <definedName name="________________TT77">#REF!</definedName>
    <definedName name="________________TT78">#REF!</definedName>
    <definedName name="________________TT79">#REF!</definedName>
    <definedName name="________________TT8">#REF!</definedName>
    <definedName name="________________TT80">#REF!</definedName>
    <definedName name="________________TT81">#REF!</definedName>
    <definedName name="________________TT82">#REF!</definedName>
    <definedName name="________________TT83">#REF!</definedName>
    <definedName name="________________TT84">#REF!</definedName>
    <definedName name="________________TT85">#REF!</definedName>
    <definedName name="________________TT86">#REF!</definedName>
    <definedName name="________________TT87">#REF!</definedName>
    <definedName name="________________TT88">#REF!</definedName>
    <definedName name="________________TT89">#REF!</definedName>
    <definedName name="________________TT9">#REF!</definedName>
    <definedName name="________________TT90">#REF!</definedName>
    <definedName name="________________TT91">#REF!</definedName>
    <definedName name="________________TT92">#REF!</definedName>
    <definedName name="________________TT93">#REF!</definedName>
    <definedName name="________________TT94">#REF!</definedName>
    <definedName name="________________TT95">#REF!</definedName>
    <definedName name="________________TT96">#REF!</definedName>
    <definedName name="________________TT97">#REF!</definedName>
    <definedName name="________________TT98">#REF!</definedName>
    <definedName name="________________TT99">#REF!</definedName>
    <definedName name="_______________BDI1">#N/A</definedName>
    <definedName name="_______________cab1">#REF!</definedName>
    <definedName name="_______________cab2">#REF!</definedName>
    <definedName name="_______________CEF200" localSheetId="13" hidden="1">{#N/A,#N/A,FALSE,"MO (2)"}</definedName>
    <definedName name="_______________CEF200" hidden="1">{#N/A,#N/A,FALSE,"MO (2)"}</definedName>
    <definedName name="_______________CEF222" localSheetId="13" hidden="1">{#N/A,#N/A,FALSE,"MO (2)"}</definedName>
    <definedName name="_______________CEF222" hidden="1">{#N/A,#N/A,FALSE,"MO (2)"}</definedName>
    <definedName name="_______________CEF300" localSheetId="13" hidden="1">{#N/A,#N/A,FALSE,"MO (2)"}</definedName>
    <definedName name="_______________CEF300" hidden="1">{#N/A,#N/A,FALSE,"MO (2)"}</definedName>
    <definedName name="_______________CEF500" localSheetId="13" hidden="1">{#N/A,#N/A,FALSE,"MO (2)"}</definedName>
    <definedName name="_______________CEF500" hidden="1">{#N/A,#N/A,FALSE,"MO (2)"}</definedName>
    <definedName name="_______________dd2">#REF!</definedName>
    <definedName name="_______________dmt1000">#REF!</definedName>
    <definedName name="_______________dmt1200">#REF!</definedName>
    <definedName name="_______________dmt2">#REF!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#REF!</definedName>
    <definedName name="_______________Ext2">#REF!</definedName>
    <definedName name="_______________FOG1">#REF!</definedName>
    <definedName name="_______________FS5" localSheetId="13" hidden="1">{#N/A,#N/A,TRUE,"Serviços"}</definedName>
    <definedName name="_______________FS5" hidden="1">{#N/A,#N/A,TRUE,"Serviços"}</definedName>
    <definedName name="_______________ind100">#REF!</definedName>
    <definedName name="_______________ind2">#REF!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LAG2">#REF!</definedName>
    <definedName name="_______________mem2">#REF!</definedName>
    <definedName name="_______________MO2">#REF!</definedName>
    <definedName name="_______________oac2">#REF!</definedName>
    <definedName name="_______________oae2">#REF!</definedName>
    <definedName name="_______________oco2">#REF!</definedName>
    <definedName name="_______________OUT98">#REF!</definedName>
    <definedName name="_______________PAG1">"$#REF!.$C$16"</definedName>
    <definedName name="_______________PAG10">"$#REF!.$C$26"</definedName>
    <definedName name="_______________PAG11">"$#REF!.$C$27"</definedName>
    <definedName name="_______________PAG12">"$#REF!.$C$28"</definedName>
    <definedName name="_______________PAG13">"$#REF!.$C$21"</definedName>
    <definedName name="_______________PAG2">"$#REF!.$C$17"</definedName>
    <definedName name="_______________PAG3">"$#REF!.$C$18"</definedName>
    <definedName name="_______________PAG4">"$#REF!.$C$19"</definedName>
    <definedName name="_______________PAG5">"$#REF!.$C$20"</definedName>
    <definedName name="_______________PAG6">"$#REF!.$C$22"</definedName>
    <definedName name="_______________PAG7">"$#REF!.$C$23"</definedName>
    <definedName name="_______________PAG8">"$#REF!.$C$24"</definedName>
    <definedName name="_______________PAG9">"$#REF!.$C$25"</definedName>
    <definedName name="_______________pav2">#REF!</definedName>
    <definedName name="_______________PL1">#REF!</definedName>
    <definedName name="_______________r">#REF!</definedName>
    <definedName name="_______________Rbv1">#REF!</definedName>
    <definedName name="_______________RET1">#REF!</definedName>
    <definedName name="_______________TB10">"'file:///D:/Meus documentos/ANASTÁCIO/SERCEL/BR262990800.xls'#$TLMB.$#REF!$#REF!"</definedName>
    <definedName name="_______________tb97">"$#REF!.$E$71"</definedName>
    <definedName name="_______________tbw97">"$#REF!.$E$73"</definedName>
    <definedName name="_______________TCB4">"$#REF!.$I$26"</definedName>
    <definedName name="_______________TCC4">"$#REF!.$I$18"</definedName>
    <definedName name="_______________TEB4">"$#REF!.$I$16"</definedName>
    <definedName name="_______________ter2">#REF!</definedName>
    <definedName name="_______________tsd4">#REF!</definedName>
    <definedName name="_______________TT1">#REF!</definedName>
    <definedName name="_______________TT10">#REF!</definedName>
    <definedName name="_______________TT100">#REF!</definedName>
    <definedName name="_______________TT101">#REF!</definedName>
    <definedName name="_______________TT102">#REF!</definedName>
    <definedName name="_______________TT103">#REF!</definedName>
    <definedName name="_______________TT104">#REF!</definedName>
    <definedName name="_______________TT105">#REF!</definedName>
    <definedName name="_______________TT106">#REF!</definedName>
    <definedName name="_______________TT107">#REF!</definedName>
    <definedName name="_______________TT108">#REF!</definedName>
    <definedName name="_______________TT109">#REF!</definedName>
    <definedName name="_______________TT11">#REF!</definedName>
    <definedName name="_______________TT110">#REF!</definedName>
    <definedName name="_______________TT111">#REF!</definedName>
    <definedName name="_______________TT112">#REF!</definedName>
    <definedName name="_______________TT113">#REF!</definedName>
    <definedName name="_______________TT114">#REF!</definedName>
    <definedName name="_______________TT115">#REF!</definedName>
    <definedName name="_______________TT116">#REF!</definedName>
    <definedName name="_______________TT117">#REF!</definedName>
    <definedName name="_______________TT118">#REF!</definedName>
    <definedName name="_______________TT119">#REF!</definedName>
    <definedName name="_______________TT12">#REF!</definedName>
    <definedName name="_______________TT120">#REF!</definedName>
    <definedName name="_______________TT121">#REF!</definedName>
    <definedName name="_______________TT122">#REF!</definedName>
    <definedName name="_______________TT123">#REF!</definedName>
    <definedName name="_______________TT124">#REF!</definedName>
    <definedName name="_______________TT125">#REF!</definedName>
    <definedName name="_______________TT126">#REF!</definedName>
    <definedName name="_______________TT127">#REF!</definedName>
    <definedName name="_______________TT128">#REF!</definedName>
    <definedName name="_______________TT129">#REF!</definedName>
    <definedName name="_______________TT13">#REF!</definedName>
    <definedName name="_______________TT130">#REF!</definedName>
    <definedName name="_______________TT131">#REF!</definedName>
    <definedName name="_______________TT132">#REF!</definedName>
    <definedName name="_______________TT133">#REF!</definedName>
    <definedName name="_______________TT134">#REF!</definedName>
    <definedName name="_______________TT135">#REF!</definedName>
    <definedName name="_______________TT136">#REF!</definedName>
    <definedName name="_______________TT137">#REF!</definedName>
    <definedName name="_______________TT138">#REF!</definedName>
    <definedName name="_______________TT139">#REF!</definedName>
    <definedName name="_______________TT14">#REF!</definedName>
    <definedName name="_______________TT140">#REF!</definedName>
    <definedName name="_______________TT141">#REF!</definedName>
    <definedName name="_______________TT142">#REF!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23">#REF!</definedName>
    <definedName name="_______________TT24">#REF!</definedName>
    <definedName name="_______________TT25">#REF!</definedName>
    <definedName name="_______________TT26">#REF!</definedName>
    <definedName name="_______________TT27">#REF!</definedName>
    <definedName name="_______________TT28">#REF!</definedName>
    <definedName name="_______________tt288">#REF!</definedName>
    <definedName name="_______________TT29">#REF!</definedName>
    <definedName name="_______________TT3">#REF!</definedName>
    <definedName name="_______________TT30">#REF!</definedName>
    <definedName name="_______________tt300">#REF!</definedName>
    <definedName name="_______________TT31">#REF!</definedName>
    <definedName name="_______________TT32">#REF!</definedName>
    <definedName name="_______________tt322">#REF!</definedName>
    <definedName name="_______________TT33">#REF!</definedName>
    <definedName name="_______________TT34">#REF!</definedName>
    <definedName name="_______________TT35">#REF!</definedName>
    <definedName name="_______________TT36">#REF!</definedName>
    <definedName name="_______________TT37">#REF!</definedName>
    <definedName name="_______________TT38">#REF!</definedName>
    <definedName name="_______________TT39">#REF!</definedName>
    <definedName name="_______________TT4">#REF!</definedName>
    <definedName name="_______________TT40">#REF!</definedName>
    <definedName name="_______________TT41">#REF!</definedName>
    <definedName name="_______________TT42">#REF!</definedName>
    <definedName name="_______________TT43">#REF!</definedName>
    <definedName name="_______________TT44">#REF!</definedName>
    <definedName name="_______________TT45">#REF!</definedName>
    <definedName name="_______________TT46">#REF!</definedName>
    <definedName name="_______________TT47">#REF!</definedName>
    <definedName name="_______________TT48">#REF!</definedName>
    <definedName name="_______________TT49">#REF!</definedName>
    <definedName name="_______________TT5">#REF!</definedName>
    <definedName name="_______________TT50">#REF!</definedName>
    <definedName name="_______________TT51">#REF!</definedName>
    <definedName name="_______________TT52">#REF!</definedName>
    <definedName name="_______________TT53">#REF!</definedName>
    <definedName name="_______________TT54">#REF!</definedName>
    <definedName name="_______________TT55">#REF!</definedName>
    <definedName name="_______________TT56">#REF!</definedName>
    <definedName name="_______________TT57">#REF!</definedName>
    <definedName name="_______________TT58">#REF!</definedName>
    <definedName name="_______________TT59">#REF!</definedName>
    <definedName name="_______________TT6">#REF!</definedName>
    <definedName name="_______________TT60">#REF!</definedName>
    <definedName name="_______________TT61">#REF!</definedName>
    <definedName name="_______________TT62">#REF!</definedName>
    <definedName name="_______________TT63">#REF!</definedName>
    <definedName name="_______________TT64">#REF!</definedName>
    <definedName name="_______________TT65">#REF!</definedName>
    <definedName name="_______________TT66">#REF!</definedName>
    <definedName name="_______________TT67">#REF!</definedName>
    <definedName name="_______________TT68">#REF!</definedName>
    <definedName name="_______________TT69">#REF!</definedName>
    <definedName name="_______________TT7">#REF!</definedName>
    <definedName name="_______________TT70">#REF!</definedName>
    <definedName name="_______________TT71">#REF!</definedName>
    <definedName name="_______________TT72">#REF!</definedName>
    <definedName name="_______________TT73">#REF!</definedName>
    <definedName name="_______________TT74">#REF!</definedName>
    <definedName name="_______________TT75">#REF!</definedName>
    <definedName name="_______________TT76">#REF!</definedName>
    <definedName name="_______________TT77">#REF!</definedName>
    <definedName name="_______________TT78">#REF!</definedName>
    <definedName name="_______________TT79">#REF!</definedName>
    <definedName name="_______________TT8">#REF!</definedName>
    <definedName name="_______________TT80">#REF!</definedName>
    <definedName name="_______________TT81">#REF!</definedName>
    <definedName name="_______________TT82">#REF!</definedName>
    <definedName name="_______________TT83">#REF!</definedName>
    <definedName name="_______________TT84">#REF!</definedName>
    <definedName name="_______________TT85">#REF!</definedName>
    <definedName name="_______________TT86">#REF!</definedName>
    <definedName name="_______________TT87">#REF!</definedName>
    <definedName name="_______________TT88">#REF!</definedName>
    <definedName name="_______________TT89">#REF!</definedName>
    <definedName name="_______________TT9">#REF!</definedName>
    <definedName name="_______________TT90">#REF!</definedName>
    <definedName name="_______________TT91">#REF!</definedName>
    <definedName name="_______________TT92">#REF!</definedName>
    <definedName name="_______________TT93">#REF!</definedName>
    <definedName name="_______________TT94">#REF!</definedName>
    <definedName name="_______________TT95">#REF!</definedName>
    <definedName name="_______________TT96">#REF!</definedName>
    <definedName name="_______________TT97">#REF!</definedName>
    <definedName name="_______________TT98">#REF!</definedName>
    <definedName name="_______________TT99">#REF!</definedName>
    <definedName name="______________BDI1">#N/A</definedName>
    <definedName name="______________cab1">#REF!</definedName>
    <definedName name="______________cab2">#REF!</definedName>
    <definedName name="______________CEF200" localSheetId="13" hidden="1">{#N/A,#N/A,FALSE,"MO (2)"}</definedName>
    <definedName name="______________CEF200" hidden="1">{#N/A,#N/A,FALSE,"MO (2)"}</definedName>
    <definedName name="______________CEF222" localSheetId="13" hidden="1">{#N/A,#N/A,FALSE,"MO (2)"}</definedName>
    <definedName name="______________CEF222" hidden="1">{#N/A,#N/A,FALSE,"MO (2)"}</definedName>
    <definedName name="______________CEF300" localSheetId="13" hidden="1">{#N/A,#N/A,FALSE,"MO (2)"}</definedName>
    <definedName name="______________CEF300" hidden="1">{#N/A,#N/A,FALSE,"MO (2)"}</definedName>
    <definedName name="______________CEF500" localSheetId="13" hidden="1">{#N/A,#N/A,FALSE,"MO (2)"}</definedName>
    <definedName name="______________CEF500" hidden="1">{#N/A,#N/A,FALSE,"MO (2)"}</definedName>
    <definedName name="______________dd2">#REF!</definedName>
    <definedName name="______________dmt1000">#REF!</definedName>
    <definedName name="______________dmt1200">#REF!</definedName>
    <definedName name="______________dmt2">#REF!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#REF!</definedName>
    <definedName name="______________EXT1">#REF!</definedName>
    <definedName name="______________Ext2">#REF!</definedName>
    <definedName name="______________FOG1">#REF!</definedName>
    <definedName name="______________FS5" localSheetId="13" hidden="1">{#N/A,#N/A,TRUE,"Serviços"}</definedName>
    <definedName name="______________FS5" hidden="1">{#N/A,#N/A,TRUE,"Serviços"}</definedName>
    <definedName name="______________ind100">#REF!</definedName>
    <definedName name="______________ind2">#REF!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LAG2">#REF!</definedName>
    <definedName name="______________mem2">#REF!</definedName>
    <definedName name="______________MO2">#REF!</definedName>
    <definedName name="______________oac2">#REF!</definedName>
    <definedName name="______________oae2">#REF!</definedName>
    <definedName name="______________oco2">#REF!</definedName>
    <definedName name="______________OUT98">#REF!</definedName>
    <definedName name="______________PAG1">"$#REF!.$C$16"</definedName>
    <definedName name="______________PAG10">"$#REF!.$C$26"</definedName>
    <definedName name="______________PAG11">"$#REF!.$C$27"</definedName>
    <definedName name="______________PAG12">"$#REF!.$C$28"</definedName>
    <definedName name="______________PAG13">"$#REF!.$C$21"</definedName>
    <definedName name="______________PAG2">"$#REF!.$C$17"</definedName>
    <definedName name="______________PAG3">"$#REF!.$C$18"</definedName>
    <definedName name="______________PAG4">"$#REF!.$C$19"</definedName>
    <definedName name="______________PAG5">"$#REF!.$C$20"</definedName>
    <definedName name="______________PAG6">"$#REF!.$C$22"</definedName>
    <definedName name="______________PAG7">"$#REF!.$C$23"</definedName>
    <definedName name="______________PAG8">"$#REF!.$C$24"</definedName>
    <definedName name="______________PAG9">"$#REF!.$C$25"</definedName>
    <definedName name="______________pav2">#REF!</definedName>
    <definedName name="______________PL1">#REF!</definedName>
    <definedName name="______________Rbv1">#REF!</definedName>
    <definedName name="______________RET1">#REF!</definedName>
    <definedName name="______________TB10">"'file:///D:/Meus documentos/ANASTÁCIO/SERCEL/BR262990800.xls'#$TLMB.$#REF!$#REF!"</definedName>
    <definedName name="______________tb97">"$#REF!.$E$71"</definedName>
    <definedName name="______________tbw97">"$#REF!.$E$73"</definedName>
    <definedName name="______________TCB4">"$#REF!.$I$26"</definedName>
    <definedName name="______________TCC4">"$#REF!.$I$18"</definedName>
    <definedName name="______________TEB4">"$#REF!.$I$16"</definedName>
    <definedName name="______________ter2">#REF!</definedName>
    <definedName name="______________tsd4">#REF!</definedName>
    <definedName name="______________TT1">#REF!</definedName>
    <definedName name="______________TT10">#REF!</definedName>
    <definedName name="______________TT100">#REF!</definedName>
    <definedName name="______________TT101">#REF!</definedName>
    <definedName name="______________TT102">#REF!</definedName>
    <definedName name="______________TT103">#REF!</definedName>
    <definedName name="______________TT104">#REF!</definedName>
    <definedName name="______________TT105">#REF!</definedName>
    <definedName name="______________TT106">#REF!</definedName>
    <definedName name="______________TT107">#REF!</definedName>
    <definedName name="______________TT108">#REF!</definedName>
    <definedName name="______________TT109">#REF!</definedName>
    <definedName name="______________TT11">#REF!</definedName>
    <definedName name="______________TT110">#REF!</definedName>
    <definedName name="______________TT111">#REF!</definedName>
    <definedName name="______________TT112">#REF!</definedName>
    <definedName name="______________TT113">#REF!</definedName>
    <definedName name="______________TT114">#REF!</definedName>
    <definedName name="______________TT115">#REF!</definedName>
    <definedName name="______________TT116">#REF!</definedName>
    <definedName name="______________TT117">#REF!</definedName>
    <definedName name="______________TT118">#REF!</definedName>
    <definedName name="______________TT119">#REF!</definedName>
    <definedName name="______________TT12">#REF!</definedName>
    <definedName name="______________TT120">#REF!</definedName>
    <definedName name="______________TT121">#REF!</definedName>
    <definedName name="______________TT122">#REF!</definedName>
    <definedName name="______________TT123">#REF!</definedName>
    <definedName name="______________TT124">#REF!</definedName>
    <definedName name="______________TT125">#REF!</definedName>
    <definedName name="______________TT126">#REF!</definedName>
    <definedName name="______________TT127">#REF!</definedName>
    <definedName name="______________TT128">#REF!</definedName>
    <definedName name="______________TT129">#REF!</definedName>
    <definedName name="______________TT13">#REF!</definedName>
    <definedName name="______________TT130">#REF!</definedName>
    <definedName name="______________TT131">#REF!</definedName>
    <definedName name="______________TT132">#REF!</definedName>
    <definedName name="______________TT133">#REF!</definedName>
    <definedName name="______________TT134">#REF!</definedName>
    <definedName name="______________TT135">#REF!</definedName>
    <definedName name="______________TT136">#REF!</definedName>
    <definedName name="______________TT137">#REF!</definedName>
    <definedName name="______________TT138">#REF!</definedName>
    <definedName name="______________TT139">#REF!</definedName>
    <definedName name="______________TT14">#REF!</definedName>
    <definedName name="______________TT140">#REF!</definedName>
    <definedName name="______________TT141">#REF!</definedName>
    <definedName name="______________TT142">#REF!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23">#REF!</definedName>
    <definedName name="______________TT24">#REF!</definedName>
    <definedName name="______________TT25">#REF!</definedName>
    <definedName name="______________TT26">#REF!</definedName>
    <definedName name="______________TT27">#REF!</definedName>
    <definedName name="______________TT28">#REF!</definedName>
    <definedName name="______________tt288">#REF!</definedName>
    <definedName name="______________TT29">#REF!</definedName>
    <definedName name="______________TT3">#REF!</definedName>
    <definedName name="______________TT30">#REF!</definedName>
    <definedName name="______________tt300">#REF!</definedName>
    <definedName name="______________TT31">#REF!</definedName>
    <definedName name="______________TT32">#REF!</definedName>
    <definedName name="______________tt322">#REF!</definedName>
    <definedName name="______________TT33">#REF!</definedName>
    <definedName name="______________TT34">#REF!</definedName>
    <definedName name="______________TT35">#REF!</definedName>
    <definedName name="______________TT36">#REF!</definedName>
    <definedName name="______________TT37">#REF!</definedName>
    <definedName name="______________TT38">#REF!</definedName>
    <definedName name="______________TT39">#REF!</definedName>
    <definedName name="______________TT4">#REF!</definedName>
    <definedName name="______________TT40">#REF!</definedName>
    <definedName name="______________TT41">#REF!</definedName>
    <definedName name="______________TT42">#REF!</definedName>
    <definedName name="______________TT43">#REF!</definedName>
    <definedName name="______________TT44">#REF!</definedName>
    <definedName name="______________TT45">#REF!</definedName>
    <definedName name="______________TT46">#REF!</definedName>
    <definedName name="______________TT47">#REF!</definedName>
    <definedName name="______________TT48">#REF!</definedName>
    <definedName name="______________TT49">#REF!</definedName>
    <definedName name="______________TT5">#REF!</definedName>
    <definedName name="______________TT50">#REF!</definedName>
    <definedName name="______________TT51">#REF!</definedName>
    <definedName name="______________TT52">#REF!</definedName>
    <definedName name="______________TT53">#REF!</definedName>
    <definedName name="______________TT54">#REF!</definedName>
    <definedName name="______________TT55">#REF!</definedName>
    <definedName name="______________TT56">#REF!</definedName>
    <definedName name="______________TT57">#REF!</definedName>
    <definedName name="______________TT58">#REF!</definedName>
    <definedName name="______________TT59">#REF!</definedName>
    <definedName name="______________TT6">#REF!</definedName>
    <definedName name="______________TT60">#REF!</definedName>
    <definedName name="______________TT61">#REF!</definedName>
    <definedName name="______________TT62">#REF!</definedName>
    <definedName name="______________TT63">#REF!</definedName>
    <definedName name="______________TT64">#REF!</definedName>
    <definedName name="______________TT65">#REF!</definedName>
    <definedName name="______________TT66">#REF!</definedName>
    <definedName name="______________TT67">#REF!</definedName>
    <definedName name="______________TT68">#REF!</definedName>
    <definedName name="______________TT69">#REF!</definedName>
    <definedName name="______________TT7">#REF!</definedName>
    <definedName name="______________TT70">#REF!</definedName>
    <definedName name="______________TT71">#REF!</definedName>
    <definedName name="______________TT72">#REF!</definedName>
    <definedName name="______________TT73">#REF!</definedName>
    <definedName name="______________TT74">#REF!</definedName>
    <definedName name="______________TT75">#REF!</definedName>
    <definedName name="______________TT76">#REF!</definedName>
    <definedName name="______________TT77">#REF!</definedName>
    <definedName name="______________TT78">#REF!</definedName>
    <definedName name="______________TT79">#REF!</definedName>
    <definedName name="______________TT8">#REF!</definedName>
    <definedName name="______________TT80">#REF!</definedName>
    <definedName name="______________TT81">#REF!</definedName>
    <definedName name="______________TT82">#REF!</definedName>
    <definedName name="______________TT83">#REF!</definedName>
    <definedName name="______________TT84">#REF!</definedName>
    <definedName name="______________TT85">#REF!</definedName>
    <definedName name="______________TT86">#REF!</definedName>
    <definedName name="______________TT87">#REF!</definedName>
    <definedName name="______________TT88">#REF!</definedName>
    <definedName name="______________TT89">#REF!</definedName>
    <definedName name="______________TT9">#REF!</definedName>
    <definedName name="______________TT90">#REF!</definedName>
    <definedName name="______________TT91">#REF!</definedName>
    <definedName name="______________TT92">#REF!</definedName>
    <definedName name="______________TT93">#REF!</definedName>
    <definedName name="______________TT94">#REF!</definedName>
    <definedName name="______________TT95">#REF!</definedName>
    <definedName name="______________TT96">#REF!</definedName>
    <definedName name="______________TT97">#REF!</definedName>
    <definedName name="______________TT98">#REF!</definedName>
    <definedName name="______________TT99">#REF!</definedName>
    <definedName name="_____________BDI1">#N/A</definedName>
    <definedName name="_____________cab1">#REF!</definedName>
    <definedName name="_____________cab2">#REF!</definedName>
    <definedName name="_____________CEF200" localSheetId="13" hidden="1">{#N/A,#N/A,FALSE,"MO (2)"}</definedName>
    <definedName name="_____________CEF200" hidden="1">{#N/A,#N/A,FALSE,"MO (2)"}</definedName>
    <definedName name="_____________CEF222" localSheetId="13" hidden="1">{#N/A,#N/A,FALSE,"MO (2)"}</definedName>
    <definedName name="_____________CEF222" hidden="1">{#N/A,#N/A,FALSE,"MO (2)"}</definedName>
    <definedName name="_____________CEF300" localSheetId="13" hidden="1">{#N/A,#N/A,FALSE,"MO (2)"}</definedName>
    <definedName name="_____________CEF300" hidden="1">{#N/A,#N/A,FALSE,"MO (2)"}</definedName>
    <definedName name="_____________CEF500" localSheetId="13" hidden="1">{#N/A,#N/A,FALSE,"MO (2)"}</definedName>
    <definedName name="_____________CEF500" hidden="1">{#N/A,#N/A,FALSE,"MO (2)"}</definedName>
    <definedName name="_____________dd2">#REF!</definedName>
    <definedName name="_____________dmt1000">#REF!</definedName>
    <definedName name="_____________dmt1200">#REF!</definedName>
    <definedName name="_____________dmt2">#REF!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#REF!</definedName>
    <definedName name="_____________EXT1">#REF!</definedName>
    <definedName name="_____________Ext2">#REF!</definedName>
    <definedName name="_____________FOG1">#REF!</definedName>
    <definedName name="_____________FS5" localSheetId="13" hidden="1">{#N/A,#N/A,TRUE,"Serviços"}</definedName>
    <definedName name="_____________FS5" hidden="1">{#N/A,#N/A,TRUE,"Serviços"}</definedName>
    <definedName name="_____________ind100">#REF!</definedName>
    <definedName name="_____________ind2">#REF!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LAG2">#REF!</definedName>
    <definedName name="_____________mem2">#REF!</definedName>
    <definedName name="_____________MO2">#REF!</definedName>
    <definedName name="_____________oac2">#REF!</definedName>
    <definedName name="_____________oae2">#REF!</definedName>
    <definedName name="_____________oco2">#REF!</definedName>
    <definedName name="_____________OUT98" localSheetId="13" hidden="1">{#N/A,#N/A,TRUE,"Serviços"}</definedName>
    <definedName name="_____________OUT98" hidden="1">{#N/A,#N/A,TRUE,"Serviços"}</definedName>
    <definedName name="_____________OUT98²" localSheetId="13" hidden="1">{#N/A,#N/A,TRUE,"Serviços"}</definedName>
    <definedName name="_____________OUT98²" hidden="1">{#N/A,#N/A,TRUE,"Serviços"}</definedName>
    <definedName name="_____________PAG1">"$#REF!.$C$16"</definedName>
    <definedName name="_____________PAG10">"$#REF!.$C$26"</definedName>
    <definedName name="_____________PAG11">"$#REF!.$C$27"</definedName>
    <definedName name="_____________PAG12">"$#REF!.$C$28"</definedName>
    <definedName name="_____________PAG13">"$#REF!.$C$21"</definedName>
    <definedName name="_____________PAG2">"$#REF!.$C$17"</definedName>
    <definedName name="_____________PAG3">"$#REF!.$C$18"</definedName>
    <definedName name="_____________PAG4">"$#REF!.$C$19"</definedName>
    <definedName name="_____________PAG5">"$#REF!.$C$20"</definedName>
    <definedName name="_____________PAG6">"$#REF!.$C$22"</definedName>
    <definedName name="_____________PAG7">"$#REF!.$C$23"</definedName>
    <definedName name="_____________PAG8">"$#REF!.$C$24"</definedName>
    <definedName name="_____________PAG9">"$#REF!.$C$25"</definedName>
    <definedName name="_____________pav2">#REF!</definedName>
    <definedName name="_____________PL1">#REF!</definedName>
    <definedName name="_____________Rbv1">#REF!</definedName>
    <definedName name="_____________RET1">#REF!</definedName>
    <definedName name="_____________TB10">"'file:///D:/Meus documentos/ANASTÁCIO/SERCEL/BR262990800.xls'#$TLMB.$#REF!$#REF!"</definedName>
    <definedName name="_____________tb97">"$#REF!.$E$71"</definedName>
    <definedName name="_____________tbw97">"$#REF!.$E$73"</definedName>
    <definedName name="_____________TCB4">"$#REF!.$I$26"</definedName>
    <definedName name="_____________TCC4">"$#REF!.$I$18"</definedName>
    <definedName name="_____________TEB4">"$#REF!.$I$16"</definedName>
    <definedName name="_____________ter2">#REF!</definedName>
    <definedName name="_____________tsd4">#REF!</definedName>
    <definedName name="_____________TT1">#REF!</definedName>
    <definedName name="_____________TT10">#REF!</definedName>
    <definedName name="_____________TT100">#REF!</definedName>
    <definedName name="_____________TT101">#REF!</definedName>
    <definedName name="_____________TT102">#REF!</definedName>
    <definedName name="_____________TT103">#REF!</definedName>
    <definedName name="_____________TT104">#REF!</definedName>
    <definedName name="_____________TT105">#REF!</definedName>
    <definedName name="_____________TT106">#REF!</definedName>
    <definedName name="_____________TT107">#REF!</definedName>
    <definedName name="_____________TT108">#REF!</definedName>
    <definedName name="_____________TT109">#REF!</definedName>
    <definedName name="_____________TT11">#REF!</definedName>
    <definedName name="_____________TT110">#REF!</definedName>
    <definedName name="_____________TT111">#REF!</definedName>
    <definedName name="_____________TT112">#REF!</definedName>
    <definedName name="_____________TT113">#REF!</definedName>
    <definedName name="_____________TT114">#REF!</definedName>
    <definedName name="_____________TT115">#REF!</definedName>
    <definedName name="_____________TT116">#REF!</definedName>
    <definedName name="_____________TT117">#REF!</definedName>
    <definedName name="_____________TT118">#REF!</definedName>
    <definedName name="_____________TT119">#REF!</definedName>
    <definedName name="_____________TT12">#REF!</definedName>
    <definedName name="_____________TT120">#REF!</definedName>
    <definedName name="_____________TT121">#REF!</definedName>
    <definedName name="_____________TT122">#REF!</definedName>
    <definedName name="_____________TT123">#REF!</definedName>
    <definedName name="_____________TT124">#REF!</definedName>
    <definedName name="_____________TT125">#REF!</definedName>
    <definedName name="_____________TT126">#REF!</definedName>
    <definedName name="_____________TT127">#REF!</definedName>
    <definedName name="_____________TT128">#REF!</definedName>
    <definedName name="_____________TT129">#REF!</definedName>
    <definedName name="_____________TT13">#REF!</definedName>
    <definedName name="_____________TT130">#REF!</definedName>
    <definedName name="_____________TT131">#REF!</definedName>
    <definedName name="_____________TT132">#REF!</definedName>
    <definedName name="_____________TT133">#REF!</definedName>
    <definedName name="_____________TT134">#REF!</definedName>
    <definedName name="_____________TT135">#REF!</definedName>
    <definedName name="_____________TT136">#REF!</definedName>
    <definedName name="_____________TT137">#REF!</definedName>
    <definedName name="_____________TT138">#REF!</definedName>
    <definedName name="_____________TT139">#REF!</definedName>
    <definedName name="_____________TT14">#REF!</definedName>
    <definedName name="_____________TT140">#REF!</definedName>
    <definedName name="_____________TT141">#REF!</definedName>
    <definedName name="_____________TT142">#REF!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23">#REF!</definedName>
    <definedName name="_____________TT24">#REF!</definedName>
    <definedName name="_____________TT25">#REF!</definedName>
    <definedName name="_____________TT26">#REF!</definedName>
    <definedName name="_____________TT27">#REF!</definedName>
    <definedName name="_____________TT28">#REF!</definedName>
    <definedName name="_____________tt288">#REF!</definedName>
    <definedName name="_____________TT29">#REF!</definedName>
    <definedName name="_____________TT3">#REF!</definedName>
    <definedName name="_____________TT30">#REF!</definedName>
    <definedName name="_____________tt300">#REF!</definedName>
    <definedName name="_____________TT31">#REF!</definedName>
    <definedName name="_____________TT32">#REF!</definedName>
    <definedName name="_____________tt322">#REF!</definedName>
    <definedName name="_____________TT33">#REF!</definedName>
    <definedName name="_____________TT34">#REF!</definedName>
    <definedName name="_____________TT35">#REF!</definedName>
    <definedName name="_____________TT36">#REF!</definedName>
    <definedName name="_____________TT37">#REF!</definedName>
    <definedName name="_____________TT38">#REF!</definedName>
    <definedName name="_____________TT39">#REF!</definedName>
    <definedName name="_____________TT4">#REF!</definedName>
    <definedName name="_____________TT40">#REF!</definedName>
    <definedName name="_____________TT41">#REF!</definedName>
    <definedName name="_____________TT42">#REF!</definedName>
    <definedName name="_____________TT43">#REF!</definedName>
    <definedName name="_____________TT44">#REF!</definedName>
    <definedName name="_____________TT45">#REF!</definedName>
    <definedName name="_____________TT46">#REF!</definedName>
    <definedName name="_____________TT47">#REF!</definedName>
    <definedName name="_____________TT48">#REF!</definedName>
    <definedName name="_____________TT49">#REF!</definedName>
    <definedName name="_____________TT5">#REF!</definedName>
    <definedName name="_____________TT50">#REF!</definedName>
    <definedName name="_____________TT51">#REF!</definedName>
    <definedName name="_____________TT52">#REF!</definedName>
    <definedName name="_____________TT53">#REF!</definedName>
    <definedName name="_____________TT54">#REF!</definedName>
    <definedName name="_____________TT55">#REF!</definedName>
    <definedName name="_____________TT56">#REF!</definedName>
    <definedName name="_____________TT57">#REF!</definedName>
    <definedName name="_____________TT58">#REF!</definedName>
    <definedName name="_____________TT59">#REF!</definedName>
    <definedName name="_____________TT6">#REF!</definedName>
    <definedName name="_____________TT60">#REF!</definedName>
    <definedName name="_____________TT61">#REF!</definedName>
    <definedName name="_____________TT62">#REF!</definedName>
    <definedName name="_____________TT63">#REF!</definedName>
    <definedName name="_____________TT64">#REF!</definedName>
    <definedName name="_____________TT65">#REF!</definedName>
    <definedName name="_____________TT66">#REF!</definedName>
    <definedName name="_____________TT67">#REF!</definedName>
    <definedName name="_____________TT68">#REF!</definedName>
    <definedName name="_____________TT69">#REF!</definedName>
    <definedName name="_____________TT7">#REF!</definedName>
    <definedName name="_____________TT70">#REF!</definedName>
    <definedName name="_____________TT71">#REF!</definedName>
    <definedName name="_____________TT72">#REF!</definedName>
    <definedName name="_____________TT73">#REF!</definedName>
    <definedName name="_____________TT74">#REF!</definedName>
    <definedName name="_____________TT75">#REF!</definedName>
    <definedName name="_____________TT76">#REF!</definedName>
    <definedName name="_____________TT77">#REF!</definedName>
    <definedName name="_____________TT78">#REF!</definedName>
    <definedName name="_____________TT79">#REF!</definedName>
    <definedName name="_____________TT8">#REF!</definedName>
    <definedName name="_____________TT80">#REF!</definedName>
    <definedName name="_____________TT81">#REF!</definedName>
    <definedName name="_____________TT82">#REF!</definedName>
    <definedName name="_____________TT83">#REF!</definedName>
    <definedName name="_____________TT84">#REF!</definedName>
    <definedName name="_____________TT85">#REF!</definedName>
    <definedName name="_____________TT86">#REF!</definedName>
    <definedName name="_____________TT87">#REF!</definedName>
    <definedName name="_____________TT88">#REF!</definedName>
    <definedName name="_____________TT89">#REF!</definedName>
    <definedName name="_____________TT9">#REF!</definedName>
    <definedName name="_____________TT90">#REF!</definedName>
    <definedName name="_____________TT91">#REF!</definedName>
    <definedName name="_____________TT92">#REF!</definedName>
    <definedName name="_____________TT93">#REF!</definedName>
    <definedName name="_____________TT94">#REF!</definedName>
    <definedName name="_____________TT95">#REF!</definedName>
    <definedName name="_____________TT96">#REF!</definedName>
    <definedName name="_____________TT97">#REF!</definedName>
    <definedName name="_____________TT98">#REF!</definedName>
    <definedName name="_____________TT99">#REF!</definedName>
    <definedName name="____________BDI1">#N/A</definedName>
    <definedName name="____________cab1">#REF!</definedName>
    <definedName name="____________cab2">#REF!</definedName>
    <definedName name="____________CEF200" localSheetId="13" hidden="1">{#N/A,#N/A,FALSE,"MO (2)"}</definedName>
    <definedName name="____________CEF200" hidden="1">{#N/A,#N/A,FALSE,"MO (2)"}</definedName>
    <definedName name="____________CEF222" localSheetId="13" hidden="1">{#N/A,#N/A,FALSE,"MO (2)"}</definedName>
    <definedName name="____________CEF222" hidden="1">{#N/A,#N/A,FALSE,"MO (2)"}</definedName>
    <definedName name="____________CEF300" localSheetId="13" hidden="1">{#N/A,#N/A,FALSE,"MO (2)"}</definedName>
    <definedName name="____________CEF300" hidden="1">{#N/A,#N/A,FALSE,"MO (2)"}</definedName>
    <definedName name="____________CEF500" localSheetId="13" hidden="1">{#N/A,#N/A,FALSE,"MO (2)"}</definedName>
    <definedName name="____________CEF500" hidden="1">{#N/A,#N/A,FALSE,"MO (2)"}</definedName>
    <definedName name="____________dd2">#REF!</definedName>
    <definedName name="____________dmt1000">#REF!</definedName>
    <definedName name="____________dmt1200">#REF!</definedName>
    <definedName name="____________dmt2">#REF!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#REF!</definedName>
    <definedName name="____________Ext2">#REF!</definedName>
    <definedName name="____________FOG1">#REF!</definedName>
    <definedName name="____________FS5" localSheetId="13" hidden="1">{#N/A,#N/A,TRUE,"Serviços"}</definedName>
    <definedName name="____________FS5" hidden="1">{#N/A,#N/A,TRUE,"Serviços"}</definedName>
    <definedName name="____________ind100">#REF!</definedName>
    <definedName name="____________ind2">#REF!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LAG2">#REF!</definedName>
    <definedName name="____________mem2">#REF!</definedName>
    <definedName name="____________MO2">#REF!</definedName>
    <definedName name="____________oac2">#REF!</definedName>
    <definedName name="____________oae2">#REF!</definedName>
    <definedName name="____________oco2">#REF!</definedName>
    <definedName name="____________OUT98" localSheetId="13" hidden="1">{#N/A,#N/A,TRUE,"Serviços"}</definedName>
    <definedName name="____________OUT98" hidden="1">{#N/A,#N/A,TRUE,"Serviços"}</definedName>
    <definedName name="____________OUT988" localSheetId="13" hidden="1">{#N/A,#N/A,TRUE,"Serviços"}</definedName>
    <definedName name="____________OUT988" hidden="1">{#N/A,#N/A,TRUE,"Serviços"}</definedName>
    <definedName name="____________OUT988²" localSheetId="13" hidden="1">{#N/A,#N/A,TRUE,"Serviços"}</definedName>
    <definedName name="____________OUT988²" hidden="1">{#N/A,#N/A,TRUE,"Serviços"}</definedName>
    <definedName name="____________PAG1">"$#REF!.$C$16"</definedName>
    <definedName name="____________PAG10">"$#REF!.$C$26"</definedName>
    <definedName name="____________PAG11">"$#REF!.$C$27"</definedName>
    <definedName name="____________PAG12">"$#REF!.$C$28"</definedName>
    <definedName name="____________PAG13">"$#REF!.$C$21"</definedName>
    <definedName name="____________PAG2">"$#REF!.$C$17"</definedName>
    <definedName name="____________PAG3">"$#REF!.$C$18"</definedName>
    <definedName name="____________PAG4">"$#REF!.$C$19"</definedName>
    <definedName name="____________PAG5">"$#REF!.$C$20"</definedName>
    <definedName name="____________PAG6">"$#REF!.$C$22"</definedName>
    <definedName name="____________PAG7">"$#REF!.$C$23"</definedName>
    <definedName name="____________PAG8">"$#REF!.$C$24"</definedName>
    <definedName name="____________PAG9">"$#REF!.$C$25"</definedName>
    <definedName name="____________pav2">#REF!</definedName>
    <definedName name="____________PL1">#REF!</definedName>
    <definedName name="____________Rbv1">#REF!</definedName>
    <definedName name="____________RET1">#REF!</definedName>
    <definedName name="____________TB10">"'file:///D:/Meus documentos/ANASTÁCIO/SERCEL/BR262990800.xls'#$TLMB.$#REF!$#REF!"</definedName>
    <definedName name="____________tb97">"$#REF!.$E$71"</definedName>
    <definedName name="____________tbw97">"$#REF!.$E$73"</definedName>
    <definedName name="____________TCB4">"$#REF!.$I$26"</definedName>
    <definedName name="____________TCC4">"$#REF!.$I$18"</definedName>
    <definedName name="____________TEB4">"$#REF!.$I$16"</definedName>
    <definedName name="____________ter2">#REF!</definedName>
    <definedName name="____________tsd4">#REF!</definedName>
    <definedName name="____________TT1">#REF!</definedName>
    <definedName name="____________TT10">#REF!</definedName>
    <definedName name="____________TT100">#REF!</definedName>
    <definedName name="____________TT101">#REF!</definedName>
    <definedName name="____________TT102">#REF!</definedName>
    <definedName name="____________TT103">#REF!</definedName>
    <definedName name="____________TT104">#REF!</definedName>
    <definedName name="____________TT105">#REF!</definedName>
    <definedName name="____________TT106">#REF!</definedName>
    <definedName name="____________TT107">#REF!</definedName>
    <definedName name="____________TT108">#REF!</definedName>
    <definedName name="____________TT109">#REF!</definedName>
    <definedName name="____________TT11">#REF!</definedName>
    <definedName name="____________TT110">#REF!</definedName>
    <definedName name="____________TT111">#REF!</definedName>
    <definedName name="____________TT112">#REF!</definedName>
    <definedName name="____________TT113">#REF!</definedName>
    <definedName name="____________TT114">#REF!</definedName>
    <definedName name="____________TT115">#REF!</definedName>
    <definedName name="____________TT116">#REF!</definedName>
    <definedName name="____________TT117">#REF!</definedName>
    <definedName name="____________TT118">#REF!</definedName>
    <definedName name="____________TT119">#REF!</definedName>
    <definedName name="____________TT12">#REF!</definedName>
    <definedName name="____________TT120">#REF!</definedName>
    <definedName name="____________TT121">#REF!</definedName>
    <definedName name="____________TT122">#REF!</definedName>
    <definedName name="____________TT123">#REF!</definedName>
    <definedName name="____________TT124">#REF!</definedName>
    <definedName name="____________TT125">#REF!</definedName>
    <definedName name="____________TT126">#REF!</definedName>
    <definedName name="____________TT127">#REF!</definedName>
    <definedName name="____________TT128">#REF!</definedName>
    <definedName name="____________TT129">#REF!</definedName>
    <definedName name="____________TT13">#REF!</definedName>
    <definedName name="____________TT130">#REF!</definedName>
    <definedName name="____________TT131">#REF!</definedName>
    <definedName name="____________TT132">#REF!</definedName>
    <definedName name="____________TT133">#REF!</definedName>
    <definedName name="____________TT134">#REF!</definedName>
    <definedName name="____________TT135">#REF!</definedName>
    <definedName name="____________TT136">#REF!</definedName>
    <definedName name="____________TT137">#REF!</definedName>
    <definedName name="____________TT138">#REF!</definedName>
    <definedName name="____________TT139">#REF!</definedName>
    <definedName name="____________TT14">#REF!</definedName>
    <definedName name="____________TT140">#REF!</definedName>
    <definedName name="____________TT141">#REF!</definedName>
    <definedName name="____________TT142">#REF!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23">#REF!</definedName>
    <definedName name="____________TT24">#REF!</definedName>
    <definedName name="____________TT25">#REF!</definedName>
    <definedName name="____________TT26">#REF!</definedName>
    <definedName name="____________TT27">#REF!</definedName>
    <definedName name="____________TT28">#REF!</definedName>
    <definedName name="____________tt288">#REF!</definedName>
    <definedName name="____________TT29">#REF!</definedName>
    <definedName name="____________TT3">#REF!</definedName>
    <definedName name="____________TT30">#REF!</definedName>
    <definedName name="____________tt300">#REF!</definedName>
    <definedName name="____________TT31">#REF!</definedName>
    <definedName name="____________TT32">#REF!</definedName>
    <definedName name="____________tt322">#REF!</definedName>
    <definedName name="____________TT33">#REF!</definedName>
    <definedName name="____________TT34">#REF!</definedName>
    <definedName name="____________TT35">#REF!</definedName>
    <definedName name="____________TT36">#REF!</definedName>
    <definedName name="____________TT37">#REF!</definedName>
    <definedName name="____________TT38">#REF!</definedName>
    <definedName name="____________TT39">#REF!</definedName>
    <definedName name="____________TT4">#REF!</definedName>
    <definedName name="____________TT40">#REF!</definedName>
    <definedName name="____________TT41">#REF!</definedName>
    <definedName name="____________TT42">#REF!</definedName>
    <definedName name="____________TT43">#REF!</definedName>
    <definedName name="____________TT44">#REF!</definedName>
    <definedName name="____________TT45">#REF!</definedName>
    <definedName name="____________TT46">#REF!</definedName>
    <definedName name="____________TT47">#REF!</definedName>
    <definedName name="____________TT48">#REF!</definedName>
    <definedName name="____________TT49">#REF!</definedName>
    <definedName name="____________TT5">#REF!</definedName>
    <definedName name="____________TT50">#REF!</definedName>
    <definedName name="____________TT51">#REF!</definedName>
    <definedName name="____________TT52">#REF!</definedName>
    <definedName name="____________TT53">#REF!</definedName>
    <definedName name="____________TT54">#REF!</definedName>
    <definedName name="____________TT55">#REF!</definedName>
    <definedName name="____________TT56">#REF!</definedName>
    <definedName name="____________TT57">#REF!</definedName>
    <definedName name="____________TT58">#REF!</definedName>
    <definedName name="____________TT59">#REF!</definedName>
    <definedName name="____________TT6">#REF!</definedName>
    <definedName name="____________TT60">#REF!</definedName>
    <definedName name="____________TT61">#REF!</definedName>
    <definedName name="____________TT62">#REF!</definedName>
    <definedName name="____________TT63">#REF!</definedName>
    <definedName name="____________TT64">#REF!</definedName>
    <definedName name="____________TT65">#REF!</definedName>
    <definedName name="____________TT66">#REF!</definedName>
    <definedName name="____________TT67">#REF!</definedName>
    <definedName name="____________TT68">#REF!</definedName>
    <definedName name="____________TT69">#REF!</definedName>
    <definedName name="____________TT7">#REF!</definedName>
    <definedName name="____________TT70">#REF!</definedName>
    <definedName name="____________TT71">#REF!</definedName>
    <definedName name="____________TT72">#REF!</definedName>
    <definedName name="____________TT73">#REF!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8">#REF!</definedName>
    <definedName name="____________TT80">#REF!</definedName>
    <definedName name="____________TT81">#REF!</definedName>
    <definedName name="____________TT82">#REF!</definedName>
    <definedName name="____________TT83">#REF!</definedName>
    <definedName name="____________TT84">#REF!</definedName>
    <definedName name="____________TT85">#REF!</definedName>
    <definedName name="____________TT86">#REF!</definedName>
    <definedName name="____________TT87">#REF!</definedName>
    <definedName name="____________TT88">#REF!</definedName>
    <definedName name="____________TT89">#REF!</definedName>
    <definedName name="____________TT9">#REF!</definedName>
    <definedName name="____________TT90">#REF!</definedName>
    <definedName name="____________TT91">#REF!</definedName>
    <definedName name="____________TT92">#REF!</definedName>
    <definedName name="____________TT93">#REF!</definedName>
    <definedName name="____________TT94">#REF!</definedName>
    <definedName name="____________TT95">#REF!</definedName>
    <definedName name="____________TT96">#REF!</definedName>
    <definedName name="____________TT97">#REF!</definedName>
    <definedName name="____________TT98">#REF!</definedName>
    <definedName name="____________TT99">#REF!</definedName>
    <definedName name="___________BDI1">#N/A</definedName>
    <definedName name="___________cab1">#REF!</definedName>
    <definedName name="___________cab2">#REF!</definedName>
    <definedName name="___________CEF200" localSheetId="13" hidden="1">{#N/A,#N/A,FALSE,"MO (2)"}</definedName>
    <definedName name="___________CEF200" hidden="1">{#N/A,#N/A,FALSE,"MO (2)"}</definedName>
    <definedName name="___________CEF222" localSheetId="13" hidden="1">{#N/A,#N/A,FALSE,"MO (2)"}</definedName>
    <definedName name="___________CEF222" hidden="1">{#N/A,#N/A,FALSE,"MO (2)"}</definedName>
    <definedName name="___________CEF300" localSheetId="13" hidden="1">{#N/A,#N/A,FALSE,"MO (2)"}</definedName>
    <definedName name="___________CEF300" hidden="1">{#N/A,#N/A,FALSE,"MO (2)"}</definedName>
    <definedName name="___________CEF500" localSheetId="13" hidden="1">{#N/A,#N/A,FALSE,"MO (2)"}</definedName>
    <definedName name="___________CEF500" hidden="1">{#N/A,#N/A,FALSE,"MO (2)"}</definedName>
    <definedName name="___________dd2">#REF!</definedName>
    <definedName name="___________dmt1000">#REF!</definedName>
    <definedName name="___________dmt1200">#REF!</definedName>
    <definedName name="___________dmt2">#REF!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#REF!</definedName>
    <definedName name="___________EXT1">#REF!</definedName>
    <definedName name="___________Ext2">#REF!</definedName>
    <definedName name="___________Ext2_25">#REF!</definedName>
    <definedName name="___________FOG1">#REF!</definedName>
    <definedName name="___________FS5" localSheetId="13" hidden="1">{#N/A,#N/A,TRUE,"Serviços"}</definedName>
    <definedName name="___________FS5" hidden="1">{#N/A,#N/A,TRUE,"Serviços"}</definedName>
    <definedName name="___________ind100">#REF!</definedName>
    <definedName name="___________ind2">#REF!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LAG2">#REF!</definedName>
    <definedName name="___________mem2">#REF!</definedName>
    <definedName name="___________MO2">#REF!</definedName>
    <definedName name="___________oac2">#REF!</definedName>
    <definedName name="___________oae2">#REF!</definedName>
    <definedName name="___________oco2">#REF!</definedName>
    <definedName name="___________OUT98" localSheetId="13" hidden="1">{#N/A,#N/A,TRUE,"Serviços"}</definedName>
    <definedName name="___________OUT98" hidden="1">{#N/A,#N/A,TRUE,"Serviços"}</definedName>
    <definedName name="___________OUT98¹" localSheetId="13" hidden="1">{#N/A,#N/A,TRUE,"Serviços"}</definedName>
    <definedName name="___________OUT98¹" hidden="1">{#N/A,#N/A,TRUE,"Serviços"}</definedName>
    <definedName name="___________OUT98²" localSheetId="13" hidden="1">{#N/A,#N/A,TRUE,"Serviços"}</definedName>
    <definedName name="___________OUT98²" hidden="1">{#N/A,#N/A,TRUE,"Serviços"}</definedName>
    <definedName name="___________OUT98³" localSheetId="13" hidden="1">{#N/A,#N/A,TRUE,"Serviços"}</definedName>
    <definedName name="___________OUT98³" hidden="1">{#N/A,#N/A,TRUE,"Serviços"}</definedName>
    <definedName name="___________OUT988" localSheetId="13" hidden="1">{#N/A,#N/A,TRUE,"Serviços"}</definedName>
    <definedName name="___________OUT988" hidden="1">{#N/A,#N/A,TRUE,"Serviços"}</definedName>
    <definedName name="___________OUT988³" localSheetId="13" hidden="1">{#N/A,#N/A,TRUE,"Serviços"}</definedName>
    <definedName name="___________OUT988³" hidden="1">{#N/A,#N/A,TRUE,"Serviços"}</definedName>
    <definedName name="___________OUT9888" localSheetId="13" hidden="1">{#N/A,#N/A,TRUE,"Serviços"}</definedName>
    <definedName name="___________OUT9888" hidden="1">{#N/A,#N/A,TRUE,"Serviços"}</definedName>
    <definedName name="___________OUT9888²" localSheetId="13" hidden="1">{#N/A,#N/A,TRUE,"Serviços"}</definedName>
    <definedName name="___________OUT9888²" hidden="1">{#N/A,#N/A,TRUE,"Serviços"}</definedName>
    <definedName name="___________PAG1">"$#REF!.$C$16"</definedName>
    <definedName name="___________PAG10">"$#REF!.$C$26"</definedName>
    <definedName name="___________PAG11">"$#REF!.$C$27"</definedName>
    <definedName name="___________PAG12">"$#REF!.$C$28"</definedName>
    <definedName name="___________PAG13">"$#REF!.$C$21"</definedName>
    <definedName name="___________PAG2">"$#REF!.$C$17"</definedName>
    <definedName name="___________PAG3">"$#REF!.$C$18"</definedName>
    <definedName name="___________PAG4">"$#REF!.$C$19"</definedName>
    <definedName name="___________PAG5">"$#REF!.$C$20"</definedName>
    <definedName name="___________PAG6">"$#REF!.$C$22"</definedName>
    <definedName name="___________PAG7">"$#REF!.$C$23"</definedName>
    <definedName name="___________PAG8">"$#REF!.$C$24"</definedName>
    <definedName name="___________PAG9">"$#REF!.$C$25"</definedName>
    <definedName name="___________pav2">#REF!</definedName>
    <definedName name="___________PL1">#REF!</definedName>
    <definedName name="___________r">#REF!</definedName>
    <definedName name="___________Rbv1">#REF!</definedName>
    <definedName name="___________RET1">#REF!</definedName>
    <definedName name="___________TB10">"'file:///D:/Meus documentos/ANASTÁCIO/SERCEL/BR262990800.xls'#$TLMB.$#REF!$#REF!"</definedName>
    <definedName name="___________tb97">"$#REF!.$E$71"</definedName>
    <definedName name="___________tbw97">"$#REF!.$E$73"</definedName>
    <definedName name="___________TCB4">"$#REF!.$I$26"</definedName>
    <definedName name="___________TCC4">"$#REF!.$I$18"</definedName>
    <definedName name="___________TEB4">"$#REF!.$I$16"</definedName>
    <definedName name="___________ter2">#REF!</definedName>
    <definedName name="___________tsd4">#REF!</definedName>
    <definedName name="___________TT1">#REF!</definedName>
    <definedName name="___________TT10">#REF!</definedName>
    <definedName name="___________TT100">#REF!</definedName>
    <definedName name="___________TT101">#REF!</definedName>
    <definedName name="___________TT102">#REF!</definedName>
    <definedName name="___________TT103">#REF!</definedName>
    <definedName name="___________TT104">#REF!</definedName>
    <definedName name="___________TT105">#REF!</definedName>
    <definedName name="___________TT106">#REF!</definedName>
    <definedName name="___________TT107">#REF!</definedName>
    <definedName name="___________TT108">#REF!</definedName>
    <definedName name="___________TT109">#REF!</definedName>
    <definedName name="___________TT11">#REF!</definedName>
    <definedName name="___________TT110">#REF!</definedName>
    <definedName name="___________TT111">#REF!</definedName>
    <definedName name="___________TT112">#REF!</definedName>
    <definedName name="___________TT113">#REF!</definedName>
    <definedName name="___________TT114">#REF!</definedName>
    <definedName name="___________TT115">#REF!</definedName>
    <definedName name="___________TT116">#REF!</definedName>
    <definedName name="___________TT117">#REF!</definedName>
    <definedName name="___________TT118">#REF!</definedName>
    <definedName name="___________TT119">#REF!</definedName>
    <definedName name="___________TT12">#REF!</definedName>
    <definedName name="___________TT120">#REF!</definedName>
    <definedName name="___________TT121">#REF!</definedName>
    <definedName name="___________TT122">#REF!</definedName>
    <definedName name="___________TT123">#REF!</definedName>
    <definedName name="___________TT124">#REF!</definedName>
    <definedName name="___________TT125">#REF!</definedName>
    <definedName name="___________TT126">#REF!</definedName>
    <definedName name="___________TT127">#REF!</definedName>
    <definedName name="___________TT128">#REF!</definedName>
    <definedName name="___________TT129">#REF!</definedName>
    <definedName name="___________TT13">#REF!</definedName>
    <definedName name="___________TT130">#REF!</definedName>
    <definedName name="___________TT131">#REF!</definedName>
    <definedName name="___________TT132">#REF!</definedName>
    <definedName name="___________TT133">#REF!</definedName>
    <definedName name="___________TT134">#REF!</definedName>
    <definedName name="___________TT135">#REF!</definedName>
    <definedName name="___________TT136">#REF!</definedName>
    <definedName name="___________TT137">#REF!</definedName>
    <definedName name="___________TT138">#REF!</definedName>
    <definedName name="___________TT139">#REF!</definedName>
    <definedName name="___________TT14">#REF!</definedName>
    <definedName name="___________TT140">#REF!</definedName>
    <definedName name="___________TT141">#REF!</definedName>
    <definedName name="___________TT142">#REF!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23">#REF!</definedName>
    <definedName name="___________TT24">#REF!</definedName>
    <definedName name="___________TT25">#REF!</definedName>
    <definedName name="___________TT26">#REF!</definedName>
    <definedName name="___________TT27">#REF!</definedName>
    <definedName name="___________TT28">#REF!</definedName>
    <definedName name="___________tt288">#REF!</definedName>
    <definedName name="___________TT29">#REF!</definedName>
    <definedName name="___________TT3">#REF!</definedName>
    <definedName name="___________TT30">#REF!</definedName>
    <definedName name="___________tt300">#REF!</definedName>
    <definedName name="___________TT31">#REF!</definedName>
    <definedName name="___________TT32">#REF!</definedName>
    <definedName name="___________tt322">#REF!</definedName>
    <definedName name="___________TT33">#REF!</definedName>
    <definedName name="___________TT34">#REF!</definedName>
    <definedName name="___________TT35">#REF!</definedName>
    <definedName name="___________TT36">#REF!</definedName>
    <definedName name="___________TT37">#REF!</definedName>
    <definedName name="___________TT38">#REF!</definedName>
    <definedName name="___________TT39">#REF!</definedName>
    <definedName name="___________TT4">#REF!</definedName>
    <definedName name="___________TT40">#REF!</definedName>
    <definedName name="___________TT41">#REF!</definedName>
    <definedName name="___________TT42">#REF!</definedName>
    <definedName name="___________TT43">#REF!</definedName>
    <definedName name="___________TT44">#REF!</definedName>
    <definedName name="___________TT45">#REF!</definedName>
    <definedName name="___________TT46">#REF!</definedName>
    <definedName name="___________TT47">#REF!</definedName>
    <definedName name="___________TT48">#REF!</definedName>
    <definedName name="___________TT49">#REF!</definedName>
    <definedName name="___________TT5">#REF!</definedName>
    <definedName name="___________TT50">#REF!</definedName>
    <definedName name="___________TT51">#REF!</definedName>
    <definedName name="___________TT52">#REF!</definedName>
    <definedName name="___________TT53">#REF!</definedName>
    <definedName name="___________TT54">#REF!</definedName>
    <definedName name="___________TT55">#REF!</definedName>
    <definedName name="___________TT56">#REF!</definedName>
    <definedName name="___________TT57">#REF!</definedName>
    <definedName name="___________TT58">#REF!</definedName>
    <definedName name="___________TT59">#REF!</definedName>
    <definedName name="___________TT6">#REF!</definedName>
    <definedName name="___________TT60">#REF!</definedName>
    <definedName name="___________TT61">#REF!</definedName>
    <definedName name="___________TT62">#REF!</definedName>
    <definedName name="___________TT63">#REF!</definedName>
    <definedName name="___________TT64">#REF!</definedName>
    <definedName name="___________TT65">#REF!</definedName>
    <definedName name="___________TT66">#REF!</definedName>
    <definedName name="___________TT67">#REF!</definedName>
    <definedName name="___________TT68">#REF!</definedName>
    <definedName name="___________TT69">#REF!</definedName>
    <definedName name="___________TT7">#REF!</definedName>
    <definedName name="___________TT70">#REF!</definedName>
    <definedName name="___________TT71">#REF!</definedName>
    <definedName name="___________TT72">#REF!</definedName>
    <definedName name="___________TT73">#REF!</definedName>
    <definedName name="___________TT74">#REF!</definedName>
    <definedName name="___________TT75">#REF!</definedName>
    <definedName name="___________TT76">#REF!</definedName>
    <definedName name="___________TT77">#REF!</definedName>
    <definedName name="___________TT78">#REF!</definedName>
    <definedName name="___________TT79">#REF!</definedName>
    <definedName name="___________TT8">#REF!</definedName>
    <definedName name="___________TT80">#REF!</definedName>
    <definedName name="___________TT81">#REF!</definedName>
    <definedName name="___________TT82">#REF!</definedName>
    <definedName name="___________TT83">#REF!</definedName>
    <definedName name="___________TT84">#REF!</definedName>
    <definedName name="___________TT85">#REF!</definedName>
    <definedName name="___________TT86">#REF!</definedName>
    <definedName name="___________TT87">#REF!</definedName>
    <definedName name="___________TT88">#REF!</definedName>
    <definedName name="___________TT89">#REF!</definedName>
    <definedName name="___________TT9">#REF!</definedName>
    <definedName name="___________TT90">#REF!</definedName>
    <definedName name="___________TT91">#REF!</definedName>
    <definedName name="___________TT92">#REF!</definedName>
    <definedName name="___________TT93">#REF!</definedName>
    <definedName name="___________TT94">#REF!</definedName>
    <definedName name="___________TT95">#REF!</definedName>
    <definedName name="___________TT96">#REF!</definedName>
    <definedName name="___________TT97">#REF!</definedName>
    <definedName name="___________TT98">#REF!</definedName>
    <definedName name="___________TT99">#REF!</definedName>
    <definedName name="__________BDI1">#N/A</definedName>
    <definedName name="__________Brz1">#REF!</definedName>
    <definedName name="__________Brz2">#REF!</definedName>
    <definedName name="__________cab1">#REF!</definedName>
    <definedName name="__________cab2">#REF!</definedName>
    <definedName name="__________CEF200" localSheetId="13" hidden="1">{#N/A,#N/A,FALSE,"MO (2)"}</definedName>
    <definedName name="__________CEF200" hidden="1">{#N/A,#N/A,FALSE,"MO (2)"}</definedName>
    <definedName name="__________CEF222" localSheetId="13" hidden="1">{#N/A,#N/A,FALSE,"MO (2)"}</definedName>
    <definedName name="__________CEF222" hidden="1">{#N/A,#N/A,FALSE,"MO (2)"}</definedName>
    <definedName name="__________CEF300" localSheetId="13" hidden="1">{#N/A,#N/A,FALSE,"MO (2)"}</definedName>
    <definedName name="__________CEF300" hidden="1">{#N/A,#N/A,FALSE,"MO (2)"}</definedName>
    <definedName name="__________CEF500" localSheetId="13" hidden="1">{#N/A,#N/A,FALSE,"MO (2)"}</definedName>
    <definedName name="__________CEF500" hidden="1">{#N/A,#N/A,FALSE,"MO (2)"}</definedName>
    <definedName name="__________dd2">#REF!</definedName>
    <definedName name="__________dmt1000">#REF!</definedName>
    <definedName name="__________dmt1200">#REF!</definedName>
    <definedName name="__________dmt2">#REF!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#REF!</definedName>
    <definedName name="__________EXT1">#REF!</definedName>
    <definedName name="__________Ext2">#REF!</definedName>
    <definedName name="__________Fev1">#N/A</definedName>
    <definedName name="__________FOG1">#REF!</definedName>
    <definedName name="__________FS5" localSheetId="13" hidden="1">{#N/A,#N/A,TRUE,"Serviços"}</definedName>
    <definedName name="__________FS5" hidden="1">{#N/A,#N/A,TRUE,"Serviços"}</definedName>
    <definedName name="__________ind100">#REF!</definedName>
    <definedName name="__________ind2">#REF!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LAG2">#REF!</definedName>
    <definedName name="__________Mar1">#N/A</definedName>
    <definedName name="__________mem2">#REF!</definedName>
    <definedName name="__________MO2">#REF!</definedName>
    <definedName name="__________oac2">#REF!</definedName>
    <definedName name="__________oae2">#REF!</definedName>
    <definedName name="__________oco2">#REF!</definedName>
    <definedName name="__________OUT98" localSheetId="13" hidden="1">{#N/A,#N/A,TRUE,"Serviços"}</definedName>
    <definedName name="__________OUT98" hidden="1">{#N/A,#N/A,TRUE,"Serviços"}</definedName>
    <definedName name="__________PAG1">"$#REF!.$C$16"</definedName>
    <definedName name="__________PAG10">"$#REF!.$C$26"</definedName>
    <definedName name="__________PAG11">"$#REF!.$C$27"</definedName>
    <definedName name="__________PAG12">"$#REF!.$C$28"</definedName>
    <definedName name="__________PAG13">"$#REF!.$C$21"</definedName>
    <definedName name="__________PAG2">"$#REF!.$C$17"</definedName>
    <definedName name="__________PAG3">"$#REF!.$C$18"</definedName>
    <definedName name="__________PAG4">"$#REF!.$C$19"</definedName>
    <definedName name="__________PAG5">"$#REF!.$C$20"</definedName>
    <definedName name="__________PAG6">"$#REF!.$C$22"</definedName>
    <definedName name="__________PAG7">"$#REF!.$C$23"</definedName>
    <definedName name="__________PAG8">"$#REF!.$C$24"</definedName>
    <definedName name="__________PAG9">"$#REF!.$C$25"</definedName>
    <definedName name="__________pav2">#REF!</definedName>
    <definedName name="__________PL1">#REF!</definedName>
    <definedName name="__________PL1_25">#REF!</definedName>
    <definedName name="__________r">#REF!</definedName>
    <definedName name="__________r_25">#REF!</definedName>
    <definedName name="__________Rbv1">#REF!</definedName>
    <definedName name="__________RET1">#REF!</definedName>
    <definedName name="__________TB10">"'file:///D:/Meus documentos/ANASTÁCIO/SERCEL/BR262990800.xls'#$TLMB.$#REF!$#REF!"</definedName>
    <definedName name="__________tb97">"$#REF!.$E$71"</definedName>
    <definedName name="__________tbw97">"$#REF!.$E$73"</definedName>
    <definedName name="__________TCB4">"$#REF!.$I$26"</definedName>
    <definedName name="__________TCC4">"$#REF!.$I$18"</definedName>
    <definedName name="__________TEB4">"$#REF!.$I$16"</definedName>
    <definedName name="__________ter2">#REF!</definedName>
    <definedName name="__________tsd4">#REF!</definedName>
    <definedName name="__________TT1">#REF!</definedName>
    <definedName name="__________TT10">#REF!</definedName>
    <definedName name="__________TT100">#REF!</definedName>
    <definedName name="__________TT101">#REF!</definedName>
    <definedName name="__________TT102">#REF!</definedName>
    <definedName name="__________TT103">#REF!</definedName>
    <definedName name="__________TT104">#REF!</definedName>
    <definedName name="__________TT105">#REF!</definedName>
    <definedName name="__________TT106">#REF!</definedName>
    <definedName name="__________TT107">#REF!</definedName>
    <definedName name="__________TT108">#REF!</definedName>
    <definedName name="__________TT109">#REF!</definedName>
    <definedName name="__________TT11">#REF!</definedName>
    <definedName name="__________TT110">#REF!</definedName>
    <definedName name="__________TT111">#REF!</definedName>
    <definedName name="__________TT112">#REF!</definedName>
    <definedName name="__________TT113">#REF!</definedName>
    <definedName name="__________TT114">#REF!</definedName>
    <definedName name="__________TT115">#REF!</definedName>
    <definedName name="__________TT116">#REF!</definedName>
    <definedName name="__________TT117">#REF!</definedName>
    <definedName name="__________TT118">#REF!</definedName>
    <definedName name="__________TT119">#REF!</definedName>
    <definedName name="__________TT12">#REF!</definedName>
    <definedName name="__________TT120">#REF!</definedName>
    <definedName name="__________TT121">#REF!</definedName>
    <definedName name="__________TT122">#REF!</definedName>
    <definedName name="__________TT123">#REF!</definedName>
    <definedName name="__________TT124">#REF!</definedName>
    <definedName name="__________TT125">#REF!</definedName>
    <definedName name="__________TT126">#REF!</definedName>
    <definedName name="__________TT127">#REF!</definedName>
    <definedName name="__________TT128">#REF!</definedName>
    <definedName name="__________TT129">#REF!</definedName>
    <definedName name="__________TT13">#REF!</definedName>
    <definedName name="__________TT130">#REF!</definedName>
    <definedName name="__________TT131">#REF!</definedName>
    <definedName name="__________TT132">#REF!</definedName>
    <definedName name="__________TT133">#REF!</definedName>
    <definedName name="__________TT134">#REF!</definedName>
    <definedName name="__________TT135">#REF!</definedName>
    <definedName name="__________TT136">#REF!</definedName>
    <definedName name="__________TT137">#REF!</definedName>
    <definedName name="__________TT138">#REF!</definedName>
    <definedName name="__________TT139">#REF!</definedName>
    <definedName name="__________TT14">#REF!</definedName>
    <definedName name="__________TT140">#REF!</definedName>
    <definedName name="__________TT141">#REF!</definedName>
    <definedName name="__________TT142">#REF!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23">#REF!</definedName>
    <definedName name="__________TT24">#REF!</definedName>
    <definedName name="__________TT25">#REF!</definedName>
    <definedName name="__________TT26">#REF!</definedName>
    <definedName name="__________TT27">#REF!</definedName>
    <definedName name="__________TT28">#REF!</definedName>
    <definedName name="__________tt288">#REF!</definedName>
    <definedName name="__________TT29">#REF!</definedName>
    <definedName name="__________TT3">#REF!</definedName>
    <definedName name="__________TT30">#REF!</definedName>
    <definedName name="__________tt300">#REF!</definedName>
    <definedName name="__________TT31">#REF!</definedName>
    <definedName name="__________TT32">#REF!</definedName>
    <definedName name="__________tt322">#REF!</definedName>
    <definedName name="__________TT33">#REF!</definedName>
    <definedName name="__________TT34">#REF!</definedName>
    <definedName name="__________TT35">#REF!</definedName>
    <definedName name="__________TT36">#REF!</definedName>
    <definedName name="__________TT37">#REF!</definedName>
    <definedName name="__________TT38">#REF!</definedName>
    <definedName name="__________TT39">#REF!</definedName>
    <definedName name="__________TT4">#REF!</definedName>
    <definedName name="__________TT40">#REF!</definedName>
    <definedName name="__________TT41">#REF!</definedName>
    <definedName name="__________TT42">#REF!</definedName>
    <definedName name="__________TT43">#REF!</definedName>
    <definedName name="__________TT44">#REF!</definedName>
    <definedName name="__________TT45">#REF!</definedName>
    <definedName name="__________TT46">#REF!</definedName>
    <definedName name="__________TT47">#REF!</definedName>
    <definedName name="__________TT48">#REF!</definedName>
    <definedName name="__________TT49">#REF!</definedName>
    <definedName name="__________TT5">#REF!</definedName>
    <definedName name="__________TT50">#REF!</definedName>
    <definedName name="__________TT51">#REF!</definedName>
    <definedName name="__________TT52">#REF!</definedName>
    <definedName name="__________TT53">#REF!</definedName>
    <definedName name="__________TT54">#REF!</definedName>
    <definedName name="__________TT55">#REF!</definedName>
    <definedName name="__________TT56">#REF!</definedName>
    <definedName name="__________TT57">#REF!</definedName>
    <definedName name="__________TT58">#REF!</definedName>
    <definedName name="__________TT59">#REF!</definedName>
    <definedName name="__________TT6">#REF!</definedName>
    <definedName name="__________TT60">#REF!</definedName>
    <definedName name="__________TT61">#REF!</definedName>
    <definedName name="__________TT62">#REF!</definedName>
    <definedName name="__________TT63">#REF!</definedName>
    <definedName name="__________TT64">#REF!</definedName>
    <definedName name="__________TT65">#REF!</definedName>
    <definedName name="__________TT66">#REF!</definedName>
    <definedName name="__________TT67">#REF!</definedName>
    <definedName name="__________TT68">#REF!</definedName>
    <definedName name="__________TT69">#REF!</definedName>
    <definedName name="__________TT7">#REF!</definedName>
    <definedName name="__________TT70">#REF!</definedName>
    <definedName name="__________TT71">#REF!</definedName>
    <definedName name="__________TT72">#REF!</definedName>
    <definedName name="__________TT73">#REF!</definedName>
    <definedName name="__________TT74">#REF!</definedName>
    <definedName name="__________TT75">#REF!</definedName>
    <definedName name="__________TT76">#REF!</definedName>
    <definedName name="__________TT77">#REF!</definedName>
    <definedName name="__________TT78">#REF!</definedName>
    <definedName name="__________TT79">#REF!</definedName>
    <definedName name="__________TT8">#REF!</definedName>
    <definedName name="__________TT80">#REF!</definedName>
    <definedName name="__________TT81">#REF!</definedName>
    <definedName name="__________TT82">#REF!</definedName>
    <definedName name="__________TT83">#REF!</definedName>
    <definedName name="__________TT84">#REF!</definedName>
    <definedName name="__________TT85">#REF!</definedName>
    <definedName name="__________TT86">#REF!</definedName>
    <definedName name="__________TT87">#REF!</definedName>
    <definedName name="__________TT88">#REF!</definedName>
    <definedName name="__________TT89">#REF!</definedName>
    <definedName name="__________TT9">#REF!</definedName>
    <definedName name="__________TT90">#REF!</definedName>
    <definedName name="__________TT91">#REF!</definedName>
    <definedName name="__________TT92">#REF!</definedName>
    <definedName name="__________TT93">#REF!</definedName>
    <definedName name="__________TT94">#REF!</definedName>
    <definedName name="__________TT95">#REF!</definedName>
    <definedName name="__________TT96">#REF!</definedName>
    <definedName name="__________TT97">#REF!</definedName>
    <definedName name="__________TT98">#REF!</definedName>
    <definedName name="__________TT99">#REF!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go1">#REF!</definedName>
    <definedName name="_________BDI1">#N/A</definedName>
    <definedName name="_________cab1">#REF!</definedName>
    <definedName name="_________cab2">#REF!</definedName>
    <definedName name="_________CEF200" localSheetId="13" hidden="1">{#N/A,#N/A,FALSE,"MO (2)"}</definedName>
    <definedName name="_________CEF200" hidden="1">{#N/A,#N/A,FALSE,"MO (2)"}</definedName>
    <definedName name="_________CEF222" localSheetId="13" hidden="1">{#N/A,#N/A,FALSE,"MO (2)"}</definedName>
    <definedName name="_________CEF222" hidden="1">{#N/A,#N/A,FALSE,"MO (2)"}</definedName>
    <definedName name="_________CEF300" localSheetId="13" hidden="1">{#N/A,#N/A,FALSE,"MO (2)"}</definedName>
    <definedName name="_________CEF300" hidden="1">{#N/A,#N/A,FALSE,"MO (2)"}</definedName>
    <definedName name="_________CEF500" localSheetId="13" hidden="1">{#N/A,#N/A,FALSE,"MO (2)"}</definedName>
    <definedName name="_________CEF500" hidden="1">{#N/A,#N/A,FALSE,"MO (2)"}</definedName>
    <definedName name="_________dd2">#REF!</definedName>
    <definedName name="_________Dez1">#REF!</definedName>
    <definedName name="_________dmt1000">#REF!</definedName>
    <definedName name="_________dmt1200">#REF!</definedName>
    <definedName name="_________dmt2">#REF!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#REF!</definedName>
    <definedName name="_________eng1">#REF!</definedName>
    <definedName name="_________EXT1">#REF!</definedName>
    <definedName name="_________Ext2">#REF!</definedName>
    <definedName name="_________Ext2_25">#REF!</definedName>
    <definedName name="_________Fev1">#N/A</definedName>
    <definedName name="_________FOG1">#REF!</definedName>
    <definedName name="_________FS5" localSheetId="13" hidden="1">{#N/A,#N/A,TRUE,"Serviços"}</definedName>
    <definedName name="_________FS5" hidden="1">{#N/A,#N/A,TRUE,"Serviços"}</definedName>
    <definedName name="_________ind100">#REF!</definedName>
    <definedName name="_________ind2">#REF!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Jul1">#REF!</definedName>
    <definedName name="_________Jun1">#REF!</definedName>
    <definedName name="_________ki5">#REF!</definedName>
    <definedName name="_________LAG2">#REF!</definedName>
    <definedName name="_________Mai1">#REF!</definedName>
    <definedName name="_________Mar1">#N/A</definedName>
    <definedName name="_________mem1">#REF!</definedName>
    <definedName name="_________mem2">#REF!</definedName>
    <definedName name="_________MO2">#REF!</definedName>
    <definedName name="_________MOD01">#N/A</definedName>
    <definedName name="_________Nov1">#REF!</definedName>
    <definedName name="_________oac2">#REF!</definedName>
    <definedName name="_________oae2">#REF!</definedName>
    <definedName name="_________oco2">#REF!</definedName>
    <definedName name="_________OO37">#REF!</definedName>
    <definedName name="_________OO83">#REF!</definedName>
    <definedName name="_________Out1">#REF!</definedName>
    <definedName name="_________OUT98" localSheetId="13" hidden="1">{#N/A,#N/A,TRUE,"Serviços"}</definedName>
    <definedName name="_________OUT98" hidden="1">{#N/A,#N/A,TRUE,"Serviços"}</definedName>
    <definedName name="_________OUTT98" localSheetId="13" hidden="1">{#N/A,#N/A,TRUE,"Serviços"}</definedName>
    <definedName name="_________OUTT98" hidden="1">{#N/A,#N/A,TRUE,"Serviços"}</definedName>
    <definedName name="_________OUTT988" localSheetId="13" hidden="1">{#N/A,#N/A,TRUE,"Serviços"}</definedName>
    <definedName name="_________OUTT988" hidden="1">{#N/A,#N/A,TRUE,"Serviços"}</definedName>
    <definedName name="_________PAG1">"$#REF!.$C$16"</definedName>
    <definedName name="_________PAG10">"$#REF!.$C$26"</definedName>
    <definedName name="_________PAG11">"$#REF!.$C$27"</definedName>
    <definedName name="_________PAG12">"$#REF!.$C$28"</definedName>
    <definedName name="_________PAG13">"$#REF!.$C$21"</definedName>
    <definedName name="_________PAG2">"$#REF!.$C$17"</definedName>
    <definedName name="_________PAG3">"$#REF!.$C$18"</definedName>
    <definedName name="_________PAG4">"$#REF!.$C$19"</definedName>
    <definedName name="_________PAG5">"$#REF!.$C$20"</definedName>
    <definedName name="_________PAG6">"$#REF!.$C$22"</definedName>
    <definedName name="_________PAG7">"$#REF!.$C$23"</definedName>
    <definedName name="_________PAG8">"$#REF!.$C$24"</definedName>
    <definedName name="_________PAG9">"$#REF!.$C$25"</definedName>
    <definedName name="_________pav2">#REF!</definedName>
    <definedName name="_________PL1">#REF!</definedName>
    <definedName name="_________planilha" localSheetId="13" hidden="1">{#N/A,#N/A,TRUE,"Serviços"}</definedName>
    <definedName name="_________planilha" hidden="1">{#N/A,#N/A,TRUE,"Serviços"}</definedName>
    <definedName name="_________QQ37">#REF!</definedName>
    <definedName name="_________QQ83">#REF!</definedName>
    <definedName name="_________r">#REF!</definedName>
    <definedName name="_________r_25">#REF!</definedName>
    <definedName name="_________Rbv1">#REF!</definedName>
    <definedName name="_________Rc">#REF!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et1">#REF!</definedName>
    <definedName name="_________TB10">"'file:///D:/Meus documentos/ANASTÁCIO/SERCEL/BR262990800.xls'#$TLMB.$#REF!$#REF!"</definedName>
    <definedName name="_________tb97">"$#REF!.$E$71"</definedName>
    <definedName name="_________tbw97">"$#REF!.$E$73"</definedName>
    <definedName name="_________TCB4">"$#REF!.$I$26"</definedName>
    <definedName name="_________TCC4">"$#REF!.$I$18"</definedName>
    <definedName name="_________TEB4">"$#REF!.$I$16"</definedName>
    <definedName name="_________ter2">#REF!</definedName>
    <definedName name="_________tg1">#REF!</definedName>
    <definedName name="_________TS2">#REF!</definedName>
    <definedName name="_________TS3">#REF!</definedName>
    <definedName name="_________TS4">#REF!</definedName>
    <definedName name="_________tsd4">#REF!</definedName>
    <definedName name="_________TT1">#REF!</definedName>
    <definedName name="_________TT10">#REF!</definedName>
    <definedName name="_________TT100">#REF!</definedName>
    <definedName name="_________TT101">#REF!</definedName>
    <definedName name="_________TT102">#REF!</definedName>
    <definedName name="_________TT103">#REF!</definedName>
    <definedName name="_________TT104">#REF!</definedName>
    <definedName name="_________TT105">#REF!</definedName>
    <definedName name="_________TT106">#REF!</definedName>
    <definedName name="_________TT107">#REF!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1">#REF!</definedName>
    <definedName name="_________TT122">#REF!</definedName>
    <definedName name="_________TT123">#REF!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23">#REF!</definedName>
    <definedName name="_________TT24">#REF!</definedName>
    <definedName name="_________TT25">#REF!</definedName>
    <definedName name="_________TT26">#REF!</definedName>
    <definedName name="_________TT27">#REF!</definedName>
    <definedName name="_________TT28">#REF!</definedName>
    <definedName name="_________tt288">#REF!</definedName>
    <definedName name="_________TT29">#REF!</definedName>
    <definedName name="_________TT3">#REF!</definedName>
    <definedName name="_________TT30">#REF!</definedName>
    <definedName name="_________tt300">#REF!</definedName>
    <definedName name="_________TT31">#REF!</definedName>
    <definedName name="_________TT32">#REF!</definedName>
    <definedName name="_________tt322">#REF!</definedName>
    <definedName name="_________TT33">#REF!</definedName>
    <definedName name="_________TT34">#REF!</definedName>
    <definedName name="_________TT35">#REF!</definedName>
    <definedName name="_________TT36">#REF!</definedName>
    <definedName name="_________TT37">#REF!</definedName>
    <definedName name="_________TT38">#REF!</definedName>
    <definedName name="_________TT39">#REF!</definedName>
    <definedName name="_________TT4">#REF!</definedName>
    <definedName name="_________TT40">#REF!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2">#REF!</definedName>
    <definedName name="_________TT53">#REF!</definedName>
    <definedName name="_________TT54">#REF!</definedName>
    <definedName name="_________TT55">#REF!</definedName>
    <definedName name="_________TT56">#REF!</definedName>
    <definedName name="_________TT57">#REF!</definedName>
    <definedName name="_________TT58">#REF!</definedName>
    <definedName name="_________TT59">#REF!</definedName>
    <definedName name="_________TT6">#REF!</definedName>
    <definedName name="_________TT60">#REF!</definedName>
    <definedName name="_________TT61">#REF!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69">#REF!</definedName>
    <definedName name="_________TT7">#REF!</definedName>
    <definedName name="_________TT70">#REF!</definedName>
    <definedName name="_________TT71">#REF!</definedName>
    <definedName name="_________TT72">#REF!</definedName>
    <definedName name="_________TT73">#REF!</definedName>
    <definedName name="_________TT74">#REF!</definedName>
    <definedName name="_________TT75">#REF!</definedName>
    <definedName name="_________TT76">#REF!</definedName>
    <definedName name="_________TT77">#REF!</definedName>
    <definedName name="_________TT78">#REF!</definedName>
    <definedName name="_________TT79">#REF!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4">#REF!</definedName>
    <definedName name="_________TT95">#REF!</definedName>
    <definedName name="_________TT96">#REF!</definedName>
    <definedName name="_________TT97">#REF!</definedName>
    <definedName name="_________TT98">#REF!</definedName>
    <definedName name="_________TT99">#REF!</definedName>
    <definedName name="_________xlnm.Criteria">"#REF!"</definedName>
    <definedName name="_________xlnm.Criteria_10">"#REF!"</definedName>
    <definedName name="_________xlnm.Criteria_19">"#REF!"</definedName>
    <definedName name="_________xlnm.Criteria_25">"#REF!"</definedName>
    <definedName name="_________xlnm.Criteria_28">"#REF!"</definedName>
    <definedName name="_________xlnm.Criteria_29">"#REF!"</definedName>
    <definedName name="_________xlnm.Criteria_30">"#REF!"</definedName>
    <definedName name="_________xlnm.Criteria_31">"#REF!"</definedName>
    <definedName name="_________xlnm.Criteria_32">"#REF!"</definedName>
    <definedName name="_________xlnm.Criteria_33">"#REF!"</definedName>
    <definedName name="_________xlnm.Criteria_34">"#REF!"</definedName>
    <definedName name="_________xlnm.Criteria_35">"#REF!"</definedName>
    <definedName name="_________xlnm.Criteria_36">"#REF!"</definedName>
    <definedName name="_________xlnm.Criteria_37">"#REF!"</definedName>
    <definedName name="_________xlnm.Criteria_38">"#REF!"</definedName>
    <definedName name="_________xlnm.Criteria_39">"#REF!"</definedName>
    <definedName name="_________xlnm.Criteria_5">"#REF!"</definedName>
    <definedName name="_________xlnm.Criteria_6">"#REF!"</definedName>
    <definedName name="_________xlnm.Criteria_8">"#REF!"</definedName>
    <definedName name="_________xlnm.Database">"#REF!"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br1">#REF!</definedName>
    <definedName name="________ACA25">#REF!</definedName>
    <definedName name="________ACA50">#REF!</definedName>
    <definedName name="________Ago1">#REF!</definedName>
    <definedName name="________b1" localSheetId="13" hidden="1">{#N/A,#N/A,FALSE,"MO (2)"}</definedName>
    <definedName name="________b1" hidden="1">{#N/A,#N/A,FALSE,"MO (2)"}</definedName>
    <definedName name="________BDI1">#N/A</definedName>
    <definedName name="________Brz1">#REF!</definedName>
    <definedName name="________Brz2">#REF!</definedName>
    <definedName name="________cab1">#REF!</definedName>
    <definedName name="________cab2">#REF!</definedName>
    <definedName name="________CEF200" localSheetId="13" hidden="1">{#N/A,#N/A,FALSE,"MO (2)"}</definedName>
    <definedName name="________CEF200" hidden="1">{#N/A,#N/A,FALSE,"MO (2)"}</definedName>
    <definedName name="________CEF222" localSheetId="13" hidden="1">{#N/A,#N/A,FALSE,"MO (2)"}</definedName>
    <definedName name="________CEF222" hidden="1">{#N/A,#N/A,FALSE,"MO (2)"}</definedName>
    <definedName name="________CEF300" localSheetId="13" hidden="1">{#N/A,#N/A,FALSE,"MO (2)"}</definedName>
    <definedName name="________CEF300" hidden="1">{#N/A,#N/A,FALSE,"MO (2)"}</definedName>
    <definedName name="________CEF500" localSheetId="13" hidden="1">{#N/A,#N/A,FALSE,"MO (2)"}</definedName>
    <definedName name="________CEF500" hidden="1">{#N/A,#N/A,FALSE,"MO (2)"}</definedName>
    <definedName name="________CMM30">#REF!</definedName>
    <definedName name="________dd2">#REF!</definedName>
    <definedName name="________Dez1">#REF!</definedName>
    <definedName name="________dmt1000">#REF!</definedName>
    <definedName name="________dmt1200">#REF!</definedName>
    <definedName name="________dmt2">#REF!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#REF!</definedName>
    <definedName name="________eng1">#REF!</definedName>
    <definedName name="________EXT1">#REF!</definedName>
    <definedName name="________Ext2">#REF!</definedName>
    <definedName name="________Fev1">#REF!</definedName>
    <definedName name="________FOG1">#REF!</definedName>
    <definedName name="________FS5" localSheetId="13" hidden="1">{#N/A,#N/A,TRUE,"Serviços"}</definedName>
    <definedName name="________FS5" hidden="1">{#N/A,#N/A,TRUE,"Serviços"}</definedName>
    <definedName name="________ind100">#REF!</definedName>
    <definedName name="________ind2">#REF!</definedName>
    <definedName name="________Jan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Jul1">#REF!</definedName>
    <definedName name="________Jun1">#REF!</definedName>
    <definedName name="________ki5">#REF!</definedName>
    <definedName name="________LAG2">#REF!</definedName>
    <definedName name="________Mai1">#REF!</definedName>
    <definedName name="________Mar1">#REF!</definedName>
    <definedName name="________mem1">#REF!</definedName>
    <definedName name="________mem2">#REF!</definedName>
    <definedName name="________MO2">#REF!</definedName>
    <definedName name="________MOD01">#REF!</definedName>
    <definedName name="________Nov1">#REF!</definedName>
    <definedName name="________oac2">#REF!</definedName>
    <definedName name="________oae2">#REF!</definedName>
    <definedName name="________Obs1">#REF!</definedName>
    <definedName name="________Obs2">#REF!</definedName>
    <definedName name="________oco2">#REF!</definedName>
    <definedName name="________OO37">#REF!</definedName>
    <definedName name="________OO83">#REF!</definedName>
    <definedName name="________Out1">#REF!</definedName>
    <definedName name="________OUT98" localSheetId="13" hidden="1">{#N/A,#N/A,TRUE,"Serviços"}</definedName>
    <definedName name="________OUT98" hidden="1">{#N/A,#N/A,TRUE,"Serviços"}</definedName>
    <definedName name="________out99" localSheetId="13" hidden="1">{#N/A,#N/A,TRUE,"Serviços"}</definedName>
    <definedName name="________out99" hidden="1">{#N/A,#N/A,TRUE,"Serviços"}</definedName>
    <definedName name="________OUTTT98" localSheetId="13" hidden="1">{#N/A,#N/A,TRUE,"Serviços"}</definedName>
    <definedName name="________OUTTT98" hidden="1">{#N/A,#N/A,TRUE,"Serviços"}</definedName>
    <definedName name="________PAG1">"$#REF!.$C$16"</definedName>
    <definedName name="________PAG10">"$#REF!.$C$26"</definedName>
    <definedName name="________PAG11">"$#REF!.$C$27"</definedName>
    <definedName name="________PAG12">"$#REF!.$C$28"</definedName>
    <definedName name="________PAG13">"$#REF!.$C$21"</definedName>
    <definedName name="________PAG2">"$#REF!.$C$17"</definedName>
    <definedName name="________PAG3">"$#REF!.$C$18"</definedName>
    <definedName name="________PAG4">"$#REF!.$C$19"</definedName>
    <definedName name="________PAG5">"$#REF!.$C$20"</definedName>
    <definedName name="________PAG6">"$#REF!.$C$22"</definedName>
    <definedName name="________PAG7">"$#REF!.$C$23"</definedName>
    <definedName name="________PAG8">"$#REF!.$C$24"</definedName>
    <definedName name="________PAG9">"$#REF!.$C$25"</definedName>
    <definedName name="________pav2">#REF!</definedName>
    <definedName name="________PL1">#REF!</definedName>
    <definedName name="________PL1_25">#REF!</definedName>
    <definedName name="________QQ37">#REF!</definedName>
    <definedName name="________QQ83">#REF!</definedName>
    <definedName name="________r">#REF!</definedName>
    <definedName name="________r_25">#REF!</definedName>
    <definedName name="________Rbv1">#REF!</definedName>
    <definedName name="________Rc">#REF!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et1">#REF!</definedName>
    <definedName name="________TB10">"'file:///D:/Meus documentos/ANASTÁCIO/SERCEL/BR262990800.xls'#$TLMB.$#REF!$#REF!"</definedName>
    <definedName name="________tb97">"$#REF!.$E$71"</definedName>
    <definedName name="________tbw97">"$#REF!.$E$73"</definedName>
    <definedName name="________TCB4">"$#REF!.$I$26"</definedName>
    <definedName name="________TCC4">"$#REF!.$I$18"</definedName>
    <definedName name="________TEB4">"$#REF!.$I$16"</definedName>
    <definedName name="________ter2">#REF!</definedName>
    <definedName name="________tg1">#REF!</definedName>
    <definedName name="________TS2">#REF!</definedName>
    <definedName name="________TS3">#REF!</definedName>
    <definedName name="________TS4">#REF!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6">#REF!</definedName>
    <definedName name="________TT97">#REF!</definedName>
    <definedName name="________TT98">#REF!</definedName>
    <definedName name="________TT99">#REF!</definedName>
    <definedName name="________xlnm.Criteria">"#REF!"</definedName>
    <definedName name="________xlnm.Criteria_10">"#REF!"</definedName>
    <definedName name="________xlnm.Criteria_19">"#REF!"</definedName>
    <definedName name="________xlnm.Criteria_25">"#REF!"</definedName>
    <definedName name="________xlnm.Criteria_28">"#REF!"</definedName>
    <definedName name="________xlnm.Criteria_29">"#REF!"</definedName>
    <definedName name="________xlnm.Criteria_30">"#REF!"</definedName>
    <definedName name="________xlnm.Criteria_31">"#REF!"</definedName>
    <definedName name="________xlnm.Criteria_32">"#REF!"</definedName>
    <definedName name="________xlnm.Criteria_33">"#REF!"</definedName>
    <definedName name="________xlnm.Criteria_34">"#REF!"</definedName>
    <definedName name="________xlnm.Criteria_35">"#REF!"</definedName>
    <definedName name="________xlnm.Criteria_36">"#REF!"</definedName>
    <definedName name="________xlnm.Criteria_37">"#REF!"</definedName>
    <definedName name="________xlnm.Criteria_38">"#REF!"</definedName>
    <definedName name="________xlnm.Criteria_39">"#REF!"</definedName>
    <definedName name="________xlnm.Criteria_5">"#REF!"</definedName>
    <definedName name="________xlnm.Criteria_6">"#REF!"</definedName>
    <definedName name="________xlnm.Criteria_8">"#REF!"</definedName>
    <definedName name="________xlnm.Database">"#REF!"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br1">#REF!</definedName>
    <definedName name="_______ABR95">#REF!</definedName>
    <definedName name="_______ABR96">#REF!</definedName>
    <definedName name="_______ABR97">#REF!</definedName>
    <definedName name="_______ABR98">#REF!</definedName>
    <definedName name="_______ABR99">#REF!</definedName>
    <definedName name="_______ACA25">#REF!</definedName>
    <definedName name="_______ACA50">#REF!</definedName>
    <definedName name="_______Ago1">#REF!</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Brz1">#REF!</definedName>
    <definedName name="_______Brz2">#REF!</definedName>
    <definedName name="_______cab1">#REF!</definedName>
    <definedName name="_______cab2">#REF!</definedName>
    <definedName name="_______CEF200" localSheetId="13" hidden="1">{#N/A,#N/A,FALSE,"MO (2)"}</definedName>
    <definedName name="_______CEF200" hidden="1">{#N/A,#N/A,FALSE,"MO (2)"}</definedName>
    <definedName name="_______CEF222" localSheetId="13" hidden="1">{#N/A,#N/A,FALSE,"MO (2)"}</definedName>
    <definedName name="_______CEF222" hidden="1">{#N/A,#N/A,FALSE,"MO (2)"}</definedName>
    <definedName name="_______CEF300" localSheetId="13" hidden="1">{#N/A,#N/A,FALSE,"MO (2)"}</definedName>
    <definedName name="_______CEF300" hidden="1">{#N/A,#N/A,FALSE,"MO (2)"}</definedName>
    <definedName name="_______CEF500" localSheetId="13" hidden="1">{#N/A,#N/A,FALSE,"MO (2)"}</definedName>
    <definedName name="_______CEF500" hidden="1">{#N/A,#N/A,FALSE,"MO (2)"}</definedName>
    <definedName name="_______CMM30">#REF!</definedName>
    <definedName name="_______dd2">#REF!</definedName>
    <definedName name="_______Dez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dmt1000">#REF!</definedName>
    <definedName name="_______dmt1200">#REF!</definedName>
    <definedName name="_______dmt2">#REF!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#REF!</definedName>
    <definedName name="_______eng1">#REF!</definedName>
    <definedName name="_______EXT1">#REF!</definedName>
    <definedName name="_______Ext2">#REF!</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FOG1">#REF!</definedName>
    <definedName name="_______FS5" localSheetId="13" hidden="1">{#N/A,#N/A,TRUE,"Serviços"}</definedName>
    <definedName name="_______FS5" hidden="1">{#N/A,#N/A,TRUE,"Serviços"}</definedName>
    <definedName name="_______ind100">#REF!</definedName>
    <definedName name="_______ind2">#REF!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1">#REF!</definedName>
    <definedName name="_______JUL95">#REF!</definedName>
    <definedName name="_______JUL96">#REF!</definedName>
    <definedName name="_______JUL97">#REF!</definedName>
    <definedName name="_______JUL98">#REF!</definedName>
    <definedName name="_______JUL99">#REF!</definedName>
    <definedName name="_______Jun1">#REF!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LAG2">#REF!</definedName>
    <definedName name="_______Mai1">#REF!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1">#REF!</definedName>
    <definedName name="_______mem2">#REF!</definedName>
    <definedName name="_______MO2">#REF!</definedName>
    <definedName name="_______MOD01">#REF!</definedName>
    <definedName name="_______Nov1">#REF!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ae2">#REF!</definedName>
    <definedName name="_______Obs1">#REF!</definedName>
    <definedName name="_______Obs2">#REF!</definedName>
    <definedName name="_______oco2">#REF!</definedName>
    <definedName name="_______OO37">#REF!</definedName>
    <definedName name="_______OO83">#REF!</definedName>
    <definedName name="_______Out1">#REF!</definedName>
    <definedName name="_______OUT94">#REF!</definedName>
    <definedName name="_______OUT95">#REF!</definedName>
    <definedName name="_______OUT96">#REF!</definedName>
    <definedName name="_______OUT97">#REF!</definedName>
    <definedName name="_______OUT98" localSheetId="13" hidden="1">{#N/A,#N/A,TRUE,"Serviços"}</definedName>
    <definedName name="_______OUT98" hidden="1">{#N/A,#N/A,TRUE,"Serviços"}</definedName>
    <definedName name="_______OUT9888" localSheetId="13" hidden="1">{#N/A,#N/A,TRUE,"Serviços"}</definedName>
    <definedName name="_______OUT9888" hidden="1">{#N/A,#N/A,TRUE,"Serviços"}</definedName>
    <definedName name="_______out99" localSheetId="13" hidden="1">{#N/A,#N/A,TRUE,"Serviços"}</definedName>
    <definedName name="_______out99" hidden="1">{#N/A,#N/A,TRUE,"Serviços"}</definedName>
    <definedName name="_______PAG1">"$#REF!.$C$16"</definedName>
    <definedName name="_______PAG10">"$#REF!.$C$26"</definedName>
    <definedName name="_______PAG11">"$#REF!.$C$27"</definedName>
    <definedName name="_______PAG12">"$#REF!.$C$28"</definedName>
    <definedName name="_______PAG13">"$#REF!.$C$21"</definedName>
    <definedName name="_______PAG2">"$#REF!.$C$17"</definedName>
    <definedName name="_______PAG3">"$#REF!.$C$18"</definedName>
    <definedName name="_______PAG4">"$#REF!.$C$19"</definedName>
    <definedName name="_______PAG5">"$#REF!.$C$20"</definedName>
    <definedName name="_______PAG6">"$#REF!.$C$22"</definedName>
    <definedName name="_______PAG7">"$#REF!.$C$23"</definedName>
    <definedName name="_______PAG8">"$#REF!.$C$24"</definedName>
    <definedName name="_______PAG9">"$#REF!.$C$25"</definedName>
    <definedName name="_______pav2">#REF!</definedName>
    <definedName name="_______PL1">#REF!</definedName>
    <definedName name="_______QQ37">#REF!</definedName>
    <definedName name="_______QQ83">#REF!</definedName>
    <definedName name="_______r">#REF!</definedName>
    <definedName name="_______Rbv1">#REF!</definedName>
    <definedName name="_______Rc">#REF!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1">#REF!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B10">"'file:///D:/Meus documentos/ANASTÁCIO/SERCEL/BR262990800.xls'#$TLMB.$#REF!$#REF!"</definedName>
    <definedName name="_______tb97">"$#REF!.$E$71"</definedName>
    <definedName name="_______tbw97">"$#REF!.$E$73"</definedName>
    <definedName name="_______TCB4">"$#REF!.$I$26"</definedName>
    <definedName name="_______TCC4">"$#REF!.$I$18"</definedName>
    <definedName name="_______TEB4">"$#REF!.$I$16"</definedName>
    <definedName name="_______ter2">#REF!</definedName>
    <definedName name="_______tg1">#REF!</definedName>
    <definedName name="_______TS2">#REF!</definedName>
    <definedName name="_______TS3">#REF!</definedName>
    <definedName name="_______TS4">#REF!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xlnm.Criteria">"#REF!"</definedName>
    <definedName name="_______xlnm.Criteria_10">"#REF!"</definedName>
    <definedName name="_______xlnm.Criteria_19">"#REF!"</definedName>
    <definedName name="_______xlnm.Criteria_25">"#REF!"</definedName>
    <definedName name="_______xlnm.Criteria_28">"#REF!"</definedName>
    <definedName name="_______xlnm.Criteria_29">"#REF!"</definedName>
    <definedName name="_______xlnm.Criteria_30">"#REF!"</definedName>
    <definedName name="_______xlnm.Criteria_31">"#REF!"</definedName>
    <definedName name="_______xlnm.Criteria_32">"#REF!"</definedName>
    <definedName name="_______xlnm.Criteria_33">"#REF!"</definedName>
    <definedName name="_______xlnm.Criteria_34">"#REF!"</definedName>
    <definedName name="_______xlnm.Criteria_35">"#REF!"</definedName>
    <definedName name="_______xlnm.Criteria_36">"#REF!"</definedName>
    <definedName name="_______xlnm.Criteria_37">"#REF!"</definedName>
    <definedName name="_______xlnm.Criteria_38">"#REF!"</definedName>
    <definedName name="_______xlnm.Criteria_39">"#REF!"</definedName>
    <definedName name="_______xlnm.Criteria_5">"#REF!"</definedName>
    <definedName name="_______xlnm.Criteria_6">"#REF!"</definedName>
    <definedName name="_______xlnm.Criteria_8">"#REF!"</definedName>
    <definedName name="_______xlnm.Database">"#REF!"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br1">#REF!</definedName>
    <definedName name="______ACA25">#REF!</definedName>
    <definedName name="______ACA50">#REF!</definedName>
    <definedName name="______Ago1">#REF!</definedName>
    <definedName name="______b1" localSheetId="13" hidden="1">{#N/A,#N/A,FALSE,"MO (2)"}</definedName>
    <definedName name="______b1" hidden="1">{#N/A,#N/A,FALSE,"MO (2)"}</definedName>
    <definedName name="______BDI1">#N/A</definedName>
    <definedName name="______Brz1">#REF!</definedName>
    <definedName name="______Brz2">#REF!</definedName>
    <definedName name="______cab1">#REF!</definedName>
    <definedName name="______cab2">#REF!</definedName>
    <definedName name="______CEF200" localSheetId="13" hidden="1">{#N/A,#N/A,FALSE,"MO (2)"}</definedName>
    <definedName name="______CEF200" hidden="1">{#N/A,#N/A,FALSE,"MO (2)"}</definedName>
    <definedName name="______CEF222" localSheetId="13" hidden="1">{#N/A,#N/A,FALSE,"MO (2)"}</definedName>
    <definedName name="______CEF222" hidden="1">{#N/A,#N/A,FALSE,"MO (2)"}</definedName>
    <definedName name="______CEF300" localSheetId="13" hidden="1">{#N/A,#N/A,FALSE,"MO (2)"}</definedName>
    <definedName name="______CEF300" hidden="1">{#N/A,#N/A,FALSE,"MO (2)"}</definedName>
    <definedName name="______CEF500" localSheetId="13" hidden="1">{#N/A,#N/A,FALSE,"MO (2)"}</definedName>
    <definedName name="______CEF500" hidden="1">{#N/A,#N/A,FALSE,"MO (2)"}</definedName>
    <definedName name="______CMM30">#REF!</definedName>
    <definedName name="______dd1">#REF!</definedName>
    <definedName name="______dd2">#REF!</definedName>
    <definedName name="______Dez1">#REF!</definedName>
    <definedName name="______dmt1000">#REF!</definedName>
    <definedName name="______dmt1200">#REF!</definedName>
    <definedName name="______dmt2">#REF!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#REF!</definedName>
    <definedName name="______eng1">#REF!</definedName>
    <definedName name="______EXT1">#REF!</definedName>
    <definedName name="______Ext2">#REF!</definedName>
    <definedName name="______Fev1">#REF!</definedName>
    <definedName name="______FOG1">#REF!</definedName>
    <definedName name="______FS5" localSheetId="13" hidden="1">{#N/A,#N/A,TRUE,"Serviços"}</definedName>
    <definedName name="______FS5" hidden="1">{#N/A,#N/A,TRUE,"Serviços"}</definedName>
    <definedName name="______ind100">#REF!</definedName>
    <definedName name="______ind2">#REF!</definedName>
    <definedName name="______Jan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Jul1">#REF!</definedName>
    <definedName name="______Jun1">#REF!</definedName>
    <definedName name="______ki5">#REF!</definedName>
    <definedName name="______KM406407">#REF!</definedName>
    <definedName name="______LAG2">#REF!</definedName>
    <definedName name="______Mai1">#REF!</definedName>
    <definedName name="______Mar1">#REF!</definedName>
    <definedName name="______mem1">#REF!</definedName>
    <definedName name="______mem2">#REF!</definedName>
    <definedName name="______MO2">#REF!</definedName>
    <definedName name="______MOD01">#REF!</definedName>
    <definedName name="______Nov1">#REF!</definedName>
    <definedName name="______oac2">#REF!</definedName>
    <definedName name="______oae2">#REF!</definedName>
    <definedName name="______Obs1">#REF!</definedName>
    <definedName name="______Obs2">#REF!</definedName>
    <definedName name="______oco2">#REF!</definedName>
    <definedName name="______OO37">#REF!</definedName>
    <definedName name="______OO83">#REF!</definedName>
    <definedName name="______OR1">#REF!</definedName>
    <definedName name="______OR12">#REF!</definedName>
    <definedName name="______OR13">#REF!</definedName>
    <definedName name="______OR14">#REF!</definedName>
    <definedName name="______OR15">#REF!</definedName>
    <definedName name="______OR16">#REF!</definedName>
    <definedName name="______OR17">#REF!</definedName>
    <definedName name="______OR18">#REF!</definedName>
    <definedName name="______OR19">#REF!</definedName>
    <definedName name="______OR2">#REF!</definedName>
    <definedName name="______OR3">#REF!</definedName>
    <definedName name="______OR4">#REF!</definedName>
    <definedName name="______OR5">#REF!</definedName>
    <definedName name="______OR6">#REF!</definedName>
    <definedName name="______OR7">#REF!</definedName>
    <definedName name="______OR8">#REF!</definedName>
    <definedName name="______OR9">#REF!</definedName>
    <definedName name="______Out1">#REF!</definedName>
    <definedName name="______OUT98" localSheetId="13" hidden="1">{#N/A,#N/A,TRUE,"Serviços"}</definedName>
    <definedName name="______OUT98" hidden="1">{#N/A,#N/A,TRUE,"Serviços"}</definedName>
    <definedName name="______out99" localSheetId="13" hidden="1">{#N/A,#N/A,TRUE,"Serviços"}</definedName>
    <definedName name="______out99" hidden="1">{#N/A,#N/A,TRUE,"Serviços"}</definedName>
    <definedName name="______OUTT98888" localSheetId="13" hidden="1">{#N/A,#N/A,TRUE,"Serviços"}</definedName>
    <definedName name="______OUTT98888" hidden="1">{#N/A,#N/A,TRUE,"Serviços"}</definedName>
    <definedName name="______PAG1">"$#REF!.$C$16"</definedName>
    <definedName name="______PAG10">"$#REF!.$C$26"</definedName>
    <definedName name="______PAG11">"$#REF!.$C$27"</definedName>
    <definedName name="______PAG12">"$#REF!.$C$28"</definedName>
    <definedName name="______PAG13">"$#REF!.$C$21"</definedName>
    <definedName name="______PAG2">"$#REF!.$C$17"</definedName>
    <definedName name="______PAG3">"$#REF!.$C$18"</definedName>
    <definedName name="______PAG4">"$#REF!.$C$19"</definedName>
    <definedName name="______PAG5">"$#REF!.$C$20"</definedName>
    <definedName name="______PAG6">"$#REF!.$C$22"</definedName>
    <definedName name="______PAG7">"$#REF!.$C$23"</definedName>
    <definedName name="______PAG8">"$#REF!.$C$24"</definedName>
    <definedName name="______PAG9">"$#REF!.$C$25"</definedName>
    <definedName name="______pav2">#REF!</definedName>
    <definedName name="______PL1">#REF!</definedName>
    <definedName name="______QQ37">#REF!</definedName>
    <definedName name="______QQ83">#REF!</definedName>
    <definedName name="______r">#REF!</definedName>
    <definedName name="______Rbv1">#REF!</definedName>
    <definedName name="______Rc">#REF!</definedName>
    <definedName name="______reg1">#REF!</definedName>
    <definedName name="______reg3">#REF!</definedName>
    <definedName name="______reg5">#REF!</definedName>
    <definedName name="______reg7">#REF!</definedName>
    <definedName name="______RET1">#REF!</definedName>
    <definedName name="______RP1">#REF!</definedName>
    <definedName name="______Set1">#REF!</definedName>
    <definedName name="______tab0198">#REF!</definedName>
    <definedName name="______TB10">"'file:///D:/Meus documentos/ANASTÁCIO/SERCEL/BR262990800.xls'#$TLMB.$#REF!$#REF!"</definedName>
    <definedName name="______tb97">"$#REF!.$E$71"</definedName>
    <definedName name="______tbw97">"$#REF!.$E$73"</definedName>
    <definedName name="______TCB4">"$#REF!.$I$26"</definedName>
    <definedName name="______TCC4">"$#REF!.$I$18"</definedName>
    <definedName name="______TEB4">"$#REF!.$I$16"</definedName>
    <definedName name="______ter2">#REF!</definedName>
    <definedName name="______tg1">#REF!</definedName>
    <definedName name="______TP10">#REF!</definedName>
    <definedName name="______TP5">#REF!</definedName>
    <definedName name="______TS2">#REF!</definedName>
    <definedName name="______TS3">#REF!</definedName>
    <definedName name="______TS4">#REF!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xlnm.Criteria">"#REF!"</definedName>
    <definedName name="______xlnm.Criteria_10">"#REF!"</definedName>
    <definedName name="______xlnm.Criteria_19">"#REF!"</definedName>
    <definedName name="______xlnm.Criteria_25">"#REF!"</definedName>
    <definedName name="______xlnm.Criteria_28">"#REF!"</definedName>
    <definedName name="______xlnm.Criteria_29">"#REF!"</definedName>
    <definedName name="______xlnm.Criteria_30">"#REF!"</definedName>
    <definedName name="______xlnm.Criteria_31">"#REF!"</definedName>
    <definedName name="______xlnm.Criteria_32">"#REF!"</definedName>
    <definedName name="______xlnm.Criteria_33">"#REF!"</definedName>
    <definedName name="______xlnm.Criteria_34">"#REF!"</definedName>
    <definedName name="______xlnm.Criteria_35">"#REF!"</definedName>
    <definedName name="______xlnm.Criteria_36">"#REF!"</definedName>
    <definedName name="______xlnm.Criteria_37">"#REF!"</definedName>
    <definedName name="______xlnm.Criteria_38">"#REF!"</definedName>
    <definedName name="______xlnm.Criteria_39">"#REF!"</definedName>
    <definedName name="______xlnm.Criteria_5">"#REF!"</definedName>
    <definedName name="______xlnm.Criteria_6">"#REF!"</definedName>
    <definedName name="______xlnm.Criteria_8">"#REF!"</definedName>
    <definedName name="______xlnm.Database">"#REF!"</definedName>
    <definedName name="_____1Excel_BuiltIn_Print_Titles_15_1_1_1_1">#REF!</definedName>
    <definedName name="_____2Excel_BuiltIn_Print_Titles_16_1">#REF!,#REF!</definedName>
    <definedName name="_____3Excel_BuiltIn_Print_Titles_16_1_1_1">#REF!</definedName>
    <definedName name="_____a1">#N/A</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A2">#N/A</definedName>
    <definedName name="_____Abr1">#REF!</definedName>
    <definedName name="_____ACA25">#REF!</definedName>
    <definedName name="_____ACA50">#REF!</definedName>
    <definedName name="_____ACC2" hidden="1">#REF!</definedName>
    <definedName name="_____Ago1">#REF!</definedName>
    <definedName name="_____arg13">"$#REF!.$H$31"</definedName>
    <definedName name="_____arg16">"$#REF!.$H$55"</definedName>
    <definedName name="_____b1" localSheetId="13" hidden="1">{#N/A,#N/A,FALSE,"MO (2)"}</definedName>
    <definedName name="_____b1" hidden="1">{#N/A,#N/A,FALSE,"MO (2)"}</definedName>
    <definedName name="_____ba2" localSheetId="13" hidden="1">{#N/A,#N/A,FALSE,"GERAL";#N/A,#N/A,FALSE,"012-96";#N/A,#N/A,FALSE,"018-96";#N/A,#N/A,FALSE,"027-96";#N/A,#N/A,FALSE,"059-96";#N/A,#N/A,FALSE,"076-96";#N/A,#N/A,FALSE,"019-97";#N/A,#N/A,FALSE,"021-97";#N/A,#N/A,FALSE,"022-97";#N/A,#N/A,FALSE,"028-97"}</definedName>
    <definedName name="_____ba2" hidden="1">{#N/A,#N/A,FALSE,"GERAL";#N/A,#N/A,FALSE,"012-96";#N/A,#N/A,FALSE,"018-96";#N/A,#N/A,FALSE,"027-96";#N/A,#N/A,FALSE,"059-96";#N/A,#N/A,FALSE,"076-96";#N/A,#N/A,FALSE,"019-97";#N/A,#N/A,FALSE,"021-97";#N/A,#N/A,FALSE,"022-97";#N/A,#N/A,FALSE,"028-97"}</definedName>
    <definedName name="_____BDI1">#N/A</definedName>
    <definedName name="_____cab1">#REF!</definedName>
    <definedName name="_____cab2">#REF!</definedName>
    <definedName name="_____CEF200" localSheetId="13" hidden="1">{#N/A,#N/A,FALSE,"MO (2)"}</definedName>
    <definedName name="_____CEF200" hidden="1">{#N/A,#N/A,FALSE,"MO (2)"}</definedName>
    <definedName name="_____CEF222" localSheetId="13" hidden="1">{#N/A,#N/A,FALSE,"MO (2)"}</definedName>
    <definedName name="_____CEF222" hidden="1">{#N/A,#N/A,FALSE,"MO (2)"}</definedName>
    <definedName name="_____CEF300" localSheetId="13" hidden="1">{#N/A,#N/A,FALSE,"MO (2)"}</definedName>
    <definedName name="_____CEF300" hidden="1">{#N/A,#N/A,FALSE,"MO (2)"}</definedName>
    <definedName name="_____CEF500" localSheetId="13" hidden="1">{#N/A,#N/A,FALSE,"MO (2)"}</definedName>
    <definedName name="_____CEF500" hidden="1">{#N/A,#N/A,FALSE,"MO (2)"}</definedName>
    <definedName name="_____CMM30">#REF!</definedName>
    <definedName name="_____dd1">#REF!</definedName>
    <definedName name="_____dd2">#REF!</definedName>
    <definedName name="_____Dez1">#REF!</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#REF!</definedName>
    <definedName name="_____eng1">#REF!</definedName>
    <definedName name="_____EXT1">#REF!</definedName>
    <definedName name="_____Ext2">#REF!</definedName>
    <definedName name="_____Fev1">#REF!</definedName>
    <definedName name="_____FOG1">#REF!</definedName>
    <definedName name="_____FS5" localSheetId="13" hidden="1">{#N/A,#N/A,TRUE,"Serviços"}</definedName>
    <definedName name="_____FS5" hidden="1">{#N/A,#N/A,TRUE,"Serviços"}</definedName>
    <definedName name="_____ind100">#REF!</definedName>
    <definedName name="_____ind2">#REF!</definedName>
    <definedName name="_____Jan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l1">#REF!</definedName>
    <definedName name="_____Jun1">#REF!</definedName>
    <definedName name="_____ki5">#REF!</definedName>
    <definedName name="_____KM406407">#REF!</definedName>
    <definedName name="_____LAG2">#REF!</definedName>
    <definedName name="_____Mai1">#REF!</definedName>
    <definedName name="_____Mar1">#REF!</definedName>
    <definedName name="_____mem1">#REF!</definedName>
    <definedName name="_____mem2">#REF!</definedName>
    <definedName name="_____MO2">#REF!</definedName>
    <definedName name="_____MOD01">#REF!</definedName>
    <definedName name="_____Nov1">#REF!</definedName>
    <definedName name="_____oac2">#REF!</definedName>
    <definedName name="_____oae2">#REF!</definedName>
    <definedName name="_____Obs1">#REF!</definedName>
    <definedName name="_____Obs2">#REF!</definedName>
    <definedName name="_____oco2">#REF!</definedName>
    <definedName name="_____OO37">#REF!</definedName>
    <definedName name="_____OO83">#REF!</definedName>
    <definedName name="_____OR1">#REF!</definedName>
    <definedName name="_____OR12">#REF!</definedName>
    <definedName name="_____OR13">#REF!</definedName>
    <definedName name="_____OR14">#REF!</definedName>
    <definedName name="_____OR15">#REF!</definedName>
    <definedName name="_____OR16">#REF!</definedName>
    <definedName name="_____OR17">#REF!</definedName>
    <definedName name="_____OR18">#REF!</definedName>
    <definedName name="_____OR19">#REF!</definedName>
    <definedName name="_____OR2">#REF!</definedName>
    <definedName name="_____OR3">#REF!</definedName>
    <definedName name="_____OR4">#REF!</definedName>
    <definedName name="_____OR5">#REF!</definedName>
    <definedName name="_____OR6">#REF!</definedName>
    <definedName name="_____OR7">#REF!</definedName>
    <definedName name="_____OR8">#REF!</definedName>
    <definedName name="_____OR9">#REF!</definedName>
    <definedName name="_____Out1">#REF!</definedName>
    <definedName name="_____OUT98" localSheetId="13" hidden="1">{#N/A,#N/A,TRUE,"Serviços"}</definedName>
    <definedName name="_____OUT98" hidden="1">{#N/A,#N/A,TRUE,"Serviços"}</definedName>
    <definedName name="_____out99" localSheetId="13" hidden="1">{#N/A,#N/A,TRUE,"Serviços"}</definedName>
    <definedName name="_____out99" hidden="1">{#N/A,#N/A,TRUE,"Serviços"}</definedName>
    <definedName name="_____OUTTT988" localSheetId="13" hidden="1">{#N/A,#N/A,TRUE,"Serviços"}</definedName>
    <definedName name="_____OUTTT988" hidden="1">{#N/A,#N/A,TRUE,"Serviços"}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2">#REF!</definedName>
    <definedName name="_____PL1">#REF!</definedName>
    <definedName name="_____QQ2">#REF!</definedName>
    <definedName name="_____QQ37">#REF!</definedName>
    <definedName name="_____QQ83">#REF!</definedName>
    <definedName name="_____r">#REF!</definedName>
    <definedName name="_____Rbv1">#REF!</definedName>
    <definedName name="_____Rc">#REF!</definedName>
    <definedName name="_____reg1">#REF!</definedName>
    <definedName name="_____reg3">#REF!</definedName>
    <definedName name="_____reg5">#REF!</definedName>
    <definedName name="_____reg7">#REF!</definedName>
    <definedName name="_____RET1">#REF!</definedName>
    <definedName name="_____RP1">#REF!</definedName>
    <definedName name="_____Set1">#REF!</definedName>
    <definedName name="_____tab0198">#REF!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er2">#REF!</definedName>
    <definedName name="_____tg1">#REF!</definedName>
    <definedName name="_____TP10">#REF!</definedName>
    <definedName name="_____TP5">#REF!</definedName>
    <definedName name="_____TS2">#REF!</definedName>
    <definedName name="_____TS3">#REF!</definedName>
    <definedName name="_____TS4">#REF!</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xlnm.Criteria">"#REF!"</definedName>
    <definedName name="_____xlnm.Criteria_10">"#REF!"</definedName>
    <definedName name="_____xlnm.Criteria_19">"#REF!"</definedName>
    <definedName name="_____xlnm.Criteria_25">"#REF!"</definedName>
    <definedName name="_____xlnm.Criteria_28">"#REF!"</definedName>
    <definedName name="_____xlnm.Criteria_29">"#REF!"</definedName>
    <definedName name="_____xlnm.Criteria_30">"#REF!"</definedName>
    <definedName name="_____xlnm.Criteria_31">"#REF!"</definedName>
    <definedName name="_____xlnm.Criteria_32">"#REF!"</definedName>
    <definedName name="_____xlnm.Criteria_33">"#REF!"</definedName>
    <definedName name="_____xlnm.Criteria_34">"#REF!"</definedName>
    <definedName name="_____xlnm.Criteria_35">"#REF!"</definedName>
    <definedName name="_____xlnm.Criteria_36">"#REF!"</definedName>
    <definedName name="_____xlnm.Criteria_37">"#REF!"</definedName>
    <definedName name="_____xlnm.Criteria_38">"#REF!"</definedName>
    <definedName name="_____xlnm.Criteria_39">"#REF!"</definedName>
    <definedName name="_____xlnm.Criteria_5">"#REF!"</definedName>
    <definedName name="_____xlnm.Criteria_6">"#REF!"</definedName>
    <definedName name="_____xlnm.Criteria_8">"#REF!"</definedName>
    <definedName name="_____xlnm.Database">"#REF!"</definedName>
    <definedName name="____1Excel_BuiltIn_Print_Titles_15_1_1_1_1">#REF!</definedName>
    <definedName name="____2Excel_BuiltIn_Print_Titles_16_1">#REF!,#REF!</definedName>
    <definedName name="____3Excel_BuiltIn_Print_Titles_16_1_1_1">#REF!</definedName>
    <definedName name="____4Excel_BuiltIn_Print_Titles_17_1">#REF!,#REF!</definedName>
    <definedName name="____5Excel_BuiltIn_Print_Titles_18_1">#REF!,#REF!</definedName>
    <definedName name="____6Excel_BuiltIn_Print_Titles_19_1">#REF!,#REF!</definedName>
    <definedName name="____7Excel_BuiltIn_Print_Titles_21_1_1_1">#REF!,#REF!</definedName>
    <definedName name="____a1" localSheetId="13">#N/A</definedName>
    <definedName name="____A1" localSheetId="4">#REF!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A2">#N/A</definedName>
    <definedName name="____Abr1">#REF!</definedName>
    <definedName name="____ACA25">#REF!</definedName>
    <definedName name="____ACA50">#REF!</definedName>
    <definedName name="____ACC2" hidden="1">#REF!</definedName>
    <definedName name="____Ago1">#REF!</definedName>
    <definedName name="____arg13">"$#REF!.$H$31"</definedName>
    <definedName name="____arg16">"$#REF!.$H$55"</definedName>
    <definedName name="____b1" localSheetId="13" hidden="1">{#N/A,#N/A,FALSE,"MO (2)"}</definedName>
    <definedName name="____b1" localSheetId="4">#REF!</definedName>
    <definedName name="____b1">#REF!</definedName>
    <definedName name="____BDI1">#N/A</definedName>
    <definedName name="____bdi100">#REF!</definedName>
    <definedName name="____BDI2">#REF!</definedName>
    <definedName name="____brv2">#REF!</definedName>
    <definedName name="____cab1">#REF!</definedName>
    <definedName name="____cab2">#REF!</definedName>
    <definedName name="____CEF200" localSheetId="13" hidden="1">{#N/A,#N/A,FALSE,"MO (2)"}</definedName>
    <definedName name="____CEF200" hidden="1">{#N/A,#N/A,FALSE,"MO (2)"}</definedName>
    <definedName name="____CEF222" localSheetId="13" hidden="1">{#N/A,#N/A,FALSE,"MO (2)"}</definedName>
    <definedName name="____CEF222" hidden="1">{#N/A,#N/A,FALSE,"MO (2)"}</definedName>
    <definedName name="____CEF300" localSheetId="13" hidden="1">{#N/A,#N/A,FALSE,"MO (2)"}</definedName>
    <definedName name="____CEF300" hidden="1">{#N/A,#N/A,FALSE,"MO (2)"}</definedName>
    <definedName name="____CEF500" localSheetId="13" hidden="1">{#N/A,#N/A,FALSE,"MO (2)"}</definedName>
    <definedName name="____CEF500" hidden="1">{#N/A,#N/A,FALSE,"MO (2)"}</definedName>
    <definedName name="____CMM30">#REF!</definedName>
    <definedName name="____dd1">#REF!</definedName>
    <definedName name="____dd2">#REF!</definedName>
    <definedName name="____Dez1">#REF!</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#REF!</definedName>
    <definedName name="____eng1">#REF!</definedName>
    <definedName name="____EXT1">#REF!</definedName>
    <definedName name="____Ext2">#REF!</definedName>
    <definedName name="____Fev1">#REF!</definedName>
    <definedName name="____FOG1">#REF!</definedName>
    <definedName name="____FS5" localSheetId="13" hidden="1">{#N/A,#N/A,TRUE,"Serviços"}</definedName>
    <definedName name="____FS5" hidden="1">{#N/A,#N/A,TRUE,"Serviços"}</definedName>
    <definedName name="____ind100">#REF!</definedName>
    <definedName name="____ind2">#REF!</definedName>
    <definedName name="____Jan1">#REF!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Jul1">#REF!</definedName>
    <definedName name="____Jun1">#REF!</definedName>
    <definedName name="____ki5">#REF!</definedName>
    <definedName name="____KM406407">#REF!</definedName>
    <definedName name="____LAG2">#REF!</definedName>
    <definedName name="____Mai1">#REF!</definedName>
    <definedName name="____Mar1">#REF!</definedName>
    <definedName name="____mem1">#REF!</definedName>
    <definedName name="____mem2">#REF!</definedName>
    <definedName name="____MO2">#REF!</definedName>
    <definedName name="____MOD01">#REF!</definedName>
    <definedName name="____Nov1">#REF!</definedName>
    <definedName name="____oac2">#REF!</definedName>
    <definedName name="____oae2">#REF!</definedName>
    <definedName name="____Obs1">#REF!</definedName>
    <definedName name="____Obs2">#REF!</definedName>
    <definedName name="____oco2">#REF!</definedName>
    <definedName name="____OO37">#REF!</definedName>
    <definedName name="____OO83">#REF!</definedName>
    <definedName name="____OR1">#REF!</definedName>
    <definedName name="____OR12">#REF!</definedName>
    <definedName name="____OR13">#REF!</definedName>
    <definedName name="____OR14">#REF!</definedName>
    <definedName name="____OR15">#REF!</definedName>
    <definedName name="____OR16">#REF!</definedName>
    <definedName name="____OR17">#REF!</definedName>
    <definedName name="____OR18">#REF!</definedName>
    <definedName name="____OR19">#REF!</definedName>
    <definedName name="____OR2">#REF!</definedName>
    <definedName name="____OR3">#REF!</definedName>
    <definedName name="____OR4">#REF!</definedName>
    <definedName name="____OR5">#REF!</definedName>
    <definedName name="____OR6">#REF!</definedName>
    <definedName name="____OR7">#REF!</definedName>
    <definedName name="____OR8">#REF!</definedName>
    <definedName name="____OR9">#REF!</definedName>
    <definedName name="____Out1">#REF!</definedName>
    <definedName name="____OUT98" localSheetId="13" hidden="1">{#N/A,#N/A,TRUE,"Serviços"}</definedName>
    <definedName name="____OUT98" hidden="1">{#N/A,#N/A,TRUE,"Serviços"}</definedName>
    <definedName name="____out99" localSheetId="13" hidden="1">{#N/A,#N/A,TRUE,"Serviços"}</definedName>
    <definedName name="____out99" hidden="1">{#N/A,#N/A,TRUE,"Serviços"}</definedName>
    <definedName name="____OUTTT98" localSheetId="13" hidden="1">{#N/A,#N/A,TRUE,"Serviços"}</definedName>
    <definedName name="____OUTTT98" hidden="1">{#N/A,#N/A,TRUE,"Serviços"}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av2">#REF!</definedName>
    <definedName name="____PL1">#REF!</definedName>
    <definedName name="____QQ37">#REF!</definedName>
    <definedName name="____QQ83">#REF!</definedName>
    <definedName name="____r">#REF!</definedName>
    <definedName name="____Rbv1">#REF!</definedName>
    <definedName name="____Rc">#REF!</definedName>
    <definedName name="____reg1">#REF!</definedName>
    <definedName name="____reg3">#REF!</definedName>
    <definedName name="____reg5">#REF!</definedName>
    <definedName name="____reg7">#REF!</definedName>
    <definedName name="____RET1">#REF!</definedName>
    <definedName name="____RP1">#REF!</definedName>
    <definedName name="____s0">#N/A</definedName>
    <definedName name="____Set1">#REF!</definedName>
    <definedName name="____tab0198">#REF!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er2">#REF!</definedName>
    <definedName name="____tg1">#REF!</definedName>
    <definedName name="____TP10">#REF!</definedName>
    <definedName name="____TP5">#REF!</definedName>
    <definedName name="____TS2">#REF!</definedName>
    <definedName name="____TS3">#REF!</definedName>
    <definedName name="____TS4">#REF!</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6">#REF!</definedName>
    <definedName name="____TT97">#REF!</definedName>
    <definedName name="____TT98">#REF!</definedName>
    <definedName name="____TT99">#REF!</definedName>
    <definedName name="____xlfn_IFERROR">NA()</definedName>
    <definedName name="____xlfn_SUMIFS">#N/A</definedName>
    <definedName name="____xlnm.Criteria">"#REF!"</definedName>
    <definedName name="____xlnm.Criteria_10">"#REF!"</definedName>
    <definedName name="____xlnm.Criteria_19">"#REF!"</definedName>
    <definedName name="____xlnm.Criteria_25">"#REF!"</definedName>
    <definedName name="____xlnm.Criteria_28">"#REF!"</definedName>
    <definedName name="____xlnm.Criteria_29">"#REF!"</definedName>
    <definedName name="____xlnm.Criteria_30">"#REF!"</definedName>
    <definedName name="____xlnm.Criteria_31">"#REF!"</definedName>
    <definedName name="____xlnm.Criteria_32">"#REF!"</definedName>
    <definedName name="____xlnm.Criteria_33">"#REF!"</definedName>
    <definedName name="____xlnm.Criteria_34">"#REF!"</definedName>
    <definedName name="____xlnm.Criteria_35">"#REF!"</definedName>
    <definedName name="____xlnm.Criteria_36">"#REF!"</definedName>
    <definedName name="____xlnm.Criteria_37">"#REF!"</definedName>
    <definedName name="____xlnm.Criteria_38">"#REF!"</definedName>
    <definedName name="____xlnm.Criteria_39">"#REF!"</definedName>
    <definedName name="____xlnm.Criteria_5">"#REF!"</definedName>
    <definedName name="____xlnm.Criteria_6">"#REF!"</definedName>
    <definedName name="____xlnm.Criteria_8">"#REF!"</definedName>
    <definedName name="____xlnm.Database">"#REF!"</definedName>
    <definedName name="___1Excel_BuiltIn_Print_Titles_15_1_1_1_1">#REF!</definedName>
    <definedName name="___2Excel_BuiltIn_Print_Titles_16_1">#REF!,#REF!</definedName>
    <definedName name="___3Excel_BuiltIn_Print_Titles_16_1_1_1">#REF!</definedName>
    <definedName name="___4Excel_BuiltIn_Print_Titles_17_1">#REF!,#REF!</definedName>
    <definedName name="___5Excel_BuiltIn_Print_Titles_18_1">#REF!,#REF!</definedName>
    <definedName name="___6Excel_BuiltIn_Print_Titles_19_1">#REF!,#REF!</definedName>
    <definedName name="___7Excel_BuiltIn_Print_Titles_21_1_1_1">#REF!,#REF!</definedName>
    <definedName name="___a1" localSheetId="13">#N/A</definedName>
    <definedName name="___A1" localSheetId="4">#REF!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A2">#N/A</definedName>
    <definedName name="___Abr1">#REF!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go1">#REF!</definedName>
    <definedName name="___AGO95">#REF!</definedName>
    <definedName name="___AGO96">#REF!</definedName>
    <definedName name="___AGO97">#REF!</definedName>
    <definedName name="___AGO98">#REF!</definedName>
    <definedName name="___AGO99">#REF!</definedName>
    <definedName name="___arg13">#REF!</definedName>
    <definedName name="___arg16">#REF!</definedName>
    <definedName name="___ATD1">#REF!</definedName>
    <definedName name="___b1">#REF!</definedName>
    <definedName name="___ba2" localSheetId="13" hidden="1">{#N/A,#N/A,FALSE,"GERAL";#N/A,#N/A,FALSE,"012-96";#N/A,#N/A,FALSE,"018-96";#N/A,#N/A,FALSE,"027-96";#N/A,#N/A,FALSE,"059-96";#N/A,#N/A,FALSE,"076-96";#N/A,#N/A,FALSE,"019-97";#N/A,#N/A,FALSE,"021-97";#N/A,#N/A,FALSE,"022-97";#N/A,#N/A,FALSE,"028-97"}</definedName>
    <definedName name="___ba2" hidden="1">{#N/A,#N/A,FALSE,"GERAL";#N/A,#N/A,FALSE,"012-96";#N/A,#N/A,FALSE,"018-96";#N/A,#N/A,FALSE,"027-96";#N/A,#N/A,FALSE,"059-96";#N/A,#N/A,FALSE,"076-96";#N/A,#N/A,FALSE,"019-97";#N/A,#N/A,FALSE,"021-97";#N/A,#N/A,FALSE,"022-97";#N/A,#N/A,FALSE,"028-97"}</definedName>
    <definedName name="___BD8">"$#REF!.$P$4"</definedName>
    <definedName name="___BDI1">#N/A</definedName>
    <definedName name="___bdi100">#REF!</definedName>
    <definedName name="___BDI2">#REF!</definedName>
    <definedName name="___brv2">#REF!</definedName>
    <definedName name="___Brz1">#REF!</definedName>
    <definedName name="___Brz2">#REF!</definedName>
    <definedName name="___cab1">#REF!</definedName>
    <definedName name="___cab2">#REF!</definedName>
    <definedName name="___CCM30">#REF!</definedName>
    <definedName name="___CEF200" localSheetId="13" hidden="1">{#N/A,#N/A,FALSE,"MO (2)"}</definedName>
    <definedName name="___CEF200" hidden="1">{#N/A,#N/A,FALSE,"MO (2)"}</definedName>
    <definedName name="___CEF222" localSheetId="13" hidden="1">{#N/A,#N/A,FALSE,"MO (2)"}</definedName>
    <definedName name="___CEF222" hidden="1">{#N/A,#N/A,FALSE,"MO (2)"}</definedName>
    <definedName name="___CEF300" localSheetId="13" hidden="1">{#N/A,#N/A,FALSE,"MO (2)"}</definedName>
    <definedName name="___CEF300" hidden="1">{#N/A,#N/A,FALSE,"MO (2)"}</definedName>
    <definedName name="___CEF500" localSheetId="13" hidden="1">{#N/A,#N/A,FALSE,"MO (2)"}</definedName>
    <definedName name="___CEF500" hidden="1">{#N/A,#N/A,FALSE,"MO (2)"}</definedName>
    <definedName name="___CMM30">#REF!</definedName>
    <definedName name="___dd1">#REF!</definedName>
    <definedName name="___dd2">#REF!</definedName>
    <definedName name="___Dez1">#REF!</definedName>
    <definedName name="___DEZ94">#REF!</definedName>
    <definedName name="___DEZ95">#REF!</definedName>
    <definedName name="___DEZ96">#REF!</definedName>
    <definedName name="___DEZ97">#REF!</definedName>
    <definedName name="___DEZ98">#REF!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#REF!</definedName>
    <definedName name="___eng1">#REF!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OG1">#REF!</definedName>
    <definedName name="___FS5" localSheetId="13" hidden="1">{#N/A,#N/A,TRUE,"Serviços"}</definedName>
    <definedName name="___FS5" hidden="1">{#N/A,#N/A,TRUE,"Serviços"}</definedName>
    <definedName name="___HCB5">#REF!</definedName>
    <definedName name="___ind100">#REF!</definedName>
    <definedName name="___ind2">#REF!</definedName>
    <definedName name="___Jan1">#REF!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1">#REF!</definedName>
    <definedName name="___JUL95">#REF!</definedName>
    <definedName name="___JUL96">#REF!</definedName>
    <definedName name="___JUL97">#REF!</definedName>
    <definedName name="___JUL98">#REF!</definedName>
    <definedName name="___JUL99">#REF!</definedName>
    <definedName name="___Jun1">#REF!</definedName>
    <definedName name="___JUN95">#REF!</definedName>
    <definedName name="___JUN96">#REF!</definedName>
    <definedName name="___JUN97">#REF!</definedName>
    <definedName name="___JUN98">#REF!</definedName>
    <definedName name="___JUN99">#REF!</definedName>
    <definedName name="___ki5">#REF!</definedName>
    <definedName name="___KM406407">#REF!</definedName>
    <definedName name="___km736">#REF!</definedName>
    <definedName name="___la2">#REF!</definedName>
    <definedName name="___LAG2">#REF!</definedName>
    <definedName name="___Mai1">#REF!</definedName>
    <definedName name="___MAI95">#REF!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em1">#REF!</definedName>
    <definedName name="___mem2">#REF!</definedName>
    <definedName name="___MO2">#REF!</definedName>
    <definedName name="___MOD01">#REF!</definedName>
    <definedName name="___Nov1">#REF!</definedName>
    <definedName name="___NOV94">#REF!</definedName>
    <definedName name="___NOV95">#REF!</definedName>
    <definedName name="___NOV96">#REF!</definedName>
    <definedName name="___NOV97">#REF!</definedName>
    <definedName name="___NOV98">#REF!</definedName>
    <definedName name="___NOV99">#REF!</definedName>
    <definedName name="___oac2">#REF!</definedName>
    <definedName name="___oae2">#REF!</definedName>
    <definedName name="___Obs1">#REF!</definedName>
    <definedName name="___Obs2">#REF!</definedName>
    <definedName name="___oco2">#REF!</definedName>
    <definedName name="___OO37">#REF!</definedName>
    <definedName name="___OO83">#REF!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4">#REF!</definedName>
    <definedName name="___OUT95">#REF!</definedName>
    <definedName name="___OUT96">#REF!</definedName>
    <definedName name="___OUT97">#REF!</definedName>
    <definedName name="___OUT98" localSheetId="13" hidden="1">{#N/A,#N/A,TRUE,"Serviços"}</definedName>
    <definedName name="___OUT98" hidden="1">{#N/A,#N/A,TRUE,"Serviços"}</definedName>
    <definedName name="___OUT99">#REF!</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av2">#REF!</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QQ2">#N/A</definedName>
    <definedName name="___QQ37">#REF!</definedName>
    <definedName name="___QQ83">#REF!</definedName>
    <definedName name="___r">#REF!</definedName>
    <definedName name="___Rbv1">#REF!</definedName>
    <definedName name="___Rc">#REF!</definedName>
    <definedName name="___reg1">#REF!</definedName>
    <definedName name="___reg3">#REF!</definedName>
    <definedName name="___reg5">#REF!</definedName>
    <definedName name="___reg7">#REF!</definedName>
    <definedName name="___RET1">#REF!</definedName>
    <definedName name="___RP1">#REF!</definedName>
    <definedName name="___SE2">#REF!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TC04">#REF!</definedName>
    <definedName name="___tab0198">#REF!</definedName>
    <definedName name="___tab1">#REF!</definedName>
    <definedName name="___TB1">#REF!</definedName>
    <definedName name="___TB10">"'file:///D:/Meus documentos/ANASTÁCIO/SERCEL/BR262990800.xls'#$TLMB.$#REF!$#REF!"</definedName>
    <definedName name="___TB2">#REF!</definedName>
    <definedName name="___TB3">#REF!</definedName>
    <definedName name="___TB4">#REF!</definedName>
    <definedName name="___TB5">#REF!</definedName>
    <definedName name="___TB6">#REF!</definedName>
    <definedName name="___tb97">"$#REF!.$E$71"</definedName>
    <definedName name="___tbw97">"$#REF!.$E$73"</definedName>
    <definedName name="___TCB4">"$#REF!.$I$26"</definedName>
    <definedName name="___TCB5">#REF!</definedName>
    <definedName name="___TCC4">"$#REF!.$I$18"</definedName>
    <definedName name="___TCM30">#REF!</definedName>
    <definedName name="___TEB4">"$#REF!.$I$16"</definedName>
    <definedName name="___ter2">#REF!</definedName>
    <definedName name="___tg1">#REF!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2">#REF!</definedName>
    <definedName name="___TS3">#REF!</definedName>
    <definedName name="___TS4">#REF!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xlfn_IFERROR">NA()</definedName>
    <definedName name="___xlfn_SUMIFS">#N/A</definedName>
    <definedName name="___xlnm.Criteria">"#REF!"</definedName>
    <definedName name="___xlnm.Criteria_10">"#REF!"</definedName>
    <definedName name="___xlnm.Criteria_19">"#REF!"</definedName>
    <definedName name="___xlnm.Criteria_25">"#REF!"</definedName>
    <definedName name="___xlnm.Criteria_28">"#REF!"</definedName>
    <definedName name="___xlnm.Criteria_29">"#REF!"</definedName>
    <definedName name="___xlnm.Criteria_30">"#REF!"</definedName>
    <definedName name="___xlnm.Criteria_31">"#REF!"</definedName>
    <definedName name="___xlnm.Criteria_32">"#REF!"</definedName>
    <definedName name="___xlnm.Criteria_33">"#REF!"</definedName>
    <definedName name="___xlnm.Criteria_34">"#REF!"</definedName>
    <definedName name="___xlnm.Criteria_35">"#REF!"</definedName>
    <definedName name="___xlnm.Criteria_36">"#REF!"</definedName>
    <definedName name="___xlnm.Criteria_37">"#REF!"</definedName>
    <definedName name="___xlnm.Criteria_38">"#REF!"</definedName>
    <definedName name="___xlnm.Criteria_39">"#REF!"</definedName>
    <definedName name="___xlnm.Criteria_5">"#REF!"</definedName>
    <definedName name="___xlnm.Criteria_6">"#REF!"</definedName>
    <definedName name="___xlnm.Criteria_8">"#REF!"</definedName>
    <definedName name="___xlnm.Database">"#REF!"</definedName>
    <definedName name="___xlnm.Print_Area_2">#REF!</definedName>
    <definedName name="___xlnm.Print_Area_4">NA()</definedName>
    <definedName name="__1__123Graph_A__200__BPF" hidden="1">#REF!</definedName>
    <definedName name="__1__123Graph_ACHART_1" hidden="1">#REF!</definedName>
    <definedName name="__10__123Graph_BCHART_9" hidden="1">#REF!</definedName>
    <definedName name="__10__123Graph_C__200__D50" hidden="1">#REF!</definedName>
    <definedName name="__11__123Graph_CGRANULOMETRIA_1" hidden="1">#REF!</definedName>
    <definedName name="__11__123Graph_LBL_ACHART_2" hidden="1">#REF!</definedName>
    <definedName name="__12__123Graph_D__200__BPF" hidden="1">#REF!</definedName>
    <definedName name="__12__123Graph_LBL_ACHART_3" hidden="1">#REF!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SIDECO"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SIDECO" hidden="1">#REF!</definedName>
    <definedName name="__123Graph_C" hidden="1">#REF!</definedName>
    <definedName name="__123Graph_CGraph7" hidden="1">#REF!</definedName>
    <definedName name="__123Graph_CGraph8" hidden="1">#REF!</definedName>
    <definedName name="__123Graph_CSIDECO"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F"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SIDECO" hidden="1">#REF!</definedName>
    <definedName name="__12Excel_BuiltIn_Print_Titles_19_1">#REF!,#REF!</definedName>
    <definedName name="__13__123Graph_D__200__D50" hidden="1">#REF!</definedName>
    <definedName name="__13__123Graph_LBL_ACHART_7" hidden="1">#REF!</definedName>
    <definedName name="__14__123Graph_E__200__BPF" hidden="1">#REF!</definedName>
    <definedName name="__14__123Graph_LBL_ACHART_8" hidden="1">#REF!</definedName>
    <definedName name="__14Excel_BuiltIn_Print_Titles_21_1_1_1">#REF!,#REF!</definedName>
    <definedName name="__15__123Graph_E__200__D50" hidden="1">#REF!</definedName>
    <definedName name="__15__123Graph_LBL_BCHART_2" hidden="1">#REF!</definedName>
    <definedName name="__16__123Graph_F__200__BPF" hidden="1">#REF!</definedName>
    <definedName name="__16__123Graph_LBL_BCHART_3" hidden="1">#REF!</definedName>
    <definedName name="__17__123Graph_F__200__D50" hidden="1">#REF!</definedName>
    <definedName name="__17__123Graph_XCHART_3" hidden="1">#REF!</definedName>
    <definedName name="__18__123Graph_X__200__BPF" hidden="1">#REF!</definedName>
    <definedName name="__18__123Graph_XCHART_8" hidden="1">#REF!</definedName>
    <definedName name="__19__123Graph_X__200__D50" hidden="1">#REF!</definedName>
    <definedName name="__19__123Graph_XCHART_9" hidden="1">#REF!</definedName>
    <definedName name="__1Excel_BuiltIn_Print_Titles_15_1_1_1_1">#REF!</definedName>
    <definedName name="__1Excel_BuiltIn_Print_Titles_16_1">#REF!,#REF!</definedName>
    <definedName name="__2__123Graph_A__200__D50" hidden="1">#REF!</definedName>
    <definedName name="__2__123Graph_ACHART_2" hidden="1">#REF!</definedName>
    <definedName name="__20__123Graph_XEFICIENCIA_1" hidden="1">#REF!</definedName>
    <definedName name="__21__123Graph_XGRANULOMETRIA_1" hidden="1">#REF!</definedName>
    <definedName name="__2Excel_BuiltIn_Print_Titles_15_1_1_1_1">#REF!</definedName>
    <definedName name="__2Excel_BuiltIn_Print_Titles_16_1">#REF!,#REF!</definedName>
    <definedName name="__2Excel_BuiltIn_Print_Titles_17_1">#REF!,#REF!</definedName>
    <definedName name="__3__123Graph_ACHART_3" hidden="1">#REF!</definedName>
    <definedName name="__3__123Graph_AEFICIENCIA_1" hidden="1">#REF!</definedName>
    <definedName name="__3Excel_BuiltIn_Print_Titles_16_1_1_1">#REF!</definedName>
    <definedName name="__3Excel_BuiltIn_Print_Titles_18_1">#REF!,#REF!</definedName>
    <definedName name="__4__123Graph_ACHART_7" hidden="1">#REF!</definedName>
    <definedName name="__4__123Graph_AGRANULOMETRIA_1" hidden="1">#REF!</definedName>
    <definedName name="__4Excel_BuiltIn_Print_Titles_16_1">#REF!,#REF!</definedName>
    <definedName name="__4Excel_BuiltIn_Print_Titles_17_1">#REF!,#REF!</definedName>
    <definedName name="__4Excel_BuiltIn_Print_Titles_19_1">#REF!,#REF!</definedName>
    <definedName name="__5__123Graph_ACHART_8" hidden="1">#REF!</definedName>
    <definedName name="__5__123Graph_B__200__BPF" hidden="1">#REF!</definedName>
    <definedName name="__5Excel_BuiltIn_Print_Titles_18_1">#REF!,#REF!</definedName>
    <definedName name="__5Excel_BuiltIn_Print_Titles_21_1_1_1">#REF!,#REF!</definedName>
    <definedName name="__6__123Graph_ACHART_9" hidden="1">#REF!</definedName>
    <definedName name="__6__123Graph_B__200__D50" hidden="1">#REF!</definedName>
    <definedName name="__6Excel_BuiltIn_Print_Titles_16_1_1_1">#REF!</definedName>
    <definedName name="__6Excel_BuiltIn_Print_Titles_19_1">#REF!,#REF!</definedName>
    <definedName name="__7__123Graph_BCHART_1" hidden="1">#REF!</definedName>
    <definedName name="__7__123Graph_BEFICIENCIA_1" hidden="1">#REF!</definedName>
    <definedName name="__7Excel_BuiltIn_Print_Titles_21_1_1_1">#REF!,#REF!</definedName>
    <definedName name="__8__123Graph_BCHART_2" hidden="1">#REF!</definedName>
    <definedName name="__8__123Graph_BGRANULOMETRIA_1" hidden="1">#REF!</definedName>
    <definedName name="__8Excel_BuiltIn_Print_Titles_17_1">#REF!,#REF!</definedName>
    <definedName name="__9__123Graph_BCHART_3" hidden="1">#REF!</definedName>
    <definedName name="__9__123Graph_C__200__BPF" hidden="1">#REF!</definedName>
    <definedName name="__a1" localSheetId="13">#N/A</definedName>
    <definedName name="__A1" localSheetId="10">#REF!</definedName>
    <definedName name="__A1" localSheetId="4">#REF!</definedName>
    <definedName name="__A1">#REF!</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 localSheetId="13">#N/A</definedName>
    <definedName name="__a2" localSheetId="4">#REF!</definedName>
    <definedName name="__a2">#REF!</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2">#N/A</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go1" localSheetId="13" hidden="1">{"'gráf jan00'!$A$1:$AK$41"}</definedName>
    <definedName name="__ago1" hidden="1">{"'gráf jan00'!$A$1:$AK$41"}</definedName>
    <definedName name="__ago10" localSheetId="13" hidden="1">{"'gráf jan00'!$A$1:$AK$41"}</definedName>
    <definedName name="__ago10" hidden="1">{"'gráf jan00'!$A$1:$AK$41"}</definedName>
    <definedName name="__ago2" localSheetId="13" hidden="1">{"'gráf jan00'!$A$1:$AK$41"}</definedName>
    <definedName name="__ago2" hidden="1">{"'gráf jan00'!$A$1:$AK$41"}</definedName>
    <definedName name="__ago3" localSheetId="13" hidden="1">{"'gráf jan00'!$A$1:$AK$41"}</definedName>
    <definedName name="__ago3" hidden="1">{"'gráf jan00'!$A$1:$AK$41"}</definedName>
    <definedName name="__ago4" localSheetId="13" hidden="1">{"'gráf jan00'!$A$1:$AK$41"}</definedName>
    <definedName name="__ago4" hidden="1">{"'gráf jan00'!$A$1:$AK$41"}</definedName>
    <definedName name="__ago5" localSheetId="13" hidden="1">{"'gráf jan00'!$A$1:$AK$41"}</definedName>
    <definedName name="__ago5" hidden="1">{"'gráf jan00'!$A$1:$AK$41"}</definedName>
    <definedName name="__ago6" localSheetId="13" hidden="1">{"'gráf jan00'!$A$1:$AK$41"}</definedName>
    <definedName name="__ago6" hidden="1">{"'gráf jan00'!$A$1:$AK$41"}</definedName>
    <definedName name="__ago7" localSheetId="13" hidden="1">{"'gráf jan00'!$A$1:$AK$41"}</definedName>
    <definedName name="__ago7" hidden="1">{"'gráf jan00'!$A$1:$AK$41"}</definedName>
    <definedName name="__ago8" localSheetId="13" hidden="1">{"'gráf jan00'!$A$1:$AK$41"}</definedName>
    <definedName name="__ago8" hidden="1">{"'gráf jan00'!$A$1:$AK$41"}</definedName>
    <definedName name="__ago9" localSheetId="13"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3" hidden="1">{"'gráf jan00'!$A$1:$AK$41"}</definedName>
    <definedName name="__ago99999" hidden="1">{"'gráf jan00'!$A$1:$AK$41"}</definedName>
    <definedName name="__arg13">#REF!</definedName>
    <definedName name="__arg16">#REF!</definedName>
    <definedName name="__ATD1">#REF!</definedName>
    <definedName name="__b1">#REF!</definedName>
    <definedName name="__BD8">"$#REF!.$P$4"</definedName>
    <definedName name="__BDI1">#N/A</definedName>
    <definedName name="__bdi100">#REF!</definedName>
    <definedName name="__BDI2">#REF!</definedName>
    <definedName name="__brv2">#REF!</definedName>
    <definedName name="__Brz1">#REF!</definedName>
    <definedName name="__Brz2">#REF!</definedName>
    <definedName name="__C">"$#REF!.$#REF!$#REF!:$#REF!$#REF!"</definedName>
    <definedName name="__cab1">#REF!</definedName>
    <definedName name="__cab2">#REF!</definedName>
    <definedName name="__CCM30">#REF!</definedName>
    <definedName name="__CEF200" localSheetId="13" hidden="1">{#N/A,#N/A,FALSE,"MO (2)"}</definedName>
    <definedName name="__CEF200" hidden="1">{#N/A,#N/A,FALSE,"MO (2)"}</definedName>
    <definedName name="__CEF200_1" localSheetId="13" hidden="1">{#N/A,#N/A,FALSE,"MO (2)"}</definedName>
    <definedName name="__CEF200_1" hidden="1">{#N/A,#N/A,FALSE,"MO (2)"}</definedName>
    <definedName name="__CEF222" localSheetId="13" hidden="1">{#N/A,#N/A,FALSE,"MO (2)"}</definedName>
    <definedName name="__CEF222" hidden="1">{#N/A,#N/A,FALSE,"MO (2)"}</definedName>
    <definedName name="__CEF222_1" localSheetId="13" hidden="1">{#N/A,#N/A,FALSE,"MO (2)"}</definedName>
    <definedName name="__CEF222_1" hidden="1">{#N/A,#N/A,FALSE,"MO (2)"}</definedName>
    <definedName name="__CEF300" localSheetId="13" hidden="1">{#N/A,#N/A,FALSE,"MO (2)"}</definedName>
    <definedName name="__CEF300" hidden="1">{#N/A,#N/A,FALSE,"MO (2)"}</definedName>
    <definedName name="__CEF300_1" localSheetId="13" hidden="1">{#N/A,#N/A,FALSE,"MO (2)"}</definedName>
    <definedName name="__CEF300_1" hidden="1">{#N/A,#N/A,FALSE,"MO (2)"}</definedName>
    <definedName name="__CEF500" localSheetId="13" hidden="1">{#N/A,#N/A,FALSE,"MO (2)"}</definedName>
    <definedName name="__CEF500" hidden="1">{#N/A,#N/A,FALSE,"MO (2)"}</definedName>
    <definedName name="__CEF500_1" localSheetId="13" hidden="1">{#N/A,#N/A,FALSE,"MO (2)"}</definedName>
    <definedName name="__CEF500_1" hidden="1">{#N/A,#N/A,FALSE,"MO (2)"}</definedName>
    <definedName name="__CMM30">#REF!</definedName>
    <definedName name="__dd1">#REF!</definedName>
    <definedName name="__dd2">#REF!</definedName>
    <definedName name="__DEZ94">#REF!</definedName>
    <definedName name="__DEZ95">#REF!</definedName>
    <definedName name="__DEZ96">#REF!</definedName>
    <definedName name="__DEZ97">#REF!</definedName>
    <definedName name="__DEZ98">#REF!</definedName>
    <definedName name="__DEZ99">#REF!</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fc10" localSheetId="13" hidden="1">{"'RR'!$A$2:$E$81"}</definedName>
    <definedName name="__efc10" hidden="1">{"'RR'!$A$2:$E$81"}</definedName>
    <definedName name="__EFC2" localSheetId="13" hidden="1">{"'RR'!$A$2:$E$81"}</definedName>
    <definedName name="__EFC2" hidden="1">{"'RR'!$A$2:$E$81"}</definedName>
    <definedName name="__EFC3" localSheetId="13" hidden="1">{"'RR'!$A$2:$E$81"}</definedName>
    <definedName name="__EFC3" hidden="1">{"'RR'!$A$2:$E$81"}</definedName>
    <definedName name="__EFC4" localSheetId="13" hidden="1">{"'RR'!$A$2:$E$81"}</definedName>
    <definedName name="__EFC4" hidden="1">{"'RR'!$A$2:$E$81"}</definedName>
    <definedName name="__emp2">#REF!</definedName>
    <definedName name="__eng1">#REF!</definedName>
    <definedName name="__EXT1">#REF!</definedName>
    <definedName name="__Ext2">#REF!</definedName>
    <definedName name="__Fev1">#N/A</definedName>
    <definedName name="__FEV95">#REF!</definedName>
    <definedName name="__FEV96">#REF!</definedName>
    <definedName name="__FEV97">#REF!</definedName>
    <definedName name="__FEV98">#REF!</definedName>
    <definedName name="__FEV99">#REF!</definedName>
    <definedName name="__ffp16" localSheetId="13" hidden="1">{"'gráf jan00'!$A$1:$AK$41"}</definedName>
    <definedName name="__ffp16" hidden="1">{"'gráf jan00'!$A$1:$AK$41"}</definedName>
    <definedName name="__ffp4589" localSheetId="13" hidden="1">{"'gráf jan00'!$A$1:$AK$41"}</definedName>
    <definedName name="__ffp4589" hidden="1">{"'gráf jan00'!$A$1:$AK$41"}</definedName>
    <definedName name="__FOG1">#REF!</definedName>
    <definedName name="__FR2" localSheetId="13"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FS5" localSheetId="13" hidden="1">{#N/A,#N/A,TRUE,"Serviços"}</definedName>
    <definedName name="__FS5" hidden="1">{#N/A,#N/A,TRUE,"Serviços"}</definedName>
    <definedName name="__HCB5">#REF!</definedName>
    <definedName name="__ind100">#REF!</definedName>
    <definedName name="__ind2">#REF!</definedName>
    <definedName name="__IntlFixup" hidden="1">TRUE</definedName>
    <definedName name="__Jan1">#N/A</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04" localSheetId="13"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la2">#REF!</definedName>
    <definedName name="__LAG2">#REF!</definedName>
    <definedName name="__ma818">#REF!</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em1">#REF!</definedName>
    <definedName name="__mem2">#REF!</definedName>
    <definedName name="__MO2">#REF!</definedName>
    <definedName name="__MOD01">#N/A</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e2">#REF!</definedName>
    <definedName name="__Obs1">#REF!</definedName>
    <definedName name="__Obs2">#REF!</definedName>
    <definedName name="__oco2">#REF!</definedName>
    <definedName name="__OO37">#REF!</definedName>
    <definedName name="__OO83">#REF!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3" hidden="1">{#N/A,#N/A,TRUE,"Serviços"}</definedName>
    <definedName name="__OUT98" hidden="1">{#N/A,#N/A,TRUE,"Serviços"}</definedName>
    <definedName name="__OUT988888" localSheetId="13" hidden="1">{#N/A,#N/A,TRUE,"Serviços"}</definedName>
    <definedName name="__OUT988888" hidden="1">{#N/A,#N/A,TRUE,"Serviços"}</definedName>
    <definedName name="__OUT99">#REF!</definedName>
    <definedName name="__PA01" localSheetId="13"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2">#REF!</definedName>
    <definedName name="__pC5">#REF!</definedName>
    <definedName name="__PCM30">#REF!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MF2">#REF!</definedName>
    <definedName name="__PN10" localSheetId="13" hidden="1">{"'gráf jan00'!$A$1:$AK$41"}</definedName>
    <definedName name="__PN10" hidden="1">{"'gráf jan00'!$A$1:$AK$41"}</definedName>
    <definedName name="__PNV2002">#REF!</definedName>
    <definedName name="__PNV2003">#REF!</definedName>
    <definedName name="__PNV2009">#REF!</definedName>
    <definedName name="__PTB10">#REF!</definedName>
    <definedName name="__QQ2">#N/A</definedName>
    <definedName name="__QQ37">#REF!</definedName>
    <definedName name="__QQ83">#REF!</definedName>
    <definedName name="__r">#REF!</definedName>
    <definedName name="__Rbv1">#REF!</definedName>
    <definedName name="__Rc">#REF!</definedName>
    <definedName name="__reg1">#REF!</definedName>
    <definedName name="__reg3">#REF!</definedName>
    <definedName name="__reg5">#REF!</definedName>
    <definedName name="__reg7">#REF!</definedName>
    <definedName name="__RET1">#REF!</definedName>
    <definedName name="__RP1">#N/A</definedName>
    <definedName name="__SE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350">#REF!</definedName>
    <definedName name="__tab0198">#REF!</definedName>
    <definedName name="__TB1">#REF!</definedName>
    <definedName name="__TB10">"'file:///D:/Meus documentos/ANASTÁCIO/SERCEL/BR262990800.xls'#$TLMB.$#REF!$#REF!"</definedName>
    <definedName name="__TB2">#REF!</definedName>
    <definedName name="__TB3">#REF!</definedName>
    <definedName name="__TB4">#REF!</definedName>
    <definedName name="__TB5">#REF!</definedName>
    <definedName name="__TB6">#REF!</definedName>
    <definedName name="__tb97">"$#REF!.$E$71"</definedName>
    <definedName name="__tbw97">"$#REF!.$E$73"</definedName>
    <definedName name="__TCB4">"$#REF!.$I$26"</definedName>
    <definedName name="__TCB5">#REF!</definedName>
    <definedName name="__TCC4">"$#REF!.$I$18"</definedName>
    <definedName name="__TCM30">#REF!</definedName>
    <definedName name="__TEB4">"$#REF!.$I$16"</definedName>
    <definedName name="__ter2">#REF!</definedName>
    <definedName name="__tg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2">#REF!</definedName>
    <definedName name="__TS3">#REF!</definedName>
    <definedName name="__TS4">#REF!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6">#REF!</definedName>
    <definedName name="__TT97">#REF!</definedName>
    <definedName name="__TT98">#REF!</definedName>
    <definedName name="__TT99">#REF!</definedName>
    <definedName name="__VV9">#REF!</definedName>
    <definedName name="__xlfn.AVERAGEIF" hidden="1">#NAME?</definedName>
    <definedName name="__xlfn.RTD" hidden="1">#NAME?</definedName>
    <definedName name="__xlfn_IFERROR">NA()</definedName>
    <definedName name="__xlfn_SUMIFS">#N/A</definedName>
    <definedName name="__xlnm.Criteria">"#REF!"</definedName>
    <definedName name="__xlnm.Criteria_10">"#REF!"</definedName>
    <definedName name="__xlnm.Criteria_19">"#REF!"</definedName>
    <definedName name="__xlnm.Criteria_25">"#REF!"</definedName>
    <definedName name="__xlnm.Criteria_28">"#REF!"</definedName>
    <definedName name="__xlnm.Criteria_29">"#REF!"</definedName>
    <definedName name="__xlnm.Criteria_30">"#REF!"</definedName>
    <definedName name="__xlnm.Criteria_31">"#REF!"</definedName>
    <definedName name="__xlnm.Criteria_32">"#REF!"</definedName>
    <definedName name="__xlnm.Criteria_33">"#REF!"</definedName>
    <definedName name="__xlnm.Criteria_34">"#REF!"</definedName>
    <definedName name="__xlnm.Criteria_35">"#REF!"</definedName>
    <definedName name="__xlnm.Criteria_36">"#REF!"</definedName>
    <definedName name="__xlnm.Criteria_37">"#REF!"</definedName>
    <definedName name="__xlnm.Criteria_38">"#REF!"</definedName>
    <definedName name="__xlnm.Criteria_39">"#REF!"</definedName>
    <definedName name="__xlnm.Criteria_5">"#REF!"</definedName>
    <definedName name="__xlnm.Criteria_6">"#REF!"</definedName>
    <definedName name="__xlnm.Criteria_8">"#REF!"</definedName>
    <definedName name="__xlnm.Database">NA()</definedName>
    <definedName name="__xlnm.Database_5">NA()</definedName>
    <definedName name="__xlnm.Database_7">NA()</definedName>
    <definedName name="__xlnm.Database_8">NA()</definedName>
    <definedName name="__xlnm.Database_9">NA()</definedName>
    <definedName name="__xlnm.Print_Area" localSheetId="13">{#NAME?}</definedName>
    <definedName name="__xlnm.Print_Area">{#NAME?}</definedName>
    <definedName name="__xlnm.Print_Area_1" localSheetId="13">{#NAME?}</definedName>
    <definedName name="__xlnm.Print_Area_1">{#NAME?}</definedName>
    <definedName name="__xlnm.Print_Area_2">#REF!</definedName>
    <definedName name="__xlnm.Print_Area_3" localSheetId="13">{#NAME?}</definedName>
    <definedName name="__xlnm.Print_Area_3">{#NAME?}</definedName>
    <definedName name="__xlnm.Print_Area_4">NA()</definedName>
    <definedName name="__xlnm.Print_Area_5" localSheetId="13">{#NAME?}</definedName>
    <definedName name="__xlnm.Print_Area_5">{#NAME?}</definedName>
    <definedName name="__xlnm.Print_Area_6" localSheetId="13">{#NAME?}</definedName>
    <definedName name="__xlnm.Print_Area_6">{#NAME?}</definedName>
    <definedName name="__xlnm.Print_Area_7" localSheetId="13">{#NAME?}</definedName>
    <definedName name="__xlnm.Print_Area_7">{#NAME?}</definedName>
    <definedName name="__xlnm.Print_Area_8">#REF!</definedName>
    <definedName name="__xlnm.Print_Area_9">#REF!</definedName>
    <definedName name="__xlnm.Print_Titles" localSheetId="13">{#NAME?}</definedName>
    <definedName name="__xlnm.Print_Titles">{#NAME?}</definedName>
    <definedName name="__xlnm.Print_Titles_1" localSheetId="13">{#NAME?}</definedName>
    <definedName name="__xlnm.Print_Titles_1">{#NAME?}</definedName>
    <definedName name="__xlnm.Print_Titles_10" localSheetId="13">{#NAME?}</definedName>
    <definedName name="__xlnm.Print_Titles_10">{#NAME?}</definedName>
    <definedName name="__xlnm.Print_Titles_2" localSheetId="13">{#NAME?}</definedName>
    <definedName name="__xlnm.Print_Titles_2">{#NAME?}</definedName>
    <definedName name="__xlnm.Print_Titles_3" localSheetId="13">{#NAME?}</definedName>
    <definedName name="__xlnm.Print_Titles_3">{#NAME?}</definedName>
    <definedName name="__xlnm.Print_Titles_4" localSheetId="13">{#NAME?}</definedName>
    <definedName name="__xlnm.Print_Titles_4">{#NAME?}</definedName>
    <definedName name="__xlnm.Print_Titles_5" localSheetId="13">{#NAME?}</definedName>
    <definedName name="__xlnm.Print_Titles_5">{#NAME?}</definedName>
    <definedName name="__xlnm.Print_Titles_6" localSheetId="13">{#NAME?}</definedName>
    <definedName name="__xlnm.Print_Titles_6">{#NAME?}</definedName>
    <definedName name="__xlnm.Print_Titles_7" localSheetId="13">{#NAME?}</definedName>
    <definedName name="__xlnm.Print_Titles_7">{#NAME?}</definedName>
    <definedName name="__xlnm.Print_Titles_8" localSheetId="13">{#NAME?}</definedName>
    <definedName name="__xlnm.Print_Titles_8">{#NAME?}</definedName>
    <definedName name="__xlnm.Print_Titles_9" localSheetId="13">{#NAME?}</definedName>
    <definedName name="__xlnm.Print_Titles_9">{#NAME?}</definedName>
    <definedName name="_0">"$#REF!.$#REF!$#REF!:$#REF!$#REF!"</definedName>
    <definedName name="_0___0">"$#REF!.$#REF!$#REF!"</definedName>
    <definedName name="_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8.302.01">#REF!</definedName>
    <definedName name="_09">#REF!</definedName>
    <definedName name="_1.0_3S0900100">#REF!</definedName>
    <definedName name="_1.0_3S0900200">#REF!</definedName>
    <definedName name="_1.0_3S0900203">#REF!</definedName>
    <definedName name="_1.0_3S0900290">#REF!</definedName>
    <definedName name="_1.0_3S0900291">#REF!</definedName>
    <definedName name="_1__123Graph_A__200__BPF" hidden="1">#REF!</definedName>
    <definedName name="_1__123Graph_ACHART_1" hidden="1">#REF!</definedName>
    <definedName name="_1_0_1">"$#REF!.$#REF!$#REF!:$#REF!$#REF!"</definedName>
    <definedName name="_1_I_1">#REF!</definedName>
    <definedName name="_10">#REF!</definedName>
    <definedName name="_10___123Graph_CCHART_1" hidden="1">#REF!</definedName>
    <definedName name="_10__123Graph_BCHART_9" hidden="1">#REF!</definedName>
    <definedName name="_10__123Graph_C__200__D50" hidden="1">#REF!</definedName>
    <definedName name="_10__123Graph_ECHART_1" hidden="1">#REF!</definedName>
    <definedName name="_10Excel_BuiltIn_Print_Titles_16_1">#REF!,#REF!</definedName>
    <definedName name="_10Excel_BuiltIn_Print_Titles_17_1">#REF!,#REF!</definedName>
    <definedName name="_10Excel_BuiltIn_Print_Titles_18_1">#REF!,#REF!</definedName>
    <definedName name="_10Excel_BuiltIn_Print_Titles_5_1">(#REF!,#REF!)</definedName>
    <definedName name="_10PassaExtenso_7_1">"#NAME!PassaExtenso"</definedName>
    <definedName name="_11">#REF!</definedName>
    <definedName name="_11__123Graph_CGRANULOMETRIA_1" hidden="1">#REF!</definedName>
    <definedName name="_11__123Graph_LBL_ACHART_2" hidden="1">#REF!</definedName>
    <definedName name="_11Excel_BuiltIn_Print_Titles_18_1">#REF!,#REF!</definedName>
    <definedName name="_11Excel_BuiltIn_Print_Titles_7_1">(#REF!,#REF!)</definedName>
    <definedName name="_12">#REF!</definedName>
    <definedName name="_12__123Graph_D__200__BPF" hidden="1">#REF!</definedName>
    <definedName name="_12__123Graph_FCHART_1" hidden="1">#REF!</definedName>
    <definedName name="_12__123Graph_LBL_ACHART_3" hidden="1">#REF!</definedName>
    <definedName name="_12Excel_BuiltIn_Criteria_1">"$#REF!.$#REF!$#REF!"</definedName>
    <definedName name="_12Excel_BuiltIn_Print_Titles_17_1">#REF!,#REF!</definedName>
    <definedName name="_12Excel_BuiltIn_Print_Titles_19_1">#REF!,#REF!</definedName>
    <definedName name="_12Excel_BuiltIn_Print_Titles_9_1">(#REF!,#REF!)</definedName>
    <definedName name="_13">#REF!</definedName>
    <definedName name="_13___123Graph_DCHART_1" hidden="1">#REF!</definedName>
    <definedName name="_13__123Graph_D__200__D50" hidden="1">#REF!</definedName>
    <definedName name="_13__123Graph_LBL_ACHART_7" hidden="1">#REF!</definedName>
    <definedName name="_13Excel_BuiltIn_Print_Titles_21_1_1_1">#REF!,#REF!</definedName>
    <definedName name="_14">#REF!</definedName>
    <definedName name="_14__123Graph_E__200__BPF" hidden="1">#REF!</definedName>
    <definedName name="_14__123Graph_LBL_ACHART_8" hidden="1">#REF!</definedName>
    <definedName name="_14__123Graph_XCHART_3" hidden="1">#REF!</definedName>
    <definedName name="_14Excel_BuiltIn_Print_Area_12_1">"$#REF!.$A$1:$C$24"</definedName>
    <definedName name="_14Excel_BuiltIn_Print_Titles_21_1_1_1">#REF!,#REF!</definedName>
    <definedName name="_15">#REF!</definedName>
    <definedName name="_15__123Graph_E__200__D50" hidden="1">#REF!</definedName>
    <definedName name="_15__123Graph_LBL_BCHART_2" hidden="1">#REF!</definedName>
    <definedName name="_15Excel_BuiltIn_Print_Area_5_1">"$#REF!.$A$1:$I$70"</definedName>
    <definedName name="_15Excel_BuiltIn_Print_Titles_17_1">#REF!,#REF!</definedName>
    <definedName name="_15Excel_BuiltIn_Print_Titles_2_1">#REF!</definedName>
    <definedName name="_16">#REF!</definedName>
    <definedName name="_16.3___VEÍCULOS">#REF!</definedName>
    <definedName name="_16.4___COMBÚSTIVEL">#REF!</definedName>
    <definedName name="_16.5___EQUIPAMENTOS_DE_ESCRITÓRIO">#REF!</definedName>
    <definedName name="_16___123Graph_ECHART_1" hidden="1">#REF!</definedName>
    <definedName name="_16__123Graph_F__200__BPF" hidden="1">#REF!</definedName>
    <definedName name="_16__123Graph_LBL_BCHART_3" hidden="1">#REF!</definedName>
    <definedName name="_16Excel_BuiltIn_Print_Area_4_1">(#REF!,#REF!)</definedName>
    <definedName name="_16Excel_BuiltIn_Print_Area_8_1">"$#REF!.$A$1:$I$17"</definedName>
    <definedName name="_16Excel_BuiltIn_Print_Titles_18_1">#REF!,#REF!</definedName>
    <definedName name="_17">#REF!</definedName>
    <definedName name="_17.1_MENSALISTA">#REF!</definedName>
    <definedName name="_17.2___HORISTA">#REF!</definedName>
    <definedName name="_17__123Graph_F__200__D50" hidden="1">#REF!</definedName>
    <definedName name="_17__123Graph_XCHART_3" hidden="1">#REF!</definedName>
    <definedName name="_17Excel_BuiltIn_Print_Titles_11_1">"$'Cubação aterros'.$#REF!$#REF!:$#REF!$#REF!"</definedName>
    <definedName name="_17Excel_BuiltIn_Print_Titles_18_1">#REF!,#REF!</definedName>
    <definedName name="_17Excel_BuiltIn_Print_Titles_19_1">#REF!,#REF!</definedName>
    <definedName name="_18">#REF!</definedName>
    <definedName name="_18___CANTEIRO___INSTALAÇÃO___MANUTENÇÃO">#REF!</definedName>
    <definedName name="_18__123Graph_X__200__BPF" hidden="1">#REF!</definedName>
    <definedName name="_18__123Graph_XCHART_8" hidden="1">#REF!</definedName>
    <definedName name="_1830201">#N/A</definedName>
    <definedName name="_1830201_26">NA()</definedName>
    <definedName name="_1830201_27">NA()</definedName>
    <definedName name="_18Excel_BuiltIn_Print_Titles_21_1_1_1">#REF!,#REF!</definedName>
    <definedName name="_19">#REF!</definedName>
    <definedName name="_19___123Graph_FCHART_1" hidden="1">#REF!</definedName>
    <definedName name="_19__123Graph_X__200__D50" hidden="1">#REF!</definedName>
    <definedName name="_19__123Graph_XCHART_9" hidden="1">#REF!</definedName>
    <definedName name="_1Excel_BuiltIn_Print_Area_1_1_1">#REF!</definedName>
    <definedName name="_1Excel_BuiltIn_Print_Area_12_1">"$#REF!.$A$1:$C$24"</definedName>
    <definedName name="_1Excel_BuiltIn_Print_Area_2_1">"$Quad_Quant_.$#REF!$#REF!:$#REF!$#REF!"</definedName>
    <definedName name="_1Excel_BuiltIn_Print_Area_7_1">#REF!</definedName>
    <definedName name="_1Excel_BuiltIn_Print_Area_9_1">"$#REF!.$A$1:$P$515"</definedName>
    <definedName name="_1Excel_BuiltIn_Print_Titles_15_1_1_1_1">#REF!</definedName>
    <definedName name="_1Excel_BuiltIn_Print_Titles_16_1">#REF!,#REF!</definedName>
    <definedName name="_1VB3">#REF!</definedName>
    <definedName name="_2.0_3S0900100">#REF!</definedName>
    <definedName name="_2.0_3S0900200">#REF!</definedName>
    <definedName name="_2__123Graph_A__200__D50" hidden="1">#REF!</definedName>
    <definedName name="_2__123Graph_ACHART_2" hidden="1">#REF!</definedName>
    <definedName name="_2__123Graph_ACHART_3" hidden="1">#REF!</definedName>
    <definedName name="_2_S_1">#REF!</definedName>
    <definedName name="_20">#REF!</definedName>
    <definedName name="_20__123Graph_XEFICIENCIA_1" hidden="1">#REF!</definedName>
    <definedName name="_20Excel_BuiltIn_Print_Titles_17_1">#REF!,#REF!</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XGRANULOMETRIA_1" hidden="1">#REF!</definedName>
    <definedName name="_21PassaExtenso_4_1">NA()</definedName>
    <definedName name="_22">#REF!</definedName>
    <definedName name="_22___123Graph_XCHART_3" hidden="1">#REF!</definedName>
    <definedName name="_22Excel_BuiltIn_Print_Titles_19_1">#REF!,#REF!</definedName>
    <definedName name="_22Fase_02_3_1">"'file:///Eng_aroldo/Meus documentos/Documents and Settings/Flávio R. Carmona/My Documents/3 - Sanches Tripoloni/3 - Diamantino/4 - BR-364/2 - CREMA/Medição/06a.MP/MP06.xls'#$Medição.$#REF!$#REF!"</definedName>
    <definedName name="_22PassaExtenso_6_1">"#NAME!PassaExtenso"</definedName>
    <definedName name="_23">#REF!</definedName>
    <definedName name="_23Excel_BuiltIn_Print_Titles_17_1">#REF!,#REF!</definedName>
    <definedName name="_23PassaExtenso_7_1">"#NAME!PassaExtenso"</definedName>
    <definedName name="_24">#REF!</definedName>
    <definedName name="_24Excel_BuiltIn_Print_Titles_18_1">#REF!,#REF!</definedName>
    <definedName name="_24Fase_03_3_1">"'file:///Eng_aroldo/Meus documentos/Documents and Settings/Flávio R. Carmona/My Documents/3 - Sanches Tripoloni/3 - Diamantino/4 - BR-364/2 - CREMA/Medição/06a.MP/MP06.xls'#$Medição.$#REF!$#REF!"</definedName>
    <definedName name="_25">#REF!</definedName>
    <definedName name="_25__123Graph_ACHART_1" hidden="1">#REF!</definedName>
    <definedName name="_25Excel_BuiltIn_Print_Titles_19_1">#REF!,#REF!</definedName>
    <definedName name="_26">#REF!</definedName>
    <definedName name="_26__123Graph_ACHART_3" hidden="1">#REF!</definedName>
    <definedName name="_26Excel_BuiltIn_Print_Titles_21_1_1_1">#REF!,#REF!</definedName>
    <definedName name="_26Fase_04_3_1">"'file:///Eng_aroldo/Meus documentos/Documents and Settings/Flávio R. Carmona/My Documents/3 - Sanches Tripoloni/3 - Diamantino/4 - BR-364/2 - CREMA/Medição/06a.MP/MP06.xls'#$Medição.$#REF!$#REF!"</definedName>
    <definedName name="_27">#REF!</definedName>
    <definedName name="_27Excel_BuiltIn_Print_Titles_21_1_1_1">#REF!,#REF!</definedName>
    <definedName name="_28">#REF!</definedName>
    <definedName name="_28Fase_05_3_1">"'file:///Eng_aroldo/Meus documentos/Documents and Settings/Flávio R. Carmona/My Documents/3 - Sanches Tripoloni/3 - Diamantino/4 - BR-364/2 - CREMA/Medição/06a.MP/MP06.xls'#$Medição.$#REF!$#REF!"</definedName>
    <definedName name="_29">#REF!</definedName>
    <definedName name="_29__123Graph_BCHART_1" hidden="1">#REF!</definedName>
    <definedName name="_2Excel_BuiltIn_Print_Area_2_1">"$Quad_Quant_.$#REF!$#REF!:$#REF!$#REF!"</definedName>
    <definedName name="_2Excel_BuiltIn_Print_Area_5_1">"$#REF!.$A$1:$I$70"</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2Excel_BuiltIn_Print_Titles_13_1">(#REF!,#REF!)</definedName>
    <definedName name="_2Excel_BuiltIn_Print_Titles_15_1_1_1_1">#REF!</definedName>
    <definedName name="_2Excel_BuiltIn_Print_Titles_16_1">#REF!,#REF!</definedName>
    <definedName name="_2Excel_BuiltIn_Print_Titles_17_1">#REF!,#REF!</definedName>
    <definedName name="_3.0_3S0900200">#REF!</definedName>
    <definedName name="_3.0_3S0900290">#REF!</definedName>
    <definedName name="_3.0_3S0900291">#REF!</definedName>
    <definedName name="_3___123Graph_ACHART_1" hidden="1">#REF!</definedName>
    <definedName name="_3__123Graph_ACHART_3" hidden="1">#REF!</definedName>
    <definedName name="_3__123Graph_AEFICIENCIA_1" hidden="1">#REF!</definedName>
    <definedName name="_30">#REF!</definedName>
    <definedName name="_30Excel_BuiltIn_Print_Titles_18_1">#REF!,#REF!</definedName>
    <definedName name="_30Fase_06_3_1">"'file:///Eng_aroldo/Meus documentos/Documents and Settings/Flávio R. Carmona/My Documents/3 - Sanches Tripoloni/3 - Diamantino/4 - BR-364/2 - CREMA/Medição/06a.MP/MP06.xls'#$Medição.$#REF!$#REF!"</definedName>
    <definedName name="_31">#REF!</definedName>
    <definedName name="_32">#REF!</definedName>
    <definedName name="_32__123Graph_CCHART_1" hidden="1">#REF!</definedName>
    <definedName name="_32Fase_07_3_1">"'file:///Eng_aroldo/Meus documentos/Documents and Settings/Flávio R. Carmona/My Documents/3 - Sanches Tripoloni/3 - Diamantino/4 - BR-364/2 - CREMA/Medição/06a.MP/MP06.xls'#$Medição.$#REF!$#REF!"</definedName>
    <definedName name="_33">#REF!</definedName>
    <definedName name="_34">#REF!</definedName>
    <definedName name="_34Fase_08_3_1">"'file:///Eng_aroldo/Meus documentos/Documents and Settings/Flávio R. Carmona/My Documents/3 - Sanches Tripoloni/3 - Diamantino/4 - BR-364/2 - CREMA/Medição/06a.MP/MP06.xls'#$Medição.$#REF!$#REF!"</definedName>
    <definedName name="_35">#REF!</definedName>
    <definedName name="_35__123Graph_DCHART_1" hidden="1">#REF!</definedName>
    <definedName name="_36">#REF!</definedName>
    <definedName name="_37">#REF!</definedName>
    <definedName name="_38">#REF!</definedName>
    <definedName name="_38__123Graph_ECHART_1" hidden="1">#REF!</definedName>
    <definedName name="_39">#REF!</definedName>
    <definedName name="_3Excel_BuiltIn_Print_Area_11_1_1">"$#REF!.$A$1:$AL$33"</definedName>
    <definedName name="_3Excel_BuiltIn_Print_Area_8_1">"$#REF!.$A$1:$I$17"</definedName>
    <definedName name="_3Excel_BuiltIn_Print_Titles_1_1">#REF!</definedName>
    <definedName name="_3Excel_BuiltIn_Print_Titles_16_1_1_1">#REF!</definedName>
    <definedName name="_3Excel_BuiltIn_Print_Titles_18_1">#REF!,#REF!</definedName>
    <definedName name="_3Excel_BuiltIn_Print_Titles_21_1">(#REF!,#REF!)</definedName>
    <definedName name="_4.0_3S0900200">#REF!</definedName>
    <definedName name="_4.0_3S0900203">#REF!</definedName>
    <definedName name="_4.0_3S0900241">#REF!</definedName>
    <definedName name="_4.0_3S0900290">#REF!</definedName>
    <definedName name="_4.0_3S0900291">#REF!</definedName>
    <definedName name="_4___123Graph_ACHART_3" hidden="1">#REF!</definedName>
    <definedName name="_4__123Graph_ACHART_7" hidden="1">#REF!</definedName>
    <definedName name="_4__123Graph_AGRANULOMETRIA_1" hidden="1">#REF!</definedName>
    <definedName name="_4__123Graph_BCHART_1" hidden="1">#REF!</definedName>
    <definedName name="_40">#REF!</definedName>
    <definedName name="_40Excel_BuiltIn_Print_Titles_19_1">#REF!,#REF!</definedName>
    <definedName name="_41">#REF!</definedName>
    <definedName name="_41__123Graph_FCHART_1" hidden="1">#REF!</definedName>
    <definedName name="_41oac_4_1">"$#REF!.$H$69"</definedName>
    <definedName name="_42">#REF!</definedName>
    <definedName name="_43">#REF!</definedName>
    <definedName name="_44">#REF!</definedName>
    <definedName name="_44__123Graph_XCHART_3" hidden="1">#REF!</definedName>
    <definedName name="_45">#REF!</definedName>
    <definedName name="_46">#REF!</definedName>
    <definedName name="_47">#REF!</definedName>
    <definedName name="_48">#REF!</definedName>
    <definedName name="_48Tot_Líquido_3_1">"'file:///Eng_aroldo/Meus documentos/Documents and Settings/Flávio R. Carmona/My Documents/3 - Sanches Tripoloni/3 - Diamantino/4 - BR-364/2 - CREMA/Medição/06a.MP/MP06.xls'#$Medição.$#REF!$#REF!"</definedName>
    <definedName name="_49">#REF!</definedName>
    <definedName name="_4BR_11_1">#REF!</definedName>
    <definedName name="_4Excel_BuiltIn_Print_Titles_11_1">"$'Cubação aterros'.$#REF!$#REF!:$#REF!$#REF!"</definedName>
    <definedName name="_4Excel_BuiltIn_Print_Titles_16_1">#REF!,#REF!</definedName>
    <definedName name="_4Excel_BuiltIn_Print_Titles_17_1">#REF!,#REF!</definedName>
    <definedName name="_4Excel_BuiltIn_Print_Titles_19_1">#REF!,#REF!</definedName>
    <definedName name="_4Excel_BuiltIn_Print_Titles_29_1">(#REF!,#REF!)</definedName>
    <definedName name="_5__123Graph_ACHART_8" hidden="1">#REF!</definedName>
    <definedName name="_5__123Graph_B__200__BPF" hidden="1">#REF!</definedName>
    <definedName name="_50">#REF!</definedName>
    <definedName name="_50Excel_BuiltIn_Print_Titles_21_1_1_1">#REF!,#REF!</definedName>
    <definedName name="_50TSD_4_1">"$'memória de calculo_liquida'.$#REF!$#REF!"</definedName>
    <definedName name="_51">#REF!</definedName>
    <definedName name="_52">#REF!</definedName>
    <definedName name="_53">#REF!</definedName>
    <definedName name="_5Excel_BuiltIn_Print_Area_1_1_1">#REF!</definedName>
    <definedName name="_5Excel_BuiltIn_Print_Titles_17_1">#REF!,#REF!</definedName>
    <definedName name="_5Excel_BuiltIn_Print_Titles_18_1">#REF!,#REF!</definedName>
    <definedName name="_5Excel_BuiltIn_Print_Titles_21_1_1_1">#REF!,#REF!</definedName>
    <definedName name="_5Excel_BuiltIn_Print_Titles_3_1">(#REF!,#REF!)</definedName>
    <definedName name="_6__123Graph_ACHART_9" hidden="1">#REF!</definedName>
    <definedName name="_6__123Graph_B__200__D50" hidden="1">#REF!</definedName>
    <definedName name="_6__123Graph_CCHART_1" hidden="1">#REF!</definedName>
    <definedName name="_63">#REF!</definedName>
    <definedName name="_6Excel_BuiltIn_Print_Titles_16_1">#REF!,#REF!</definedName>
    <definedName name="_6Excel_BuiltIn_Print_Titles_16_1_1_1">#REF!</definedName>
    <definedName name="_6Excel_BuiltIn_Print_Titles_18_1">#REF!,#REF!</definedName>
    <definedName name="_6Excel_BuiltIn_Print_Titles_19_1">#REF!,#REF!</definedName>
    <definedName name="_6Excel_BuiltIn_Print_Titles_30_1">(#REF!,#REF!)</definedName>
    <definedName name="_7___123Graph_BCHART_1" hidden="1">#REF!</definedName>
    <definedName name="_7__123Graph_BCHART_1" hidden="1">#REF!</definedName>
    <definedName name="_7__123Graph_BEFICIENCIA_1" hidden="1">#REF!</definedName>
    <definedName name="_7Excel_BuiltIn_Print_Titles_16_1_1_1">#REF!</definedName>
    <definedName name="_7Excel_BuiltIn_Print_Titles_19_1">#REF!,#REF!</definedName>
    <definedName name="_7Excel_BuiltIn_Print_Titles_21_1_1_1">#REF!,#REF!</definedName>
    <definedName name="_7Excel_BuiltIn_Print_Titles_32_1">(#REF!,#REF!)</definedName>
    <definedName name="_8__123Graph_BCHART_2" hidden="1">#REF!</definedName>
    <definedName name="_8__123Graph_BGRANULOMETRIA_1" hidden="1">#REF!</definedName>
    <definedName name="_8__123Graph_DCHART_1" hidden="1">#REF!</definedName>
    <definedName name="_8Excel_BuiltIn_Print_Titles_17_1">#REF!,#REF!</definedName>
    <definedName name="_8Excel_BuiltIn_Print_Titles_21_1_1_1">#REF!,#REF!</definedName>
    <definedName name="_8Excel_BuiltIn_Print_Titles_33_1">(#REF!,#REF!)</definedName>
    <definedName name="_8PassaExtenso_4_1">NA()</definedName>
    <definedName name="_9__123Graph_BCHART_3" hidden="1">#REF!</definedName>
    <definedName name="_9__123Graph_C__200__BPF" hidden="1">#REF!</definedName>
    <definedName name="_9Excel_BuiltIn_Print_Titles_34_1">(#REF!,#REF!)</definedName>
    <definedName name="_9PassaExtenso_6_1">"#NAME!PassaExtenso"</definedName>
    <definedName name="_A">NA()</definedName>
    <definedName name="_A_1">#REF!</definedName>
    <definedName name="_A_2">#REF!</definedName>
    <definedName name="_A_3">NA()</definedName>
    <definedName name="_a1" localSheetId="13">#N/A</definedName>
    <definedName name="_A1" localSheetId="4">#REF!</definedName>
    <definedName name="_A1">#REF!</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 localSheetId="13">#N/A</definedName>
    <definedName name="_a2" localSheetId="4">#REF!</definedName>
    <definedName name="_a2">#REF!</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A2">#N/A</definedName>
    <definedName name="_Abr1">#REF!</definedName>
    <definedName name="_ABR95">#REF!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go1" localSheetId="13" hidden="1">{"'gráf jan00'!$A$1:$AK$41"}</definedName>
    <definedName name="_ago1" hidden="1">{"'gráf jan00'!$A$1:$AK$41"}</definedName>
    <definedName name="_ago10" localSheetId="13" hidden="1">{"'gráf jan00'!$A$1:$AK$41"}</definedName>
    <definedName name="_ago10" hidden="1">{"'gráf jan00'!$A$1:$AK$41"}</definedName>
    <definedName name="_ago2" localSheetId="13" hidden="1">{"'gráf jan00'!$A$1:$AK$41"}</definedName>
    <definedName name="_ago2" hidden="1">{"'gráf jan00'!$A$1:$AK$41"}</definedName>
    <definedName name="_ago3" localSheetId="13" hidden="1">{"'gráf jan00'!$A$1:$AK$41"}</definedName>
    <definedName name="_ago3" hidden="1">{"'gráf jan00'!$A$1:$AK$41"}</definedName>
    <definedName name="_ago4" localSheetId="13" hidden="1">{"'gráf jan00'!$A$1:$AK$41"}</definedName>
    <definedName name="_ago4" hidden="1">{"'gráf jan00'!$A$1:$AK$41"}</definedName>
    <definedName name="_ago5" localSheetId="13" hidden="1">{"'gráf jan00'!$A$1:$AK$41"}</definedName>
    <definedName name="_ago5" hidden="1">{"'gráf jan00'!$A$1:$AK$41"}</definedName>
    <definedName name="_ago6" localSheetId="13" hidden="1">{"'gráf jan00'!$A$1:$AK$41"}</definedName>
    <definedName name="_ago6" hidden="1">{"'gráf jan00'!$A$1:$AK$41"}</definedName>
    <definedName name="_ago7" localSheetId="13" hidden="1">{"'gráf jan00'!$A$1:$AK$41"}</definedName>
    <definedName name="_ago7" hidden="1">{"'gráf jan00'!$A$1:$AK$41"}</definedName>
    <definedName name="_ago8" localSheetId="13" hidden="1">{"'gráf jan00'!$A$1:$AK$41"}</definedName>
    <definedName name="_ago8" hidden="1">{"'gráf jan00'!$A$1:$AK$41"}</definedName>
    <definedName name="_ago9" localSheetId="13"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3" hidden="1">{"'gráf jan00'!$A$1:$AK$41"}</definedName>
    <definedName name="_ago99999" hidden="1">{"'gráf jan00'!$A$1:$AK$41"}</definedName>
    <definedName name="_arg13">#REF!</definedName>
    <definedName name="_arg16">#REF!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t2">#REF!</definedName>
    <definedName name="_b1" localSheetId="13" hidden="1">{#N/A,#N/A,FALSE,"MO (2)"}</definedName>
    <definedName name="_b1" localSheetId="4">#REF!</definedName>
    <definedName name="_b1">#REF!</definedName>
    <definedName name="_ba2" localSheetId="13" hidden="1">{#N/A,#N/A,FALSE,"GERAL";#N/A,#N/A,FALSE,"012-96";#N/A,#N/A,FALSE,"018-96";#N/A,#N/A,FALSE,"027-96";#N/A,#N/A,FALSE,"059-96";#N/A,#N/A,FALSE,"076-96";#N/A,#N/A,FALSE,"019-97";#N/A,#N/A,FALSE,"021-97";#N/A,#N/A,FALSE,"022-97";#N/A,#N/A,FALSE,"028-97"}</definedName>
    <definedName name="_ba2" hidden="1">{#N/A,#N/A,FALSE,"GERAL";#N/A,#N/A,FALSE,"012-96";#N/A,#N/A,FALSE,"018-96";#N/A,#N/A,FALSE,"027-96";#N/A,#N/A,FALSE,"059-96";#N/A,#N/A,FALSE,"076-96";#N/A,#N/A,FALSE,"019-97";#N/A,#N/A,FALSE,"021-97";#N/A,#N/A,FALSE,"022-97";#N/A,#N/A,FALSE,"028-97"}</definedName>
    <definedName name="_BD8">"$#REF!.$P$4"</definedName>
    <definedName name="_BDI1">#N/A</definedName>
    <definedName name="_bdi100">#REF!</definedName>
    <definedName name="_BDI2">#REF!</definedName>
    <definedName name="_brv2">#REF!</definedName>
    <definedName name="_Brz1">#REF!</definedName>
    <definedName name="_Brz2">#REF!</definedName>
    <definedName name="_c">#REF!</definedName>
    <definedName name="_cab1">#REF!</definedName>
    <definedName name="_cab2">#REF!</definedName>
    <definedName name="_CAP2">#REF!</definedName>
    <definedName name="_CAP20">#REF!</definedName>
    <definedName name="_CAP3">#REF!</definedName>
    <definedName name="_CCM30">#REF!</definedName>
    <definedName name="_CEF200" localSheetId="13" hidden="1">{#N/A,#N/A,FALSE,"MO (2)"}</definedName>
    <definedName name="_CEF200" hidden="1">{#N/A,#N/A,FALSE,"MO (2)"}</definedName>
    <definedName name="_CEF222" localSheetId="13" hidden="1">{#N/A,#N/A,FALSE,"MO (2)"}</definedName>
    <definedName name="_CEF222" hidden="1">{#N/A,#N/A,FALSE,"MO (2)"}</definedName>
    <definedName name="_CEF300" localSheetId="13" hidden="1">{#N/A,#N/A,FALSE,"MO (2)"}</definedName>
    <definedName name="_CEF300" hidden="1">{#N/A,#N/A,FALSE,"MO (2)"}</definedName>
    <definedName name="_CEF500" localSheetId="13" hidden="1">{#N/A,#N/A,FALSE,"MO (2)"}</definedName>
    <definedName name="_CEF500" hidden="1">{#N/A,#N/A,FALSE,"MO (2)"}</definedName>
    <definedName name="_CIE400">#REF!</definedName>
    <definedName name="_CM30">#REF!</definedName>
    <definedName name="_CMM30">#REF!</definedName>
    <definedName name="_COE400">#REF!</definedName>
    <definedName name="_COL36">#REF!</definedName>
    <definedName name="_COL37">#REF!</definedName>
    <definedName name="_COL38">#REF!</definedName>
    <definedName name="_dd1">#REF!</definedName>
    <definedName name="_dd2">#REF!</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ga1">#REF!</definedName>
    <definedName name="_Dist_Values" hidden="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fc10" localSheetId="13" hidden="1">{"'RR'!$A$2:$E$81"}</definedName>
    <definedName name="_efc10" hidden="1">{"'RR'!$A$2:$E$81"}</definedName>
    <definedName name="_EFC2" localSheetId="13" hidden="1">{"'RR'!$A$2:$E$81"}</definedName>
    <definedName name="_EFC2" hidden="1">{"'RR'!$A$2:$E$81"}</definedName>
    <definedName name="_EFC3" localSheetId="13" hidden="1">{"'RR'!$A$2:$E$81"}</definedName>
    <definedName name="_EFC3" hidden="1">{"'RR'!$A$2:$E$81"}</definedName>
    <definedName name="_EFC4" localSheetId="13" hidden="1">{"'RR'!$A$2:$E$81"}</definedName>
    <definedName name="_EFC4" hidden="1">{"'RR'!$A$2:$E$81"}</definedName>
    <definedName name="_emp2">#REF!</definedName>
    <definedName name="_eng1">#REF!</definedName>
    <definedName name="_EXT1">#REF!</definedName>
    <definedName name="_Ext2">#REF!</definedName>
    <definedName name="_Ext2_3">#REF!</definedName>
    <definedName name="_Ext2_4">#REF!</definedName>
    <definedName name="_Ext2_5">#REF!</definedName>
    <definedName name="_Ext22">#REF!</definedName>
    <definedName name="_fall" hidden="1">#REF!</definedName>
    <definedName name="_Fas21">#REF!</definedName>
    <definedName name="_Fas22">#REF!</definedName>
    <definedName name="_Fas23">#REF!</definedName>
    <definedName name="_Fas24">#REF!</definedName>
    <definedName name="_Fev1">#REF!</definedName>
    <definedName name="_FEV95">#REF!</definedName>
    <definedName name="_FEV96">#REF!</definedName>
    <definedName name="_FEV97">#REF!</definedName>
    <definedName name="_FEV98">#REF!</definedName>
    <definedName name="_FEV99">#REF!</definedName>
    <definedName name="_ffp16" localSheetId="13" hidden="1">{"'gráf jan00'!$A$1:$AK$41"}</definedName>
    <definedName name="_ffp16" hidden="1">{"'gráf jan00'!$A$1:$AK$41"}</definedName>
    <definedName name="_ffp4589" localSheetId="13" hidden="1">{"'gráf jan00'!$A$1:$AK$41"}</definedName>
    <definedName name="_ffp4589" hidden="1">{"'gráf jan00'!$A$1:$AK$41"}</definedName>
    <definedName name="_Fill" hidden="1">#REF!</definedName>
    <definedName name="_fill1" hidden="1">#REF!</definedName>
    <definedName name="_xlnm._FilterDatabase" localSheetId="2" hidden="1">ANP!$A$1:$D$730</definedName>
    <definedName name="_xlnm._FilterDatabase" localSheetId="5" hidden="1">PO!$A$15:$L$15</definedName>
    <definedName name="_xlnm._FilterDatabase" hidden="1">#REF!</definedName>
    <definedName name="_FOG1">#REF!</definedName>
    <definedName name="_FR2" localSheetId="13"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FS5" localSheetId="13" hidden="1">{#N/A,#N/A,TRUE,"Serviços"}</definedName>
    <definedName name="_FS5" hidden="1">{#N/A,#N/A,TRUE,"Serviços"}</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nd100">#REF!</definedName>
    <definedName name="_ind2">#REF!</definedName>
    <definedName name="_ISM1">#REF!</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l1">#REF!</definedName>
    <definedName name="_JUL95">#REF!</definedName>
    <definedName name="_JUL96">#REF!</definedName>
    <definedName name="_JUL97">#REF!</definedName>
    <definedName name="_JUL98">#REF!</definedName>
    <definedName name="_JUL99">#REF!</definedName>
    <definedName name="_jun04" localSheetId="13"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Key1" hidden="1">#REF!</definedName>
    <definedName name="_Key2" hidden="1">#REF!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l">#REF!</definedName>
    <definedName name="_la2">#REF!</definedName>
    <definedName name="_LAG2">#REF!</definedName>
    <definedName name="_ma818">#REF!</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atInverse_In" hidden="1">#REF!</definedName>
    <definedName name="_MatInverse_Out" hidden="1">#REF!</definedName>
    <definedName name="_MatMult_A" hidden="1">#REF!</definedName>
    <definedName name="_mem1">#REF!</definedName>
    <definedName name="_mem2">#REF!</definedName>
    <definedName name="_MO2">#REF!</definedName>
    <definedName name="_MOD01">#N/A</definedName>
    <definedName name="_ms299">#REF!</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oac2">#REF!</definedName>
    <definedName name="_oae2">#REF!</definedName>
    <definedName name="_Obs1">#REF!</definedName>
    <definedName name="_Obs2">#REF!</definedName>
    <definedName name="_oco2">#REF!</definedName>
    <definedName name="_OO37">#REF!</definedName>
    <definedName name="_OO83">#REF!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0</definedName>
    <definedName name="_Order2_1" hidden="1">255</definedName>
    <definedName name="_Out1">#REF!</definedName>
    <definedName name="_OUT94">#REF!</definedName>
    <definedName name="_OUT95">#REF!</definedName>
    <definedName name="_OUT96">#REF!</definedName>
    <definedName name="_OUT97">#REF!</definedName>
    <definedName name="_OUT98" localSheetId="13" hidden="1">{#N/A,#N/A,TRUE,"Serviços"}</definedName>
    <definedName name="_OUT98" hidden="1">{#N/A,#N/A,TRUE,"Serviços"}</definedName>
    <definedName name="_OUT98_" localSheetId="13" hidden="1">{#N/A,#N/A,TRUE,"Serviços"}</definedName>
    <definedName name="_OUT98_" hidden="1">{#N/A,#N/A,TRUE,"Serviços"}</definedName>
    <definedName name="_OUT99">#REF!</definedName>
    <definedName name="_OUTTTT9888" localSheetId="13" hidden="1">{#N/A,#N/A,TRUE,"Serviços"}</definedName>
    <definedName name="_OUTTTT9888" hidden="1">{#N/A,#N/A,TRUE,"Serviços"}</definedName>
    <definedName name="_P">#REF!</definedName>
    <definedName name="_PA01" localSheetId="13" hidden="1">{"'teste'!$B$2:$R$49"}</definedName>
    <definedName name="_PA01" hidden="1">{"'teste'!$B$2:$R$49"}</definedName>
    <definedName name="_pA5">#REF!</definedName>
    <definedName name="_pA6">#REF!</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On" hidden="1">#REF!</definedName>
    <definedName name="_Parse_Out" hidden="1">#REF!</definedName>
    <definedName name="_pav2">#REF!</definedName>
    <definedName name="_pC5">#REF!</definedName>
    <definedName name="_PCM30">#REF!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MF2">#REF!</definedName>
    <definedName name="_PN10" localSheetId="13" hidden="1">{"'gráf jan00'!$A$1:$AK$41"}</definedName>
    <definedName name="_PN10" hidden="1">{"'gráf jan00'!$A$1:$AK$41"}</definedName>
    <definedName name="_PNV2002">#REF!</definedName>
    <definedName name="_PNV2003">#REF!</definedName>
    <definedName name="_PNV2009">#REF!</definedName>
    <definedName name="_PTB10">#REF!</definedName>
    <definedName name="_QQ2">#N/A</definedName>
    <definedName name="_QQ37">#REF!</definedName>
    <definedName name="_QQ83">#REF!</definedName>
    <definedName name="_r">#REF!</definedName>
    <definedName name="_r_15">#REF!</definedName>
    <definedName name="_r_4">#REF!</definedName>
    <definedName name="_Rbv1">#REF!</definedName>
    <definedName name="_Rc" localSheetId="13">Natal()</definedName>
    <definedName name="_Rc">Natal()</definedName>
    <definedName name="_RC152K04" localSheetId="13"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CONF.">#REF!</definedName>
    <definedName name="_RECONFORMAÇÃO">#REF!</definedName>
    <definedName name="_reg1">#REF!</definedName>
    <definedName name="_reg3">#REF!</definedName>
    <definedName name="_reg5">#REF!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T1">#REF!</definedName>
    <definedName name="_ROD1">#REF!</definedName>
    <definedName name="_RP1">#N/A</definedName>
    <definedName name="_RR2C">#REF!</definedName>
    <definedName name="_S">#REF!</definedName>
    <definedName name="_S_1">#REF!</definedName>
    <definedName name="_S_1_1">#REF!</definedName>
    <definedName name="_S_1_1_1">#REF!</definedName>
    <definedName name="_S_10">#REF!</definedName>
    <definedName name="_S_25">#REF!</definedName>
    <definedName name="_S_27">#REF!</definedName>
    <definedName name="_S_29">#REF!</definedName>
    <definedName name="_S_31">#REF!</definedName>
    <definedName name="_S_9">#REF!</definedName>
    <definedName name="_SE2">#REF!</definedName>
    <definedName name="_ser0060">#REF!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ng" localSheetId="13">{"um","mil","um milhão","um bilhão","um trilhão"}</definedName>
    <definedName name="_Sng">{"um","mil","um milhão","um bilhão","um trilhão"}</definedName>
    <definedName name="_sng1" localSheetId="13">{"um","mil","um milhão","um bilhão","um trilhão"}</definedName>
    <definedName name="_sng1">{"um","mil","um milhão","um bilhão","um trilhão"}</definedName>
    <definedName name="_Sort" hidden="1">#REF!</definedName>
    <definedName name="_SR1">OFFSET(#REF!,1,,COUNTA(#REF!),1)</definedName>
    <definedName name="_STC033">#REF!</definedName>
    <definedName name="_STC04">#REF!</definedName>
    <definedName name="_t">#REF!</definedName>
    <definedName name="_T350">#REF!</definedName>
    <definedName name="_tab0198">#REF!</definedName>
    <definedName name="_tab1">#REF!</definedName>
    <definedName name="_Table2_In1" hidden="1">#REF!</definedName>
    <definedName name="_Table2_In2" hidden="1">#REF!</definedName>
    <definedName name="_Table2_Out" hidden="1">#REF!</definedName>
    <definedName name="_TB1">#REF!</definedName>
    <definedName name="_TB10">"'file:///D:/Meus documentos/ANASTÁCIO/SERCEL/BR262990800.xls'#$TLMB.$#REF!$#REF!"</definedName>
    <definedName name="_TB2">#REF!</definedName>
    <definedName name="_TB3">#REF!</definedName>
    <definedName name="_TB4">#REF!</definedName>
    <definedName name="_TB5">#REF!</definedName>
    <definedName name="_TB6">#REF!</definedName>
    <definedName name="_tb97">"$#REF!.$E$71"</definedName>
    <definedName name="_tbw97">"$#REF!.$E$73"</definedName>
    <definedName name="_TCB4">"$#REF!.$I$26"</definedName>
    <definedName name="_TCB5">#REF!</definedName>
    <definedName name="_TCC4">"$#REF!.$I$18"</definedName>
    <definedName name="_TCM30">#REF!</definedName>
    <definedName name="_TEB4">"$#REF!.$I$16"</definedName>
    <definedName name="_ter2">#REF!</definedName>
    <definedName name="_tg1">#REF!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2">#REF!</definedName>
    <definedName name="_TS3">#REF!</definedName>
    <definedName name="_TS4">#REF!</definedName>
    <definedName name="_TSD2">#REF!</definedName>
    <definedName name="_tsd4">#REF!</definedName>
    <definedName name="_tt1">#N/A</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VV9">#REF!</definedName>
    <definedName name="_wrn.pendencias" localSheetId="13"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W1" localSheetId="13"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x">#REF!</definedName>
    <definedName name="_xlfn_IFERROR">NA()</definedName>
    <definedName name="_xlfn_SUMIFS">NA()</definedName>
    <definedName name="_z">#REF!</definedName>
    <definedName name="a">#REF!</definedName>
    <definedName name="A_10">#REF!</definedName>
    <definedName name="A_11">#REF!</definedName>
    <definedName name="A_12">#REF!</definedName>
    <definedName name="A_13">#REF!</definedName>
    <definedName name="A_14">"$#REF!.$#REF!$#REF!"</definedName>
    <definedName name="A_23">"'file:///C:/{Tião}/SãoSebastião/medição/18ª medição parcial/18ª medição parcial.xls'#$Medição.$#REF!$#REF!"</definedName>
    <definedName name="a_25">#REF!</definedName>
    <definedName name="a_4">#REF!</definedName>
    <definedName name="A_6">#REF!</definedName>
    <definedName name="A_7">#REF!</definedName>
    <definedName name="A_8">#REF!</definedName>
    <definedName name="A_9">#REF!</definedName>
    <definedName name="A_km">#REF!</definedName>
    <definedName name="a000100a">#REF!</definedName>
    <definedName name="a000105a">#REF!</definedName>
    <definedName name="a000106a">#REF!</definedName>
    <definedName name="a000107a">#REF!</definedName>
    <definedName name="a000108a">#REF!</definedName>
    <definedName name="a000140a">#REF!</definedName>
    <definedName name="a000141a">#REF!</definedName>
    <definedName name="a000150a">#REF!</definedName>
    <definedName name="a000160a">#REF!</definedName>
    <definedName name="a000190a">#REF!</definedName>
    <definedName name="a000191a">#REF!</definedName>
    <definedName name="a000200a">#REF!</definedName>
    <definedName name="a000203a">#REF!</definedName>
    <definedName name="a000205a">#REF!</definedName>
    <definedName name="a000206a">#REF!</definedName>
    <definedName name="a000207a">#REF!</definedName>
    <definedName name="a000208a">#REF!</definedName>
    <definedName name="a000240a">#REF!</definedName>
    <definedName name="a000241a">#REF!</definedName>
    <definedName name="a000250a">#REF!</definedName>
    <definedName name="a000260a">#REF!</definedName>
    <definedName name="a000290a">#REF!</definedName>
    <definedName name="a000291a">#REF!</definedName>
    <definedName name="a001e">#REF!</definedName>
    <definedName name="a001i">#REF!</definedName>
    <definedName name="a001p">#REF!</definedName>
    <definedName name="a002e">#REF!</definedName>
    <definedName name="a002i">#REF!</definedName>
    <definedName name="a002p">#REF!</definedName>
    <definedName name="a003e">#REF!</definedName>
    <definedName name="a003i">#REF!</definedName>
    <definedName name="a003p">#REF!</definedName>
    <definedName name="a004e">#REF!</definedName>
    <definedName name="a004i">#REF!</definedName>
    <definedName name="a004p">#REF!</definedName>
    <definedName name="a005e">#REF!</definedName>
    <definedName name="a005i">#REF!</definedName>
    <definedName name="a005p">#REF!</definedName>
    <definedName name="a007e">#REF!</definedName>
    <definedName name="a007i">#REF!</definedName>
    <definedName name="a007p">#REF!</definedName>
    <definedName name="a009e">#REF!</definedName>
    <definedName name="a009i">#REF!</definedName>
    <definedName name="a009p">#REF!</definedName>
    <definedName name="a010200a">#REF!</definedName>
    <definedName name="a010e">#REF!</definedName>
    <definedName name="a010i">#REF!</definedName>
    <definedName name="a010p">#REF!</definedName>
    <definedName name="a011290a">#REF!</definedName>
    <definedName name="a011291a">#REF!</definedName>
    <definedName name="a011e">#REF!</definedName>
    <definedName name="a011i">#REF!</definedName>
    <definedName name="a011p">#REF!</definedName>
    <definedName name="a012e">#REF!</definedName>
    <definedName name="a012i">#REF!</definedName>
    <definedName name="a012p">#REF!</definedName>
    <definedName name="a013e">#REF!</definedName>
    <definedName name="a013i">#REF!</definedName>
    <definedName name="a013p">#REF!</definedName>
    <definedName name="a014e">#REF!</definedName>
    <definedName name="a014p">#REF!</definedName>
    <definedName name="a016e">#REF!</definedName>
    <definedName name="a016p">#REF!</definedName>
    <definedName name="a017e">#REF!</definedName>
    <definedName name="a017p">#REF!</definedName>
    <definedName name="a018e">#REF!</definedName>
    <definedName name="a018p">#REF!</definedName>
    <definedName name="a019e">#REF!</definedName>
    <definedName name="a019p">#REF!</definedName>
    <definedName name="a020170a">#REF!</definedName>
    <definedName name="a020270a">#REF!</definedName>
    <definedName name="a020e">#REF!</definedName>
    <definedName name="a020p">#REF!</definedName>
    <definedName name="a021e">#REF!</definedName>
    <definedName name="a021p">#REF!</definedName>
    <definedName name="a022e">#REF!</definedName>
    <definedName name="a022i">#REF!</definedName>
    <definedName name="a022p">#REF!</definedName>
    <definedName name="a023e">#REF!</definedName>
    <definedName name="a023p">#REF!</definedName>
    <definedName name="a024e">#REF!</definedName>
    <definedName name="a024i">#REF!</definedName>
    <definedName name="a024p">#REF!</definedName>
    <definedName name="a025e">#REF!</definedName>
    <definedName name="a025p">#REF!</definedName>
    <definedName name="a026e">#REF!</definedName>
    <definedName name="a026p">#REF!</definedName>
    <definedName name="a027e">#REF!</definedName>
    <definedName name="a027p">#REF!</definedName>
    <definedName name="a028e">#REF!</definedName>
    <definedName name="a028p">#REF!</definedName>
    <definedName name="a029e">#REF!</definedName>
    <definedName name="a029p">#REF!</definedName>
    <definedName name="a030100a">#REF!</definedName>
    <definedName name="a030200a">#REF!</definedName>
    <definedName name="a030300a">#REF!</definedName>
    <definedName name="a030e">#REF!</definedName>
    <definedName name="a030p">#REF!</definedName>
    <definedName name="a031e">#REF!</definedName>
    <definedName name="a031p">#REF!</definedName>
    <definedName name="a032e">#REF!</definedName>
    <definedName name="a032i">#REF!</definedName>
    <definedName name="a032p">#REF!</definedName>
    <definedName name="a033e">#REF!</definedName>
    <definedName name="a033i">#REF!</definedName>
    <definedName name="a033p">#REF!</definedName>
    <definedName name="a036e">#REF!</definedName>
    <definedName name="a036p">#REF!</definedName>
    <definedName name="a037e">#REF!</definedName>
    <definedName name="a037p">#REF!</definedName>
    <definedName name="a038e">#REF!</definedName>
    <definedName name="a038p">#REF!</definedName>
    <definedName name="a041e">#REF!</definedName>
    <definedName name="a041p">#REF!</definedName>
    <definedName name="a057e">#REF!</definedName>
    <definedName name="a057p">#REF!</definedName>
    <definedName name="a059e">#REF!</definedName>
    <definedName name="a059p">#REF!</definedName>
    <definedName name="a063e">#REF!</definedName>
    <definedName name="a063p">#REF!</definedName>
    <definedName name="a065e">#REF!</definedName>
    <definedName name="a065p">#REF!</definedName>
    <definedName name="a067e">#REF!</definedName>
    <definedName name="a067p">#REF!</definedName>
    <definedName name="a070e">#REF!</definedName>
    <definedName name="a070p">#REF!</definedName>
    <definedName name="a071600a">#REF!</definedName>
    <definedName name="a071700a">#REF!</definedName>
    <definedName name="a073e">#REF!</definedName>
    <definedName name="a073p">#REF!</definedName>
    <definedName name="a075e">#REF!</definedName>
    <definedName name="a075p">#REF!</definedName>
    <definedName name="a083e">#REF!</definedName>
    <definedName name="a083p">#REF!</definedName>
    <definedName name="a084e">#REF!</definedName>
    <definedName name="a084p">#REF!</definedName>
    <definedName name="a086e">#REF!</definedName>
    <definedName name="a086i">#REF!</definedName>
    <definedName name="a086p">#REF!</definedName>
    <definedName name="a087e">#REF!</definedName>
    <definedName name="a087p">#REF!</definedName>
    <definedName name="a088e">#REF!</definedName>
    <definedName name="a088p">#REF!</definedName>
    <definedName name="a089e">#REF!</definedName>
    <definedName name="a089p">#REF!</definedName>
    <definedName name="a090101a">#REF!</definedName>
    <definedName name="a090151a">#REF!</definedName>
    <definedName name="a090201a">#REF!</definedName>
    <definedName name="a090251a">#REF!</definedName>
    <definedName name="a090301a">#REF!</definedName>
    <definedName name="a090351a">#REF!</definedName>
    <definedName name="a090401a">#REF!</definedName>
    <definedName name="a090451a">#REF!</definedName>
    <definedName name="a090501a">#REF!</definedName>
    <definedName name="a090551a">#REF!</definedName>
    <definedName name="a090601a">#REF!</definedName>
    <definedName name="a090651a">#REF!</definedName>
    <definedName name="a090701a">#REF!</definedName>
    <definedName name="a090751a">#REF!</definedName>
    <definedName name="a090801a">#REF!</definedName>
    <definedName name="a090851a">#REF!</definedName>
    <definedName name="a090901a">#REF!</definedName>
    <definedName name="a090951a">#REF!</definedName>
    <definedName name="a090e">#REF!</definedName>
    <definedName name="a090p">#REF!</definedName>
    <definedName name="a091001a">#REF!</definedName>
    <definedName name="a091051a">#REF!</definedName>
    <definedName name="a091101a">#REF!</definedName>
    <definedName name="a091151a">#REF!</definedName>
    <definedName name="a091201a">#REF!</definedName>
    <definedName name="a091251a">#REF!</definedName>
    <definedName name="a091301a">#REF!</definedName>
    <definedName name="a091351a">#REF!</definedName>
    <definedName name="a091e">#REF!</definedName>
    <definedName name="a091p">#REF!</definedName>
    <definedName name="a092e">#REF!</definedName>
    <definedName name="a092p">#REF!</definedName>
    <definedName name="a093e">#REF!</definedName>
    <definedName name="a093p">#REF!</definedName>
    <definedName name="a094e">#REF!</definedName>
    <definedName name="a094p">#REF!</definedName>
    <definedName name="a095e">#REF!</definedName>
    <definedName name="a095p">#REF!</definedName>
    <definedName name="a096100a">#REF!</definedName>
    <definedName name="a096200a">#REF!</definedName>
    <definedName name="a096300a">#REF!</definedName>
    <definedName name="a096400a">#REF!</definedName>
    <definedName name="a096e">#REF!</definedName>
    <definedName name="a096p">#REF!</definedName>
    <definedName name="a097e">#REF!</definedName>
    <definedName name="a097p">#REF!</definedName>
    <definedName name="a098e">#REF!</definedName>
    <definedName name="a098i">#REF!</definedName>
    <definedName name="a098p">#REF!</definedName>
    <definedName name="a099906a">#REF!</definedName>
    <definedName name="a099e">#REF!</definedName>
    <definedName name="a099p">#REF!</definedName>
    <definedName name="a1_10">#REF!</definedName>
    <definedName name="a1_100">#REF!</definedName>
    <definedName name="a1_15">#REF!</definedName>
    <definedName name="a1_25">#REF!</definedName>
    <definedName name="a1_5">#REF!</definedName>
    <definedName name="a1_50">#REF!</definedName>
    <definedName name="a1_a15">#REF!</definedName>
    <definedName name="a1_a5">#REF!</definedName>
    <definedName name="a100e">#REF!</definedName>
    <definedName name="a100i">#REF!</definedName>
    <definedName name="a100p">#REF!</definedName>
    <definedName name="a101e">#REF!</definedName>
    <definedName name="a101p">#REF!</definedName>
    <definedName name="a102e">#REF!</definedName>
    <definedName name="a102p">#REF!</definedName>
    <definedName name="a103e">#REF!</definedName>
    <definedName name="a103p">#REF!</definedName>
    <definedName name="a105e">#REF!</definedName>
    <definedName name="a105p">#REF!</definedName>
    <definedName name="a108e">#REF!</definedName>
    <definedName name="a108p">#REF!</definedName>
    <definedName name="a109e">#REF!</definedName>
    <definedName name="a109p">#REF!</definedName>
    <definedName name="a110001a">#REF!</definedName>
    <definedName name="a110002a">#REF!</definedName>
    <definedName name="a110501a">#REF!</definedName>
    <definedName name="a110502a">#REF!</definedName>
    <definedName name="a110e">#REF!</definedName>
    <definedName name="a110p">#REF!</definedName>
    <definedName name="a111100a">#REF!</definedName>
    <definedName name="a111101a">#REF!</definedName>
    <definedName name="a112001a">#REF!</definedName>
    <definedName name="a115001a">#REF!</definedName>
    <definedName name="a115002a">#REF!</definedName>
    <definedName name="a115501a">#REF!</definedName>
    <definedName name="a115551a">#REF!</definedName>
    <definedName name="a117001a">#REF!</definedName>
    <definedName name="a117002a">#REF!</definedName>
    <definedName name="a117003a">#REF!</definedName>
    <definedName name="a120001a">#REF!</definedName>
    <definedName name="a120002a">#REF!</definedName>
    <definedName name="a120004a">#REF!</definedName>
    <definedName name="a139002a">#REF!</definedName>
    <definedName name="a139003a">#REF!</definedName>
    <definedName name="a139052a">#REF!</definedName>
    <definedName name="a139053a">#REF!</definedName>
    <definedName name="a139102a">#REF!</definedName>
    <definedName name="a139152a">#REF!</definedName>
    <definedName name="a139501a">#REF!</definedName>
    <definedName name="a139502a">#REF!</definedName>
    <definedName name="a139551a">#REF!</definedName>
    <definedName name="a139552a">#REF!</definedName>
    <definedName name="a139601a">#REF!</definedName>
    <definedName name="a139602a">#REF!</definedName>
    <definedName name="a139702a">#REF!</definedName>
    <definedName name="a139752a">#REF!</definedName>
    <definedName name="a139802a">#REF!</definedName>
    <definedName name="a139852a">#REF!</definedName>
    <definedName name="a14.1.18">#REF!</definedName>
    <definedName name="a140101a">#REF!</definedName>
    <definedName name="a140201a">#REF!</definedName>
    <definedName name="a140301a">#REF!</definedName>
    <definedName name="a140401a">#REF!</definedName>
    <definedName name="a140701a">#REF!</definedName>
    <definedName name="a140751a">#REF!</definedName>
    <definedName name="a140801a">#REF!</definedName>
    <definedName name="a140851a">#REF!</definedName>
    <definedName name="a141001a">#REF!</definedName>
    <definedName name="a141051a">#REF!</definedName>
    <definedName name="a141201a">#REF!</definedName>
    <definedName name="a141251a">#REF!</definedName>
    <definedName name="a141501a">#REF!</definedName>
    <definedName name="a141551a">#REF!</definedName>
    <definedName name="a141801a">#REF!</definedName>
    <definedName name="a141851a">#REF!</definedName>
    <definedName name="a142201a">#REF!</definedName>
    <definedName name="a142251a">#REF!</definedName>
    <definedName name="a142300a">#REF!</definedName>
    <definedName name="a142350a">#REF!</definedName>
    <definedName name="a142400a">#REF!</definedName>
    <definedName name="a142450a">#REF!</definedName>
    <definedName name="a145001a">#REF!</definedName>
    <definedName name="a151210a">#REF!</definedName>
    <definedName name="a151260a">#REF!</definedName>
    <definedName name="a151510a">#REF!</definedName>
    <definedName name="a151560a">#REF!</definedName>
    <definedName name="a158001a">#REF!</definedName>
    <definedName name="a158002a">#REF!</definedName>
    <definedName name="a158003a">#REF!</definedName>
    <definedName name="a160301a">#REF!</definedName>
    <definedName name="a160351a">#REF!</definedName>
    <definedName name="a160401a">#REF!</definedName>
    <definedName name="a160451a">#REF!</definedName>
    <definedName name="a160601a">#REF!</definedName>
    <definedName name="a160651a">#REF!</definedName>
    <definedName name="a162001a">#REF!</definedName>
    <definedName name="a165300a">#REF!</definedName>
    <definedName name="a165350a">#REF!</definedName>
    <definedName name="a165400a">#REF!</definedName>
    <definedName name="a165450a">#REF!</definedName>
    <definedName name="a165600a">#REF!</definedName>
    <definedName name="a165650a">#REF!</definedName>
    <definedName name="a165700a">#REF!</definedName>
    <definedName name="a165750a">#REF!</definedName>
    <definedName name="a170000a">#REF!</definedName>
    <definedName name="a170050a">#REF!</definedName>
    <definedName name="a172000a">#REF!</definedName>
    <definedName name="a172001a">#REF!</definedName>
    <definedName name="a172002a">#REF!</definedName>
    <definedName name="a172050a">#REF!</definedName>
    <definedName name="a172051a">#REF!</definedName>
    <definedName name="a172052a">#REF!</definedName>
    <definedName name="a172501a">#REF!</definedName>
    <definedName name="a172551a">#REF!</definedName>
    <definedName name="a173000a">#REF!</definedName>
    <definedName name="a173001a">#REF!</definedName>
    <definedName name="a173002a">#REF!</definedName>
    <definedName name="a173050a">#REF!</definedName>
    <definedName name="a173051a">#REF!</definedName>
    <definedName name="a173052a">#REF!</definedName>
    <definedName name="a173501a">#REF!</definedName>
    <definedName name="a173502a">#REF!</definedName>
    <definedName name="a173551a">#REF!</definedName>
    <definedName name="a173552a">#REF!</definedName>
    <definedName name="a173901a">#REF!</definedName>
    <definedName name="a173951a">#REF!</definedName>
    <definedName name="a174001a">#REF!</definedName>
    <definedName name="a174051a">#REF!</definedName>
    <definedName name="a174101a">#REF!</definedName>
    <definedName name="a174151a">#REF!</definedName>
    <definedName name="a174501a">#REF!</definedName>
    <definedName name="a174551a">#REF!</definedName>
    <definedName name="a174601a">#REF!</definedName>
    <definedName name="a174651a">#REF!</definedName>
    <definedName name="a174701a">#REF!</definedName>
    <definedName name="a174751a">#REF!</definedName>
    <definedName name="a175101a">#REF!</definedName>
    <definedName name="a175151a">#REF!</definedName>
    <definedName name="a175201a">#REF!</definedName>
    <definedName name="a175251a">#REF!</definedName>
    <definedName name="a175301a">#REF!</definedName>
    <definedName name="a175351a">#REF!</definedName>
    <definedName name="a175501a">#REF!</definedName>
    <definedName name="a175551a">#REF!</definedName>
    <definedName name="a176001a">#REF!</definedName>
    <definedName name="a176051a">#REF!</definedName>
    <definedName name="a176501a">#REF!</definedName>
    <definedName name="a176551a">#REF!</definedName>
    <definedName name="a177001a">#REF!</definedName>
    <definedName name="a177051a">#REF!</definedName>
    <definedName name="a177501a">#REF!</definedName>
    <definedName name="a177551a">#REF!</definedName>
    <definedName name="a178001a">#REF!</definedName>
    <definedName name="a179001a">#REF!</definedName>
    <definedName name="a179002a">#REF!</definedName>
    <definedName name="a180001a">#REF!</definedName>
    <definedName name="a181001a">#REF!</definedName>
    <definedName name="a185001a">#REF!</definedName>
    <definedName name="a186001a">#REF!</definedName>
    <definedName name="a187001a">#REF!</definedName>
    <definedName name="a189001a">#REF!</definedName>
    <definedName name="a189101a">#REF!</definedName>
    <definedName name="a189201a">#REF!</definedName>
    <definedName name="a189301a">#REF!</definedName>
    <definedName name="a189401a">#REF!</definedName>
    <definedName name="a189451a">#REF!</definedName>
    <definedName name="a2_10">#REF!</definedName>
    <definedName name="a2_100">#REF!</definedName>
    <definedName name="a2_25">#REF!</definedName>
    <definedName name="a2_5">#REF!</definedName>
    <definedName name="a2_50">#REF!</definedName>
    <definedName name="a2_a15">#REF!</definedName>
    <definedName name="a270200a">#REF!</definedName>
    <definedName name="A51204756">#REF!</definedName>
    <definedName name="a900100a">#REF!</definedName>
    <definedName name="a900200a">#REF!</definedName>
    <definedName name="a900300a">#REF!</definedName>
    <definedName name="a900400a">#REF!</definedName>
    <definedName name="a900500a">#REF!</definedName>
    <definedName name="aa" localSheetId="13" hidden="1">{"'EI 060 02'!$A$1:$K$59"}</definedName>
    <definedName name="aa" hidden="1">{"'EI 060 02'!$A$1:$K$59"}</definedName>
    <definedName name="AA_1">#N/A</definedName>
    <definedName name="AA_10">#N/A</definedName>
    <definedName name="AA_12">#N/A</definedName>
    <definedName name="AA_13">#N/A</definedName>
    <definedName name="AA_14">#N/A</definedName>
    <definedName name="AA_19">#N/A</definedName>
    <definedName name="AA_2">#N/A</definedName>
    <definedName name="AA_20">#N/A</definedName>
    <definedName name="AA_21">#N/A</definedName>
    <definedName name="AA_22">#N/A</definedName>
    <definedName name="AA_23">#N/A</definedName>
    <definedName name="AA_24">#N/A</definedName>
    <definedName name="AA_25">#N/A</definedName>
    <definedName name="AA_26">#N/A</definedName>
    <definedName name="AA_27">#N/A</definedName>
    <definedName name="AA_28">#N/A</definedName>
    <definedName name="AA_29">#N/A</definedName>
    <definedName name="AA_3">#N/A</definedName>
    <definedName name="AA_30">#N/A</definedName>
    <definedName name="AA_31">#N/A</definedName>
    <definedName name="AA_32">#N/A</definedName>
    <definedName name="AA_33">#N/A</definedName>
    <definedName name="AA_34">#N/A</definedName>
    <definedName name="AA_35">#N/A</definedName>
    <definedName name="AA_36">#N/A</definedName>
    <definedName name="AA_37">#N/A</definedName>
    <definedName name="AA_38">#N/A</definedName>
    <definedName name="AA_39">#N/A</definedName>
    <definedName name="AA_4">#N/A</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#N/A</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#N/A</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#N/A</definedName>
    <definedName name="AA_70">#N/A</definedName>
    <definedName name="AA_71">#N/A</definedName>
    <definedName name="AA_72">#N/A</definedName>
    <definedName name="AA_8">#N/A</definedName>
    <definedName name="AA_9">#N/A</definedName>
    <definedName name="AA150OC">#REF!</definedName>
    <definedName name="AA150TERRA">#REF!</definedName>
    <definedName name="AAA">#REF!</definedName>
    <definedName name="AAA150DRE">#REF!</definedName>
    <definedName name="AAA150PAV">#REF!</definedName>
    <definedName name="aaaa">#REF!</definedName>
    <definedName name="aaaaa" localSheetId="13" hidden="1">{#N/A,#N/A,FALSE,"MO (2)"}</definedName>
    <definedName name="aaaaa" hidden="1">{#N/A,#N/A,FALSE,"MO (2)"}</definedName>
    <definedName name="AAAAAA">#REF!</definedName>
    <definedName name="aaaaaaa" localSheetId="13"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#N/A</definedName>
    <definedName name="AAAAAAAAA">#N/A</definedName>
    <definedName name="AAAAAAAAA_25">#N/A</definedName>
    <definedName name="AAAAAAAAAA">#REF!</definedName>
    <definedName name="aaaaaaaaaaaa">#N/A</definedName>
    <definedName name="AAAAAAAAAAAAA">#N/A</definedName>
    <definedName name="AAAAAAAAAAAAAA">#REF!</definedName>
    <definedName name="aaaaaaaaaaaaaaaaaaaaaa" localSheetId="13" hidden="1">{#N/A,#N/A,FALSE,"MO (2)"}</definedName>
    <definedName name="aaaaaaaaaaaaaaaaaaaaaa" hidden="1">{#N/A,#N/A,FALSE,"MO (2)"}</definedName>
    <definedName name="AAAOACGRAM">#REF!</definedName>
    <definedName name="aaas" localSheetId="13" hidden="1">{"'gráf jan00'!$A$1:$AK$41"}</definedName>
    <definedName name="aaas" hidden="1">{"'gráf jan00'!$A$1:$AK$41"}</definedName>
    <definedName name="AAB">#REF!</definedName>
    <definedName name="AAC">#REF!</definedName>
    <definedName name="aasas">#REF!</definedName>
    <definedName name="aasasas" localSheetId="13"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auf">#REF!</definedName>
    <definedName name="aauq">#REF!</definedName>
    <definedName name="aauqs">#REF!</definedName>
    <definedName name="AB">#N/A</definedName>
    <definedName name="AB_6">#REF!</definedName>
    <definedName name="AB_7">#REF!</definedName>
    <definedName name="AB_8">#REF!</definedName>
    <definedName name="AB_8_1">NA()</definedName>
    <definedName name="AB_9">#REF!</definedName>
    <definedName name="AB_9_1">NA()</definedName>
    <definedName name="ABC">#REF!</definedName>
    <definedName name="ABC.XLS" localSheetId="13" hidden="1">{"'Quadro'!$A$4:$BG$78"}</definedName>
    <definedName name="ABC.XLS" hidden="1">{"'Quadro'!$A$4:$BG$78"}</definedName>
    <definedName name="ABC_segurança">#REF!</definedName>
    <definedName name="abcd" localSheetId="13" hidden="1">{#N/A,#N/A,FALSE,"MO (2)"}</definedName>
    <definedName name="abcd" hidden="1">{#N/A,#N/A,FALSE,"MO (2)"}</definedName>
    <definedName name="ABCD23">#REF!</definedName>
    <definedName name="abcdefg" localSheetId="13" hidden="1">{#N/A,#N/A,TRUE,"Plan1"}</definedName>
    <definedName name="abcdefg" hidden="1">{#N/A,#N/A,TRUE,"Plan1"}</definedName>
    <definedName name="ABERTA">NA()</definedName>
    <definedName name="abobora.xls" localSheetId="13" hidden="1">{"'Quadro'!$A$4:$BG$78"}</definedName>
    <definedName name="abobora.xls" hidden="1">{"'Quadro'!$A$4:$BG$78"}</definedName>
    <definedName name="ABR00">#REF!</definedName>
    <definedName name="ABRA">#REF!</definedName>
    <definedName name="AC">#REF!</definedName>
    <definedName name="AC_G">#REF!</definedName>
    <definedName name="AC_GRADO">#REF!</definedName>
    <definedName name="AC_M">#REF!</definedName>
    <definedName name="AC_S">#REF!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Database" hidden="1">"C:\Documents and Settings\JPMELLO\Meus documentos\ARQUIVOS 2004\MONITORAMENTO OAC\Monitoramento de OAC.mdb"</definedName>
    <definedName name="ACESSOS">#REF!</definedName>
    <definedName name="Acidente" localSheetId="13" hidden="1">{"'gráf jan00'!$A$1:$AK$41"}</definedName>
    <definedName name="Acidente" hidden="1">{"'gráf jan00'!$A$1:$AK$41"}</definedName>
    <definedName name="ACIDENTE_TRAB">#REF!</definedName>
    <definedName name="ACM30RP">#REF!</definedName>
    <definedName name="ACM30RPMA">#REF!</definedName>
    <definedName name="ACM30RPTA">#REF!</definedName>
    <definedName name="ACO">NA()</definedName>
    <definedName name="AÇO" localSheetId="13" hidden="1">{#N/A,#N/A,FALSE,"SS 1";#N/A,#N/A,FALSE,"SS 2";#N/A,#N/A,FALSE,"TER 1 (1)";#N/A,#N/A,FALSE,"TER 1 (2)";#N/A,#N/A,FALSE,"TER 2";#N/A,#N/A,FALSE,"TIPO";#N/A,#N/A,FALSE,"CM  BAR"}</definedName>
    <definedName name="AÇO" hidden="1">{#N/A,#N/A,FALSE,"SS 1";#N/A,#N/A,FALSE,"SS 2";#N/A,#N/A,FALSE,"TER 1 (1)";#N/A,#N/A,FALSE,"TER 1 (2)";#N/A,#N/A,FALSE,"TER 2";#N/A,#N/A,FALSE,"TIPO";#N/A,#N/A,FALSE,"CM  BAR"}</definedName>
    <definedName name="AÇO_1" localSheetId="13" hidden="1">{#N/A,#N/A,FALSE,"SS 1";#N/A,#N/A,FALSE,"SS 2";#N/A,#N/A,FALSE,"TER 1 (1)";#N/A,#N/A,FALSE,"TER 1 (2)";#N/A,#N/A,FALSE,"TER 2";#N/A,#N/A,FALSE,"TIPO";#N/A,#N/A,FALSE,"CM  BAR"}</definedName>
    <definedName name="AÇO_1" hidden="1">{#N/A,#N/A,FALSE,"SS 1";#N/A,#N/A,FALSE,"SS 2";#N/A,#N/A,FALSE,"TER 1 (1)";#N/A,#N/A,FALSE,"TER 1 (2)";#N/A,#N/A,FALSE,"TER 2";#N/A,#N/A,FALSE,"TIPO";#N/A,#N/A,FALSE,"CM  BAR"}</definedName>
    <definedName name="AÇO_CA_50">#REF!</definedName>
    <definedName name="aço2" localSheetId="13" hidden="1">{#N/A,#N/A,FALSE,"LEVFER V2 P";#N/A,#N/A,FALSE,"LEVFER V2 P10%"}</definedName>
    <definedName name="aço2" hidden="1">{#N/A,#N/A,FALSE,"LEVFER V2 P";#N/A,#N/A,FALSE,"LEVFER V2 P10%"}</definedName>
    <definedName name="aço2_1" localSheetId="13" hidden="1">{#N/A,#N/A,FALSE,"LEVFER V2 P";#N/A,#N/A,FALSE,"LEVFER V2 P10%"}</definedName>
    <definedName name="aço2_1" hidden="1">{#N/A,#N/A,FALSE,"LEVFER V2 P";#N/A,#N/A,FALSE,"LEVFER V2 P10%"}</definedName>
    <definedName name="acost" localSheetId="13" hidden="1">{#N/A,#N/A,TRUE,"Serviços"}</definedName>
    <definedName name="acost" hidden="1">{#N/A,#N/A,TRUE,"Serviços"}</definedName>
    <definedName name="ACOSTD">#REF!</definedName>
    <definedName name="ACOSTLE">#REF!</definedName>
    <definedName name="ACRES">NA()</definedName>
    <definedName name="acrescimo">#REF!</definedName>
    <definedName name="Acréscimo">#REF!</definedName>
    <definedName name="acumulado">#REF!</definedName>
    <definedName name="ACUMVPI">#REF!</definedName>
    <definedName name="ad" localSheetId="13" hidden="1">{#N/A,#N/A,FALSE,"MO (2)"}</definedName>
    <definedName name="ad" hidden="1">{#N/A,#N/A,FALSE,"MO (2)"}</definedName>
    <definedName name="adasdad" localSheetId="13" hidden="1">{"'gráf jan00'!$A$1:$AK$41"}</definedName>
    <definedName name="adasdad" hidden="1">{"'gráf jan00'!$A$1:$AK$41"}</definedName>
    <definedName name="adcs">#REF!</definedName>
    <definedName name="Addor">#REF!</definedName>
    <definedName name="ADED" localSheetId="13" hidden="1">{"'gráf jan00'!$A$1:$AK$41"}</definedName>
    <definedName name="ADED" hidden="1">{"'gráf jan00'!$A$1:$AK$41"}</definedName>
    <definedName name="Adequaqção" localSheetId="13" hidden="1">{"'gráf jan00'!$A$1:$AK$41"}</definedName>
    <definedName name="Adequaqção" hidden="1">{"'gráf jan00'!$A$1:$AK$41"}</definedName>
    <definedName name="ADF">#REF!</definedName>
    <definedName name="adfdfa" localSheetId="13"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edfds">#N/A</definedName>
    <definedName name="adicional_eixo">#REF!</definedName>
    <definedName name="Adir">"C:\SisGpo\Banco de Dados"</definedName>
    <definedName name="aditivo">#REF!</definedName>
    <definedName name="ADMO">#REF!</definedName>
    <definedName name="ads">#REF!</definedName>
    <definedName name="ADSF">#REF!</definedName>
    <definedName name="adsfad" localSheetId="13" hidden="1">{#N/A,#N/A,FALSE,"GERAL";#N/A,#N/A,FALSE,"012-96";#N/A,#N/A,FALSE,"018-96";#N/A,#N/A,FALSE,"027-96";#N/A,#N/A,FALSE,"059-96";#N/A,#N/A,FALSE,"076-96";#N/A,#N/A,FALSE,"019-97";#N/A,#N/A,FALSE,"021-97";#N/A,#N/A,FALSE,"022-97";#N/A,#N/A,FALSE,"028-97"}</definedName>
    <definedName name="adsfad" hidden="1">{#N/A,#N/A,FALSE,"GERAL";#N/A,#N/A,FALSE,"012-96";#N/A,#N/A,FALSE,"018-96";#N/A,#N/A,FALSE,"027-96";#N/A,#N/A,FALSE,"059-96";#N/A,#N/A,FALSE,"076-96";#N/A,#N/A,FALSE,"019-97";#N/A,#N/A,FALSE,"021-97";#N/A,#N/A,FALSE,"022-97";#N/A,#N/A,FALSE,"028-97"}</definedName>
    <definedName name="AEMUL">#REF!</definedName>
    <definedName name="AEP">#REF!</definedName>
    <definedName name="AEPTA">#REF!</definedName>
    <definedName name="AERG">#REF!</definedName>
    <definedName name="AF">#REF!</definedName>
    <definedName name="AFD">#REF!</definedName>
    <definedName name="AFDD">#REF!</definedName>
    <definedName name="afdfd" localSheetId="13"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13" hidden="1">{"'gráf jan00'!$A$1:$AK$41"}</definedName>
    <definedName name="afds" hidden="1">{"'gráf jan00'!$A$1:$AK$41"}</definedName>
    <definedName name="AFP">#REF!</definedName>
    <definedName name="ag">#REF!</definedName>
    <definedName name="aga" localSheetId="13"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13" hidden="1">{"'gráf jan00'!$A$1:$AK$41"}</definedName>
    <definedName name="AGAKLJDFK" hidden="1">{"'gráf jan00'!$A$1:$AK$41"}</definedName>
    <definedName name="AGB">#REF!</definedName>
    <definedName name="agdadf" localSheetId="13"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13"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ENCIA">#REF!</definedName>
    <definedName name="agfggfdfda" localSheetId="13"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13"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13"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13" hidden="1">{"'gráf jan00'!$A$1:$AK$41"}</definedName>
    <definedName name="ago" hidden="1">{"'gráf jan00'!$A$1:$AK$41"}</definedName>
    <definedName name="AGOA">#REF!</definedName>
    <definedName name="AGORA" localSheetId="13"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13"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5" localSheetId="13" hidden="1">{"'gráf jan00'!$A$1:$AK$41"}</definedName>
    <definedName name="agost5" hidden="1">{"'gráf jan00'!$A$1:$AK$41"}</definedName>
    <definedName name="Agosto">#N/A</definedName>
    <definedName name="agosto2016" localSheetId="13" hidden="1">{#N/A,#N/A,TRUE,"Serviços"}</definedName>
    <definedName name="agosto2016" hidden="1">{#N/A,#N/A,TRUE,"Serviços"}</definedName>
    <definedName name="AGREGADO">#REF!</definedName>
    <definedName name="AGREGADO_10">#REF!</definedName>
    <definedName name="AGREGADO_10_19">#REF!</definedName>
    <definedName name="AGREGADO_12">#REF!</definedName>
    <definedName name="AGREGADO_13">#REF!</definedName>
    <definedName name="AGREGADO_17">#REF!</definedName>
    <definedName name="AGREGADO_17_19">#REF!</definedName>
    <definedName name="AGREGADO_19">#REF!</definedName>
    <definedName name="AGREGADO_4">"$'memória de calculo_liquida'.$#REF!$#REF!"</definedName>
    <definedName name="AGREGADO_5">#REF!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 localSheetId="13" hidden="1">{#N/A,#N/A,FALSE,"GERAL";#N/A,#N/A,FALSE,"012-96";#N/A,#N/A,FALSE,"018-96";#N/A,#N/A,FALSE,"027-96";#N/A,#N/A,FALSE,"059-96";#N/A,#N/A,FALSE,"076-96";#N/A,#N/A,FALSE,"019-97";#N/A,#N/A,FALSE,"021-97";#N/A,#N/A,FALSE,"022-97";#N/A,#N/A,FALSE,"028-97"}</definedName>
    <definedName name="AGUA" localSheetId="4">NA()</definedName>
    <definedName name="AGUA">NA()</definedName>
    <definedName name="AILTON">[0]!Plan1</definedName>
    <definedName name="AJ">#REF!</definedName>
    <definedName name="AJA">#REF!</definedName>
    <definedName name="ajud">#REF!</definedName>
    <definedName name="AJUDA">#REF!</definedName>
    <definedName name="ala_3">#REF!</definedName>
    <definedName name="alcool">#REF!</definedName>
    <definedName name="alex" localSheetId="13" hidden="1">{#N/A,#N/A,FALSE,"MO (2)"}</definedName>
    <definedName name="alex" hidden="1">{#N/A,#N/A,FALSE,"MO (2)"}</definedName>
    <definedName name="alex_1" localSheetId="13" hidden="1">{#N/A,#N/A,FALSE,"MO (2)"}</definedName>
    <definedName name="alex_1" hidden="1">{#N/A,#N/A,FALSE,"MO (2)"}</definedName>
    <definedName name="alex2" localSheetId="13" hidden="1">{#N/A,#N/A,FALSE,"MO (2)"}</definedName>
    <definedName name="alex2" hidden="1">{#N/A,#N/A,FALSE,"MO (2)"}</definedName>
    <definedName name="Alfa" localSheetId="13">Natal()</definedName>
    <definedName name="Alfa">Natal()</definedName>
    <definedName name="Alfac" localSheetId="13">Natal()</definedName>
    <definedName name="Alfac">Natal()</definedName>
    <definedName name="Alfard" localSheetId="13">Natal()</definedName>
    <definedName name="Alfard">Natal()</definedName>
    <definedName name="ali_1">#REF!</definedName>
    <definedName name="ali_2">#REF!</definedName>
    <definedName name="ali_3">#REF!</definedName>
    <definedName name="ALI_CARNE_1">#REF!</definedName>
    <definedName name="ALI_CARNE_2">#REF!</definedName>
    <definedName name="ALIQ_1">#REF!</definedName>
    <definedName name="ALIQ_10">#REF!</definedName>
    <definedName name="ALIQ_2">#REF!</definedName>
    <definedName name="ALIQ_3">#REF!</definedName>
    <definedName name="ALIQ_4">#REF!</definedName>
    <definedName name="ALIQ_5">#REF!</definedName>
    <definedName name="ALIQ_6">#REF!</definedName>
    <definedName name="ALIQ_7">#REF!</definedName>
    <definedName name="ALIQ_8">#REF!</definedName>
    <definedName name="ALIQ_9">#REF!</definedName>
    <definedName name="ALTA">#REF!</definedName>
    <definedName name="ALTA_10">#REF!</definedName>
    <definedName name="ALTA_25">#REF!</definedName>
    <definedName name="ALTA_27">#REF!</definedName>
    <definedName name="ALTA_29">#REF!</definedName>
    <definedName name="ALTA_9">#REF!</definedName>
    <definedName name="altaa">#REF!</definedName>
    <definedName name="alteração">#REF!</definedName>
    <definedName name="ALVENARIA">#N/A</definedName>
    <definedName name="Alvenaria_vedação">"$#REF!.$A$76"</definedName>
    <definedName name="am" localSheetId="13" hidden="1">{#N/A,#N/A,FALSE,"MO (2)"}</definedName>
    <definedName name="am" hidden="1">{#N/A,#N/A,FALSE,"MO (2)"}</definedName>
    <definedName name="am01m">#REF!</definedName>
    <definedName name="am01p">#REF!</definedName>
    <definedName name="am02m">#REF!</definedName>
    <definedName name="am02p">#REF!</definedName>
    <definedName name="am03m">#REF!</definedName>
    <definedName name="am03p">#REF!</definedName>
    <definedName name="am04m">#REF!</definedName>
    <definedName name="am04p">#REF!</definedName>
    <definedName name="am05m">#REF!</definedName>
    <definedName name="am05p">#REF!</definedName>
    <definedName name="am06m">#REF!</definedName>
    <definedName name="am06p">#REF!</definedName>
    <definedName name="am07m">#REF!</definedName>
    <definedName name="am07p">#REF!</definedName>
    <definedName name="am08m">#REF!</definedName>
    <definedName name="am08p">#REF!</definedName>
    <definedName name="am09m">#REF!</definedName>
    <definedName name="am09p">#REF!</definedName>
    <definedName name="am10m">#REF!</definedName>
    <definedName name="am10p">#REF!</definedName>
    <definedName name="am11m">#REF!</definedName>
    <definedName name="am11p">#REF!</definedName>
    <definedName name="am12m">#REF!</definedName>
    <definedName name="am12p">#REF!</definedName>
    <definedName name="am19m">#REF!</definedName>
    <definedName name="am19p">#REF!</definedName>
    <definedName name="am20m">#REF!</definedName>
    <definedName name="am20p">#REF!</definedName>
    <definedName name="am25m">#REF!</definedName>
    <definedName name="am25p">#REF!</definedName>
    <definedName name="am26m">#REF!</definedName>
    <definedName name="am26p">#REF!</definedName>
    <definedName name="am27m">#REF!</definedName>
    <definedName name="am27p">#REF!</definedName>
    <definedName name="am28m">#REF!</definedName>
    <definedName name="am28p">#REF!</definedName>
    <definedName name="am29m">#REF!</definedName>
    <definedName name="am29p">#REF!</definedName>
    <definedName name="am30m">#REF!</definedName>
    <definedName name="am30p">#REF!</definedName>
    <definedName name="am35m">#REF!</definedName>
    <definedName name="am35p">#REF!</definedName>
    <definedName name="am36m">#REF!</definedName>
    <definedName name="am36p">#REF!</definedName>
    <definedName name="am37m">#REF!</definedName>
    <definedName name="am37p">#REF!</definedName>
    <definedName name="amarela">#REF!</definedName>
    <definedName name="amarela_25">#REF!</definedName>
    <definedName name="amarela_4">#REF!</definedName>
    <definedName name="amarelaa">#REF!</definedName>
    <definedName name="Amarelo">#REF!</definedName>
    <definedName name="AMELI" localSheetId="13" hidden="1">{#N/A,#N/A,FALSE,"MO (2)"}</definedName>
    <definedName name="AMELI" hidden="1">{#N/A,#N/A,FALSE,"MO (2)"}</definedName>
    <definedName name="AMO">#REF!</definedName>
    <definedName name="AMV" localSheetId="13" hidden="1">{"'gráf jan00'!$A$1:$AK$41"}</definedName>
    <definedName name="AMV" hidden="1">{"'gráf jan00'!$A$1:$AK$41"}</definedName>
    <definedName name="ana">#REF!</definedName>
    <definedName name="AnalisarAterro">#REF!</definedName>
    <definedName name="AnalisarCorte">#REF!</definedName>
    <definedName name="AND">#REF!</definedName>
    <definedName name="Anexo" localSheetId="13"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#REF!</definedName>
    <definedName name="ANEXO1" localSheetId="13" hidden="1">{"'teste'!$B$2:$R$49"}</definedName>
    <definedName name="ANEXO1" hidden="1">{"'teste'!$B$2:$R$49"}</definedName>
    <definedName name="ANEXO2" localSheetId="13" hidden="1">{"'teste'!$B$2:$R$49"}</definedName>
    <definedName name="ANEXO2" hidden="1">{"'teste'!$B$2:$R$49"}</definedName>
    <definedName name="Ano">#REF!</definedName>
    <definedName name="anos">#REF!</definedName>
    <definedName name="Anos_do_Empréstimo">#REF!</definedName>
    <definedName name="anscount" hidden="1">3</definedName>
    <definedName name="ant" localSheetId="13" hidden="1">{#N/A,#N/A,FALSE,"MO (2)"}</definedName>
    <definedName name="ant" hidden="1">{#N/A,#N/A,FALSE,"MO (2)"}</definedName>
    <definedName name="ant_1" localSheetId="13" hidden="1">{#N/A,#N/A,FALSE,"MO (2)"}</definedName>
    <definedName name="ant_1" hidden="1">{#N/A,#N/A,FALSE,"MO (2)"}</definedName>
    <definedName name="aoppp">#REF!</definedName>
    <definedName name="APLIC_TACHAO">#REF!</definedName>
    <definedName name="APTO_TIPO">#REF!</definedName>
    <definedName name="AqCAP1">#REF!</definedName>
    <definedName name="AqCap2">#REF!</definedName>
    <definedName name="AQCAP20">"$#REF!.$I$15"</definedName>
    <definedName name="AqCAPCBUQ">#REF!</definedName>
    <definedName name="AqCAPPMQ">#REF!</definedName>
    <definedName name="AQCM30">"$#REF!.$I$16"</definedName>
    <definedName name="AQRM1C">"$#REF!.$I$18"</definedName>
    <definedName name="AQRR1C">"$#REF!.$I$17"</definedName>
    <definedName name="AQTRPLIGRR1C">#REF!</definedName>
    <definedName name="AquisMatBet">#REF!</definedName>
    <definedName name="AR" localSheetId="13" hidden="1">{"'Quadro'!$A$4:$BG$78"}</definedName>
    <definedName name="AR" hidden="1">{"'Quadro'!$A$4:$BG$78"}</definedName>
    <definedName name="AREA">"$#REF!.$Q$44"</definedName>
    <definedName name="ÀREA">#REF!</definedName>
    <definedName name="ÀREA_ACUM">#REF!</definedName>
    <definedName name="area_base">#REF!</definedName>
    <definedName name="area_base_12">#REF!</definedName>
    <definedName name="area_base_13">#REF!</definedName>
    <definedName name="area_base_17">#REF!</definedName>
    <definedName name="area_base_3">#REF!</definedName>
    <definedName name="area_base_4">"$#REF!.$#REF!$#REF!"</definedName>
    <definedName name="area_base_5">#REF!</definedName>
    <definedName name="area_base_6">#REF!</definedName>
    <definedName name="_xlnm.Extract" localSheetId="10">#REF!</definedName>
    <definedName name="_xlnm.Extract">#REF!</definedName>
    <definedName name="Area_de_immpressao">#REF!</definedName>
    <definedName name="Area_de_Impreessao">#REF!</definedName>
    <definedName name="_xlnm.Print_Area" localSheetId="14">BDI!$A$1:$M$59</definedName>
    <definedName name="_xlnm.Print_Area" localSheetId="13">'BDI (2)'!$B$2:$J$42</definedName>
    <definedName name="_xlnm.Print_Area" localSheetId="10">CFF!$A$1:$Q$30</definedName>
    <definedName name="_xlnm.Print_Area" localSheetId="12">'Composições Próprias'!$A$1:$J$67</definedName>
    <definedName name="_xlnm.Print_Area" localSheetId="9">'Memória 02'!$A$1:$J$13</definedName>
    <definedName name="_xlnm.Print_Area" localSheetId="8">'Memória de Cálculo'!$A$1:$L$119</definedName>
    <definedName name="_xlnm.Print_Area" localSheetId="11">'Mobilização e Desmobilização'!$A$1:$Q$52</definedName>
    <definedName name="_xlnm.Print_Area" localSheetId="5">PO!$A$1:$L$66</definedName>
    <definedName name="_xlnm.Print_Area" localSheetId="3">Resumo!$A$1:$G$24</definedName>
    <definedName name="_xlnm.Print_Area" localSheetId="4">'Resumo dos Trechos'!$A$1:$N$21</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10">#REF!</definedName>
    <definedName name="Área_impressão_IM_11">#REF!</definedName>
    <definedName name="Área_impressão_IM_12">#REF!</definedName>
    <definedName name="Área_impressão_IM_13">#REF!</definedName>
    <definedName name="Área_impressão_IM_4">#REF!</definedName>
    <definedName name="Área_impressão_IM_6">#REF!</definedName>
    <definedName name="Área_impressão_IM_7">#REF!</definedName>
    <definedName name="Área_impressão_IM_8">#REF!</definedName>
    <definedName name="Área_impressão_IM_9">#REF!</definedName>
    <definedName name="AREA_IMPRI">#REF!</definedName>
    <definedName name="AREA_IMPRI_12">#REF!</definedName>
    <definedName name="AREA_IMPRI_13">#REF!</definedName>
    <definedName name="AREA_IMPRI_17">#REF!</definedName>
    <definedName name="AREA_IMPRI_6">#REF!</definedName>
    <definedName name="AREA_PLACA">#REF!</definedName>
    <definedName name="ÁREA_PROCV_BAIRROS">#REF!</definedName>
    <definedName name="ÁREA_PROCV_DADOS_MEDIÇÃO">#REF!</definedName>
    <definedName name="ÁREA_PROCV_SUB_EMPREITEIRAS">#REF!</definedName>
    <definedName name="area_sub_base">#REF!</definedName>
    <definedName name="area_sub_base_17">#REF!</definedName>
    <definedName name="areabase">#REF!</definedName>
    <definedName name="AREAL">#REF!</definedName>
    <definedName name="AREAL.PISTA">#REF!</definedName>
    <definedName name="AREAL.USINA">#REF!</definedName>
    <definedName name="AREAL_48">#REF!</definedName>
    <definedName name="AreaTeste">#REF!</definedName>
    <definedName name="AreaTeste2">#REF!</definedName>
    <definedName name="ÁreaTotal">#REF!</definedName>
    <definedName name="AREC">#REF!</definedName>
    <definedName name="AREEWR" localSheetId="13" hidden="1">{"'Quadro'!$A$4:$BG$78"}</definedName>
    <definedName name="AREEWR" hidden="1">{"'Quadro'!$A$4:$BG$78"}</definedName>
    <definedName name="AREIA">#REF!</definedName>
    <definedName name="AREIACS">#REF!</definedName>
    <definedName name="AREIADMTFX">#REF!</definedName>
    <definedName name="AreiaGrossa">#REF!</definedName>
    <definedName name="AREIANP">#REF!</definedName>
    <definedName name="areianpav">#REF!</definedName>
    <definedName name="AREIAPAV">#REF!</definedName>
    <definedName name="AREIAPAVUSINA">#REF!</definedName>
    <definedName name="ARG">#REF!</definedName>
    <definedName name="ARGAMASSA">"$#REF!.$I$27"</definedName>
    <definedName name="ARGAMASSA10">#REF!</definedName>
    <definedName name="ARGAMASSA10S">#REF!</definedName>
    <definedName name="ARL1C">#REF!</definedName>
    <definedName name="ARL1CMA">#REF!</definedName>
    <definedName name="ARL1CTA">#REF!</definedName>
    <definedName name="arm">#REF!</definedName>
    <definedName name="ARM1C">#REF!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rrr" localSheetId="13" hidden="1">{#N/A,#N/A,FALSE,"GERAL";#N/A,#N/A,FALSE,"012-96";#N/A,#N/A,FALSE,"018-96";#N/A,#N/A,FALSE,"027-96";#N/A,#N/A,FALSE,"059-96";#N/A,#N/A,FALSE,"076-96";#N/A,#N/A,FALSE,"019-97";#N/A,#N/A,FALSE,"021-97";#N/A,#N/A,FALSE,"022-97";#N/A,#N/A,FALSE,"028-97"}</definedName>
    <definedName name="arrrrr" hidden="1">{#N/A,#N/A,FALSE,"GERAL";#N/A,#N/A,FALSE,"012-96";#N/A,#N/A,FALSE,"018-96";#N/A,#N/A,FALSE,"027-96";#N/A,#N/A,FALSE,"059-96";#N/A,#N/A,FALSE,"076-96";#N/A,#N/A,FALSE,"019-97";#N/A,#N/A,FALSE,"021-97";#N/A,#N/A,FALSE,"022-97";#N/A,#N/A,FALSE,"028-97"}</definedName>
    <definedName name="AS" localSheetId="13" hidden="1">{#N/A,#N/A,FALSE,"MO (2)"}</definedName>
    <definedName name="AS" hidden="1">{#N/A,#N/A,FALSE,"MO (2)"}</definedName>
    <definedName name="AS2DocOpenMode" hidden="1">"AS2DocumentEdit"</definedName>
    <definedName name="AS2NamedRange" hidden="1">18</definedName>
    <definedName name="ASA">#REF!</definedName>
    <definedName name="asaasas" localSheetId="13" hidden="1">{#N/A,#N/A,FALSE,"GERAL";#N/A,#N/A,FALSE,"012-96";#N/A,#N/A,FALSE,"018-96";#N/A,#N/A,FALSE,"027-96";#N/A,#N/A,FALSE,"059-96";#N/A,#N/A,FALSE,"076-96";#N/A,#N/A,FALSE,"019-97";#N/A,#N/A,FALSE,"021-97";#N/A,#N/A,FALSE,"022-97";#N/A,#N/A,FALSE,"028-97"}</definedName>
    <definedName name="asaasas" hidden="1">{#N/A,#N/A,FALSE,"GERAL";#N/A,#N/A,FALSE,"012-96";#N/A,#N/A,FALSE,"018-96";#N/A,#N/A,FALSE,"027-96";#N/A,#N/A,FALSE,"059-96";#N/A,#N/A,FALSE,"076-96";#N/A,#N/A,FALSE,"019-97";#N/A,#N/A,FALSE,"021-97";#N/A,#N/A,FALSE,"022-97";#N/A,#N/A,FALSE,"028-97"}</definedName>
    <definedName name="asasa" localSheetId="13" hidden="1">{#N/A,#N/A,FALSE,"MO (2)"}</definedName>
    <definedName name="asasa" hidden="1">{#N/A,#N/A,FALSE,"MO (2)"}</definedName>
    <definedName name="asasas" localSheetId="13"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13"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13"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13"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13"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dadad">#REF!</definedName>
    <definedName name="asassaas" localSheetId="13"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13"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CAS">#REF!</definedName>
    <definedName name="ASD">#REF!</definedName>
    <definedName name="asdad" localSheetId="13" hidden="1">{"'gráf jan00'!$A$1:$AK$41"}</definedName>
    <definedName name="asdad" hidden="1">{"'gráf jan00'!$A$1:$AK$41"}</definedName>
    <definedName name="asdadadad" localSheetId="13" hidden="1">{"'gráf jan00'!$A$1:$AK$41"}</definedName>
    <definedName name="asdadadad" hidden="1">{"'gráf jan00'!$A$1:$AK$41"}</definedName>
    <definedName name="asdafsdfa" localSheetId="13" hidden="1">{#N/A,#N/A,TRUE,"Serviços"}</definedName>
    <definedName name="asdafsdfa" hidden="1">{#N/A,#N/A,TRUE,"Serviços"}</definedName>
    <definedName name="ASDASD">#REF!</definedName>
    <definedName name="asdasdasdas" localSheetId="13" hidden="1">{"'gráf jan00'!$A$1:$AK$41"}</definedName>
    <definedName name="asdasdasdas" hidden="1">{"'gráf jan00'!$A$1:$AK$41"}</definedName>
    <definedName name="asde">#REF!</definedName>
    <definedName name="asdf">#REF!</definedName>
    <definedName name="asdfasdfasdfasdfasd" localSheetId="13" hidden="1">{#N/A,#N/A,TRUE,"Serviços"}</definedName>
    <definedName name="asdfasdfasdfasdfasd" hidden="1">{#N/A,#N/A,TRUE,"Serviços"}</definedName>
    <definedName name="ASDFG" localSheetId="13" hidden="1">{#N/A,#N/A,TRUE,"Serviços"}</definedName>
    <definedName name="ASDFG" hidden="1">{#N/A,#N/A,TRUE,"Serviços"}</definedName>
    <definedName name="asdfghqefha" localSheetId="13" hidden="1">{#N/A,#N/A,FALSE,"MO (2)"}</definedName>
    <definedName name="asdfghqefha" hidden="1">{#N/A,#N/A,FALSE,"MO (2)"}</definedName>
    <definedName name="asdg" localSheetId="13" hidden="1">{"'gráf jan00'!$A$1:$AK$41"}</definedName>
    <definedName name="asdg" hidden="1">{"'gráf jan00'!$A$1:$AK$41"}</definedName>
    <definedName name="ASDGF">#REF!</definedName>
    <definedName name="ASDSD" localSheetId="13" hidden="1">{"'Quadro'!$A$4:$BG$78"}</definedName>
    <definedName name="ASDSD" hidden="1">{"'Quadro'!$A$4:$BG$78"}</definedName>
    <definedName name="asdsdfagfa" localSheetId="13"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efete" localSheetId="13" hidden="1">{#N/A,#N/A,FALSE,"MO (2)"}</definedName>
    <definedName name="asefete" hidden="1">{#N/A,#N/A,FALSE,"MO (2)"}</definedName>
    <definedName name="ASFALTO">"$#REF!.$E$#REF!"</definedName>
    <definedName name="asfdsa">#REF!</definedName>
    <definedName name="ASFGG" localSheetId="13" hidden="1">{#N/A,#N/A,TRUE,"Serviços"}</definedName>
    <definedName name="ASFGG" hidden="1">{#N/A,#N/A,TRUE,"Serviços"}</definedName>
    <definedName name="ASPEP">#REF!</definedName>
    <definedName name="assa">#REF!</definedName>
    <definedName name="assaassa" localSheetId="13"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13"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13"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13"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contrato">#REF!</definedName>
    <definedName name="Assent.">#REF!</definedName>
    <definedName name="Assina">#REF!</definedName>
    <definedName name="assinatura">#REF!</definedName>
    <definedName name="asss" localSheetId="13" hidden="1">{#N/A,#N/A,TRUE,"Serviços"}</definedName>
    <definedName name="asss" hidden="1">{#N/A,#N/A,TRUE,"Serviços"}</definedName>
    <definedName name="ASWEFGQ3" localSheetId="13" hidden="1">{"'gráf jan00'!$A$1:$AK$41"}</definedName>
    <definedName name="ASWEFGQ3" hidden="1">{"'gráf jan00'!$A$1:$AK$41"}</definedName>
    <definedName name="ATA_DE_REUNIÃO">#REF!</definedName>
    <definedName name="Aterro">OFFSET(#REF!,0,0,COUNTA(#REF!)*2-1,1)</definedName>
    <definedName name="Aterro1">#REF!</definedName>
    <definedName name="Aterros">#REF!</definedName>
    <definedName name="ATRA">#REF!</definedName>
    <definedName name="ATUAL">"$#REF!.$F$29"</definedName>
    <definedName name="Aut_original">#REF!</definedName>
    <definedName name="Aut_original_25">#REF!</definedName>
    <definedName name="Aut_original_4">#REF!</definedName>
    <definedName name="Aut_original2">#REF!</definedName>
    <definedName name="Aut_r2">#REF!</definedName>
    <definedName name="Aut_resumo">#REF!</definedName>
    <definedName name="Aut_resumo_25">#REF!</definedName>
    <definedName name="Aut_resumo_4">#REF!</definedName>
    <definedName name="AUTO">"$#REF!.$D$12"</definedName>
    <definedName name="AUTOMOVEL">#REF!</definedName>
    <definedName name="aux">#REF!</definedName>
    <definedName name="AUX.">#REF!</definedName>
    <definedName name="AUX_ACID_TRAB">#REF!</definedName>
    <definedName name="AUX_ENFERMIDADE">#REF!</definedName>
    <definedName name="AUX_ENFERMIDADE_B">#REF!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VC">#REF!</definedName>
    <definedName name="avenida">#REF!</definedName>
    <definedName name="AvFisZero">#N/A</definedName>
    <definedName name="AVISO_INDENIZADO">#REF!</definedName>
    <definedName name="AVV">#REF!</definedName>
    <definedName name="AW" localSheetId="13" hidden="1">{"'Quadro'!$A$4:$BG$78"}</definedName>
    <definedName name="AW" hidden="1">{"'Quadro'!$A$4:$BG$78"}</definedName>
    <definedName name="AZSXDCFV" localSheetId="13" hidden="1">{#N/A,#N/A,TRUE,"Serviços"}</definedName>
    <definedName name="AZSXDCFV" hidden="1">{#N/A,#N/A,TRUE,"Serviços"}</definedName>
    <definedName name="azul">#REF!</definedName>
    <definedName name="azul_25">#REF!</definedName>
    <definedName name="azul_4">#REF!</definedName>
    <definedName name="azull">#REF!</definedName>
    <definedName name="AZULLSINAL">#REF!</definedName>
    <definedName name="AZULSINAL">#REF!</definedName>
    <definedName name="AZULSINAL_25">#REF!</definedName>
    <definedName name="AZULSINAL_4">#REF!</definedName>
    <definedName name="azulsinall">#REF!</definedName>
    <definedName name="AZXSDC" hidden="1">#REF!</definedName>
    <definedName name="b">#REF!</definedName>
    <definedName name="B_MEC">#REF!</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cural">#REF!</definedName>
    <definedName name="BAIXA">#REF!</definedName>
    <definedName name="BANCO">#REF!</definedName>
    <definedName name="_xlnm.Database" localSheetId="10">#REF!</definedName>
    <definedName name="_xlnm.Database">#REF!</definedName>
    <definedName name="Banco_de_dadoss">#REF!</definedName>
    <definedName name="banco0">#REF!</definedName>
    <definedName name="banco2">#REF!</definedName>
    <definedName name="banco2_19">#REF!</definedName>
    <definedName name="BANCODADOS1">#REF!</definedName>
    <definedName name="bancodedados">#REF!</definedName>
    <definedName name="BAS">#REF!</definedName>
    <definedName name="BASCARROCERIA">#REF!</definedName>
    <definedName name="base">#REF!</definedName>
    <definedName name="BASE_1">#REF!</definedName>
    <definedName name="BASE_10">#REF!</definedName>
    <definedName name="BASE_2">#REF!</definedName>
    <definedName name="BASE_3">#REF!</definedName>
    <definedName name="BASE_4">#REF!</definedName>
    <definedName name="BASE_5">#REF!</definedName>
    <definedName name="BASE_6">#REF!</definedName>
    <definedName name="BASE_7">#REF!</definedName>
    <definedName name="BASE_8">#REF!</definedName>
    <definedName name="BASE_9">#REF!</definedName>
    <definedName name="BASEMA">#REF!</definedName>
    <definedName name="BASETA">#REF!</definedName>
    <definedName name="batista" localSheetId="13"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#N/A</definedName>
    <definedName name="bb_38">#N/A</definedName>
    <definedName name="bbb" localSheetId="10">#REF!</definedName>
    <definedName name="bbb">#REF!</definedName>
    <definedName name="bbbb" localSheetId="13" hidden="1">{#N/A,#N/A,FALSE,"MO (2)"}</definedName>
    <definedName name="bbbb" hidden="1">{#N/A,#N/A,FALSE,"MO (2)"}</definedName>
    <definedName name="bbbb_1" localSheetId="13" hidden="1">{#N/A,#N/A,FALSE,"MO (2)"}</definedName>
    <definedName name="bbbb_1" hidden="1">{#N/A,#N/A,FALSE,"MO (2)"}</definedName>
    <definedName name="bbbbbbb" localSheetId="13" hidden="1">{#N/A,#N/A,FALSE,"MO (2)"}</definedName>
    <definedName name="bbbbbbb" hidden="1">{#N/A,#N/A,FALSE,"MO (2)"}</definedName>
    <definedName name="bbuu">#N/A</definedName>
    <definedName name="bc">#REF!</definedName>
    <definedName name="BD_SERVICOS">#REF!</definedName>
    <definedName name="BDD_01">#REF!</definedName>
    <definedName name="BDI">#REF!</definedName>
    <definedName name="BDI.Difer">#REF!</definedName>
    <definedName name="BDI_1">#REF!</definedName>
    <definedName name="BDI_10">#REF!</definedName>
    <definedName name="bdi_11">#REF!</definedName>
    <definedName name="bdi_12">#REF!</definedName>
    <definedName name="bdi_13">#REF!</definedName>
    <definedName name="BDI_17">#REF!</definedName>
    <definedName name="bdi_2">#REF!</definedName>
    <definedName name="bdi_20">#REF!</definedName>
    <definedName name="BDI_25">#REF!</definedName>
    <definedName name="BDI_27">#REF!</definedName>
    <definedName name="BDI_29">#REF!</definedName>
    <definedName name="BDI_3">#REF!</definedName>
    <definedName name="BDI_4">#REF!</definedName>
    <definedName name="BDI_5">#REF!</definedName>
    <definedName name="bdi_6">#REF!</definedName>
    <definedName name="bdi_7">#REF!</definedName>
    <definedName name="bdi_8">#REF!</definedName>
    <definedName name="BDI_9">#REF!</definedName>
    <definedName name="BDI_DIF_COM">#REF!</definedName>
    <definedName name="BDI_DIF_SEM">#REF!</definedName>
    <definedName name="BDI_DIFERENCIAD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B">#REF!</definedName>
    <definedName name="BDIBET">#REF!</definedName>
    <definedName name="BDICHAP">#REF!</definedName>
    <definedName name="BDIG">#REF!</definedName>
    <definedName name="BDU">#REF!</definedName>
    <definedName name="BenCust">#REF!</definedName>
    <definedName name="bento">#REF!</definedName>
    <definedName name="Beta" localSheetId="13">Natal()</definedName>
    <definedName name="Beta">Natal()</definedName>
    <definedName name="BETUMINBETIM">#REF!</definedName>
    <definedName name="BETUMINCBA">#REF!</definedName>
    <definedName name="BETUMINOSO">#REF!</definedName>
    <definedName name="BETUMINOSO_10">"#REF!"</definedName>
    <definedName name="BETUMINOSO_19">"#REF!"</definedName>
    <definedName name="BETUMINOSO_25">"#REF!"</definedName>
    <definedName name="BETUMINOSO_28">"#REF!"</definedName>
    <definedName name="BETUMINOSO_29">"#REF!"</definedName>
    <definedName name="BETUMINOSO_30">"#REF!"</definedName>
    <definedName name="BETUMINOSO_31">"#REF!"</definedName>
    <definedName name="BETUMINOSO_32">"#REF!"</definedName>
    <definedName name="BETUMINOSO_33">"#REF!"</definedName>
    <definedName name="BETUMINOSO_34">"#REF!"</definedName>
    <definedName name="BETUMINOSO_35">"#REF!"</definedName>
    <definedName name="BETUMINOSO_36">"#REF!"</definedName>
    <definedName name="BETUMINOSO_37">"#REF!"</definedName>
    <definedName name="BETUMINOSO_38">"#REF!"</definedName>
    <definedName name="BETUMINOSO_39">"#REF!"</definedName>
    <definedName name="BETUMINOSO_5">"#REF!"</definedName>
    <definedName name="BETUMINOSO_6">"#REF!"</definedName>
    <definedName name="BETUMINOSO_8">"#REF!"</definedName>
    <definedName name="BETUMINOSOEXT">#REF!</definedName>
    <definedName name="BF" localSheetId="13" hidden="1">{#N/A,#N/A,FALSE,"CM BAR";#N/A,#N/A,FALSE,"SUBSOLO";#N/A,#N/A,FALSE,"TERREO";#N/A,#N/A,FALSE,"TIPO";#N/A,#N/A,FALSE,"DUP  INF";#N/A,#N/A,FALSE,"DUP SUP"}</definedName>
    <definedName name="BF" hidden="1">{#N/A,#N/A,FALSE,"CM BAR";#N/A,#N/A,FALSE,"SUBSOLO";#N/A,#N/A,FALSE,"TERREO";#N/A,#N/A,FALSE,"TIPO";#N/A,#N/A,FALSE,"DUP  INF";#N/A,#N/A,FALSE,"DUP SUP"}</definedName>
    <definedName name="BF_1" localSheetId="13" hidden="1">{#N/A,#N/A,FALSE,"CM BAR";#N/A,#N/A,FALSE,"SUBSOLO";#N/A,#N/A,FALSE,"TERREO";#N/A,#N/A,FALSE,"TIPO";#N/A,#N/A,FALSE,"DUP  INF";#N/A,#N/A,FALSE,"DUP SUP"}</definedName>
    <definedName name="BF_1" hidden="1">{#N/A,#N/A,FALSE,"CM BAR";#N/A,#N/A,FALSE,"SUBSOLO";#N/A,#N/A,FALSE,"TERREO";#N/A,#N/A,FALSE,"TIPO";#N/A,#N/A,FALSE,"DUP  INF";#N/A,#N/A,FALSE,"DUP SUP"}</definedName>
    <definedName name="BG">#REF!</definedName>
    <definedName name="BG_25">#REF!</definedName>
    <definedName name="BG_4">#REF!</definedName>
    <definedName name="bgg">#REF!</definedName>
    <definedName name="bgh">#REF!</definedName>
    <definedName name="Bgraduada">#REF!</definedName>
    <definedName name="BGU">#REF!</definedName>
    <definedName name="BGU_25">#REF!</definedName>
    <definedName name="BGU_4">#REF!</definedName>
    <definedName name="BGUU">#REF!</definedName>
    <definedName name="BI">#REF!</definedName>
    <definedName name="BII">#REF!</definedName>
    <definedName name="Bloco" hidden="1">#REF!</definedName>
    <definedName name="Bloco2" hidden="1">#REF!</definedName>
    <definedName name="BLOCOS" localSheetId="13" hidden="1">{#N/A,#N/A,FALSE,"Plan1"}</definedName>
    <definedName name="BLOCOS" hidden="1">{#N/A,#N/A,FALSE,"Plan1"}</definedName>
    <definedName name="BONI">#REF!</definedName>
    <definedName name="bonificação">#REF!</definedName>
    <definedName name="bonificaçãoo">#REF!</definedName>
    <definedName name="BONITO">#REF!</definedName>
    <definedName name="BR">#REF!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ITA">#REF!</definedName>
    <definedName name="BRITA_DRENO" localSheetId="13" hidden="1">{#N/A,#N/A,TRUE,"Plan1"}</definedName>
    <definedName name="BRITA_DRENO" hidden="1">{#N/A,#N/A,TRUE,"Plan1"}</definedName>
    <definedName name="BRITA_DRENO_1" localSheetId="13" hidden="1">{#N/A,#N/A,TRUE,"Plan1"}</definedName>
    <definedName name="BRITA_DRENO_1" hidden="1">{#N/A,#N/A,TRUE,"Plan1"}</definedName>
    <definedName name="Brita_TSD" localSheetId="13" hidden="1">{#N/A,#N/A,TRUE,"Plan1"}</definedName>
    <definedName name="Brita_TSD" hidden="1">{#N/A,#N/A,TRUE,"Plan1"}</definedName>
    <definedName name="BRITA_TSD_1" localSheetId="13" hidden="1">{#N/A,#N/A,TRUE,"Plan1"}</definedName>
    <definedName name="BRITA_TSD_1" hidden="1">{#N/A,#N/A,TRUE,"Plan1"}</definedName>
    <definedName name="Brita_TSD_2" localSheetId="13" hidden="1">{#N/A,#N/A,TRUE,"Plan1"}</definedName>
    <definedName name="Brita_TSD_2" hidden="1">{#N/A,#N/A,TRUE,"Plan1"}</definedName>
    <definedName name="BRITA_TSD_2_1" localSheetId="13" hidden="1">{#N/A,#N/A,TRUE,"Plan1"}</definedName>
    <definedName name="BRITA_TSD_2_1" hidden="1">{#N/A,#N/A,TRUE,"Plan1"}</definedName>
    <definedName name="BRITA1">#REF!</definedName>
    <definedName name="BRITA2">#REF!</definedName>
    <definedName name="BRITADMTFX">#REF!</definedName>
    <definedName name="britage" localSheetId="13"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13"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13"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itanpav">#REF!</definedName>
    <definedName name="BRITAP1">#REF!</definedName>
    <definedName name="BRITAP2">#REF!</definedName>
    <definedName name="britapav">#REF!</definedName>
    <definedName name="BRITAT">#REF!</definedName>
    <definedName name="BRZ">#REF!</definedName>
    <definedName name="BRZ_13">#REF!</definedName>
    <definedName name="BRZ_39">#REF!</definedName>
    <definedName name="BRZ_6">#REF!</definedName>
    <definedName name="BS">#REF!</definedName>
    <definedName name="BU">#REF!</definedName>
    <definedName name="Bueiro" localSheetId="13" hidden="1">{#N/A,#N/A,TRUE,"Plan1"}</definedName>
    <definedName name="Bueiro" hidden="1">{#N/A,#N/A,TRUE,"Plan1"}</definedName>
    <definedName name="bueirodetalhado">#REF!</definedName>
    <definedName name="BUEIROMA">#REF!</definedName>
    <definedName name="BUEIROS">#REF!</definedName>
    <definedName name="BUEIROSMETALICOS">#REF!</definedName>
    <definedName name="BUEIROTA">#REF!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BVBZ" localSheetId="13" hidden="1">{#N/A,#N/A,FALSE,"MO (2)"}</definedName>
    <definedName name="BVBZ" hidden="1">{#N/A,#N/A,FALSE,"MO (2)"}</definedName>
    <definedName name="BVO">#REF!</definedName>
    <definedName name="BVR">#REF!</definedName>
    <definedName name="BVZ" localSheetId="13"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3"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13" hidden="1">{"'Quadro'!$A$4:$BG$78"}</definedName>
    <definedName name="BXF" hidden="1">{"'Quadro'!$A$4:$BG$78"}</definedName>
    <definedName name="BYANNA" localSheetId="13" hidden="1">{#N/A,#N/A,FALSE,"PR  06";#N/A,#N/A,FALSE,"PR  07";#N/A,#N/A,FALSE,"PR 08";#N/A,#N/A,FALSE,"PR 09";#N/A,#N/A,FALSE,"PR 40";#N/A,#N/A,FALSE,"PR 41";#N/A,#N/A,FALSE,"PR 45";#N/A,#N/A,FALSE,"PR 46";#N/A,#N/A,FALSE,"PR 55"}</definedName>
    <definedName name="BYANNA" hidden="1">{#N/A,#N/A,FALSE,"PR  06";#N/A,#N/A,FALSE,"PR  07";#N/A,#N/A,FALSE,"PR 08";#N/A,#N/A,FALSE,"PR 09";#N/A,#N/A,FALSE,"PR 40";#N/A,#N/A,FALSE,"PR 41";#N/A,#N/A,FALSE,"PR 45";#N/A,#N/A,FALSE,"PR 46";#N/A,#N/A,FALSE,"PR 55"}</definedName>
    <definedName name="BZCZC" localSheetId="13"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3" hidden="1">{#N/A,#N/A,FALSE,"MO (2)"}</definedName>
    <definedName name="Ç" hidden="1">{#N/A,#N/A,FALSE,"MO (2)"}</definedName>
    <definedName name="c.drena">#REF!</definedName>
    <definedName name="C_">#REF!</definedName>
    <definedName name="c_c" localSheetId="13" hidden="1">{"'REL CUSTODIF'!$B$1:$H$72"}</definedName>
    <definedName name="c_c" hidden="1">{"'REL CUSTODIF'!$B$1:$H$72"}</definedName>
    <definedName name="C_Univ">#N/A</definedName>
    <definedName name="CA">#REF!</definedName>
    <definedName name="cab">#REF!</definedName>
    <definedName name="CAB_ATERRO">#REF!</definedName>
    <definedName name="cab_cortes">#REF!</definedName>
    <definedName name="cab_cortes_17">#REF!</definedName>
    <definedName name="cab_cortes_4">"$#REF!.$A$1:$J$13"</definedName>
    <definedName name="cab_cortes_5">#REF!</definedName>
    <definedName name="cab_dmt">#REF!</definedName>
    <definedName name="cab_dmt_17">#REF!</definedName>
    <definedName name="cab_dmt_3">#REF!</definedName>
    <definedName name="cab_dmt_4">"$#REF!.$B$2:$W$13"</definedName>
    <definedName name="cab_dmt_5">#REF!</definedName>
    <definedName name="cab_limpeza">#REF!</definedName>
    <definedName name="cab_limpeza_12">#REF!</definedName>
    <definedName name="cab_limpeza_13">#REF!</definedName>
    <definedName name="cab_limpeza_17">#REF!</definedName>
    <definedName name="cab_limpeza_6">#REF!</definedName>
    <definedName name="CAB_PLANO">#REF!</definedName>
    <definedName name="cab_pmf">#REF!</definedName>
    <definedName name="cab1_12">#REF!</definedName>
    <definedName name="cab1_13">#REF!</definedName>
    <definedName name="cab1_6">#REF!</definedName>
    <definedName name="cab2_12">#REF!</definedName>
    <definedName name="cab2_13">#REF!</definedName>
    <definedName name="cab2_6">#REF!</definedName>
    <definedName name="CABE">#REF!</definedName>
    <definedName name="CABEC">#REF!</definedName>
    <definedName name="cabeca">#REF!</definedName>
    <definedName name="CABEÇA">#REF!</definedName>
    <definedName name="CABEÇA_12">#REF!</definedName>
    <definedName name="CABEÇA_13">#REF!</definedName>
    <definedName name="CABEÇA_14">#REF!</definedName>
    <definedName name="CABEÇA_6">#REF!</definedName>
    <definedName name="cabeca_8">#REF!</definedName>
    <definedName name="cabeca1">#REF!</definedName>
    <definedName name="cabeçalho">#REF!</definedName>
    <definedName name="cabeçalho_8">#REF!</definedName>
    <definedName name="cabeçalho1">#REF!</definedName>
    <definedName name="cabeçalho1_8">#REF!</definedName>
    <definedName name="cabmeio">#REF!</definedName>
    <definedName name="CAC">#REF!</definedName>
    <definedName name="CAC_1">#REF!</definedName>
    <definedName name="CAC_2">#REF!</definedName>
    <definedName name="CAC_3">#REF!</definedName>
    <definedName name="Cadastro">#REF!</definedName>
    <definedName name="CadastroMicro">#REF!</definedName>
    <definedName name="cadeira" localSheetId="13" hidden="1">{#N/A,#N/A,TRUE,"Serviços"}</definedName>
    <definedName name="cadeira" hidden="1">{#N/A,#N/A,TRUE,"Serviços"}</definedName>
    <definedName name="CadIns" hidden="1">#REF!</definedName>
    <definedName name="cadm">#REF!</definedName>
    <definedName name="CadSrv" hidden="1">#REF!</definedName>
    <definedName name="CAI">#REF!</definedName>
    <definedName name="CAIA">"'file:///D:/Meus documentos/ANASTÁCIO/SERCEL/BR262990800.xls'#$SERVIÇOS.$#REF!$#REF!"</definedName>
    <definedName name="CAIA_11">#REF!</definedName>
    <definedName name="caiacao">#REF!</definedName>
    <definedName name="CAIAÇÃO">#REF!</definedName>
    <definedName name="CAIB">#REF!</definedName>
    <definedName name="caixa">#REF!</definedName>
    <definedName name="Caixas">#REF!</definedName>
    <definedName name="CAL">#REF!</definedName>
    <definedName name="cal_1">#REF!</definedName>
    <definedName name="cal_1_10">#REF!</definedName>
    <definedName name="cal_1_11">#REF!</definedName>
    <definedName name="cal_1_12">#REF!</definedName>
    <definedName name="cal_1_13">#REF!</definedName>
    <definedName name="cal_1_7">#REF!</definedName>
    <definedName name="cal_1_8">#REF!</definedName>
    <definedName name="cal_1_9">#REF!</definedName>
    <definedName name="calc_1">#REF!</definedName>
    <definedName name="calc_2">#REF!</definedName>
    <definedName name="calc_3">#REF!</definedName>
    <definedName name="calc_4">#REF!</definedName>
    <definedName name="calc_5">#REF!</definedName>
    <definedName name="Calcular">#REF!</definedName>
    <definedName name="CalcularAgora">#REF!</definedName>
    <definedName name="CalcularAterro">#REF!</definedName>
    <definedName name="CalcularCorte">#REF!</definedName>
    <definedName name="CAM">#REF!</definedName>
    <definedName name="Camada_brita">"$#REF!.$A$173"</definedName>
    <definedName name="Camada_impermeabilizadora">"$#REF!.$A$46"</definedName>
    <definedName name="CAMI">"$#REF!.$D$13"</definedName>
    <definedName name="CANALETA">#REF!</definedName>
    <definedName name="CANCELAR">#REF!</definedName>
    <definedName name="cant.pista">#REF!</definedName>
    <definedName name="CANT_REDE">#REF!</definedName>
    <definedName name="CANTEIRO">#REF!</definedName>
    <definedName name="CANTEIRO_P">#REF!</definedName>
    <definedName name="cap">#REF!</definedName>
    <definedName name="cap_12">#REF!</definedName>
    <definedName name="cap_13">#REF!</definedName>
    <definedName name="CAP_20">#REF!</definedName>
    <definedName name="CAP_20_12">#REF!</definedName>
    <definedName name="CAP_20_13">#REF!</definedName>
    <definedName name="CAP_20_17">#REF!</definedName>
    <definedName name="CAP_20_20">"$'QUANT SERV MAN _5ª_'.$#REF!$#REF!"</definedName>
    <definedName name="cap_20_3">#REF!</definedName>
    <definedName name="CAP_20_6">#REF!</definedName>
    <definedName name="CAP_20_7">#REF!</definedName>
    <definedName name="CAP_20MAN">#REF!</definedName>
    <definedName name="CAP_20REST">#REF!</definedName>
    <definedName name="cap_6">#REF!</definedName>
    <definedName name="CAP20ROO">#REF!</definedName>
    <definedName name="CAP20W">"$#REF!.$J$14"</definedName>
    <definedName name="CAP20WA">"$#REF!.$J$13"</definedName>
    <definedName name="CAPA" localSheetId="13" hidden="1">{#N/A,#N/A,TRUE,"Serviços"}</definedName>
    <definedName name="CAPA" hidden="1">{#N/A,#N/A,TRUE,"Serviços"}</definedName>
    <definedName name="capa1" localSheetId="13" hidden="1">{#N/A,#N/A,TRUE,"Serviços"}</definedName>
    <definedName name="capa1" hidden="1">{#N/A,#N/A,TRUE,"Serviços"}</definedName>
    <definedName name="capa11" localSheetId="13" hidden="1">{#N/A,#N/A,TRUE,"Serviços"}</definedName>
    <definedName name="capa11" hidden="1">{#N/A,#N/A,TRUE,"Serviços"}</definedName>
    <definedName name="capa2" localSheetId="13" hidden="1">{#N/A,#N/A,TRUE,"Serviços"}</definedName>
    <definedName name="capa2" hidden="1">{#N/A,#N/A,TRUE,"Serviços"}</definedName>
    <definedName name="capa22" localSheetId="13" hidden="1">{#N/A,#N/A,TRUE,"Serviços"}</definedName>
    <definedName name="capa22" hidden="1">{#N/A,#N/A,TRUE,"Serviços"}</definedName>
    <definedName name="CAPAA" localSheetId="13" hidden="1">{#N/A,#N/A,TRUE,"Serviços"}</definedName>
    <definedName name="CAPAA" hidden="1">{#N/A,#N/A,TRUE,"Serviços"}</definedName>
    <definedName name="CAPAMA">#REF!</definedName>
    <definedName name="CAPATA">#REF!</definedName>
    <definedName name="capataz">#REF!</definedName>
    <definedName name="CAPCOR">#REF!</definedName>
    <definedName name="CAPCOR_20">#REF!</definedName>
    <definedName name="CAPCOR1">#REF!</definedName>
    <definedName name="CAPCORMANMANQ">#REF!</definedName>
    <definedName name="CAPCORMANMANQ_8">#REF!</definedName>
    <definedName name="CAPCORMANRESTQ">#REF!</definedName>
    <definedName name="CAPCORREST">#REF!</definedName>
    <definedName name="CAPFRESA">#REF!</definedName>
    <definedName name="CAPFRESAMA">#REF!</definedName>
    <definedName name="CAPFRESATA">#REF!</definedName>
    <definedName name="CAPINA">#REF!</definedName>
    <definedName name="CAPINAMAN">#REF!</definedName>
    <definedName name="CAPPPP">"$#REF!.$K$14"</definedName>
    <definedName name="CAPREC">#REF!</definedName>
    <definedName name="CAPREC_20">#REF!</definedName>
    <definedName name="CAPREC_7">#REF!</definedName>
    <definedName name="CAPREC_9">#REF!</definedName>
    <definedName name="CAPRECMAN">#REF!</definedName>
    <definedName name="CAPRECREST">#REF!</definedName>
    <definedName name="CAPREM">#REF!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EMMAN">#REF!</definedName>
    <definedName name="CAPREMREST">#REF!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B">#REF!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BMAN">#REF!</definedName>
    <definedName name="CAPTBREST">#REF!</definedName>
    <definedName name="CAPTOTAL">"$#REF!.$J$12"</definedName>
    <definedName name="car">#REF!</definedName>
    <definedName name="caralho" localSheetId="13" hidden="1">{#N/A,#N/A,TRUE,"Serviços"}</definedName>
    <definedName name="CARALHO" localSheetId="10">#REF!</definedName>
    <definedName name="CARALHO" localSheetId="4">#REF!</definedName>
    <definedName name="CARALHO">#REF!</definedName>
    <definedName name="CARGA">NA()</definedName>
    <definedName name="CARGOS_E_SALÁRIOS">#REF!</definedName>
    <definedName name="CARLA" localSheetId="13"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os">#REF!</definedName>
    <definedName name="carp">#REF!</definedName>
    <definedName name="CARRO">#REF!</definedName>
    <definedName name="CARROCERIA">NA()</definedName>
    <definedName name="CAS">#REF!</definedName>
    <definedName name="CASA">#REF!</definedName>
    <definedName name="CASCALHO_MS_299">#REF!</definedName>
    <definedName name="CASH_FLOW">#REF!</definedName>
    <definedName name="cb">#REF!</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12">#REF!</definedName>
    <definedName name="CBUQ_13">#REF!</definedName>
    <definedName name="cbuq_17">#REF!</definedName>
    <definedName name="cbuq_3">#REF!</definedName>
    <definedName name="CBUQ_4">"$'memória de calculo_liquida'.$#REF!$#REF!"</definedName>
    <definedName name="CBUQ_5">#REF!</definedName>
    <definedName name="CBUQ_6">#REF!</definedName>
    <definedName name="CBUQ_C">#REF!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-568686334</definedName>
    <definedName name="cc">#REF!</definedName>
    <definedName name="çç">#N/A</definedName>
    <definedName name="çç_30">#N/A</definedName>
    <definedName name="çç_38">#N/A</definedName>
    <definedName name="CCARR">#REF!</definedName>
    <definedName name="CCC" localSheetId="13" hidden="1">{#N/A,#N/A,FALSE,"MO (2)"}</definedName>
    <definedName name="CCC" hidden="1">{#N/A,#N/A,FALSE,"MO (2)"}</definedName>
    <definedName name="CCCCCCCC" localSheetId="13" hidden="1">{#N/A,#N/A,FALSE,"Plan1"}</definedName>
    <definedName name="CCCCCCCC" hidden="1">{#N/A,#N/A,FALSE,"Plan1"}</definedName>
    <definedName name="CCCCCCCCCCC">#N/A</definedName>
    <definedName name="CCCCCCCCCCC_25">#N/A</definedName>
    <definedName name="ccccdddd">#REF!</definedName>
    <definedName name="cccusto">#REF!</definedName>
    <definedName name="CCE">#REF!</definedName>
    <definedName name="cch" hidden="1">#N/A</definedName>
    <definedName name="CCIC">#REF!</definedName>
    <definedName name="CCM">#REF!</definedName>
    <definedName name="CCP">#REF!</definedName>
    <definedName name="CCP_13">#REF!</definedName>
    <definedName name="CCP_39">#REF!</definedName>
    <definedName name="CCP_6">#REF!</definedName>
    <definedName name="CCPW">"$#REF!.$E$34"</definedName>
    <definedName name="CCPWA">"$#REF!.$E$33"</definedName>
    <definedName name="ccusto">#REF!</definedName>
    <definedName name="ccva">#REF!</definedName>
    <definedName name="CD">#REF!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Cto">2</definedName>
    <definedName name="CdCun">2</definedName>
    <definedName name="CdDersa">5</definedName>
    <definedName name="CdEmop">6</definedName>
    <definedName name="CDF">#REF!</definedName>
    <definedName name="Cdir">"C:\Users\Public\Pasqual\Leão"</definedName>
    <definedName name="CDP">#REF!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#REF!</definedName>
    <definedName name="CDW">"$#REF!.$H$41"</definedName>
    <definedName name="CDWA">"$#REF!.$H$40"</definedName>
    <definedName name="CELSO">#N/A</definedName>
    <definedName name="CELSO_25">#N/A</definedName>
    <definedName name="CélulaInicioPlanilha">#REF!</definedName>
    <definedName name="CélulaResumo">#REF!</definedName>
    <definedName name="Cerca">#REF!</definedName>
    <definedName name="CERCA_REDE">#REF!</definedName>
    <definedName name="cesar">#REF!</definedName>
    <definedName name="cesar_8">#REF!</definedName>
    <definedName name="CF">#REF!</definedName>
    <definedName name="CFA">#REF!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JVFGRELKUVGQWBKLU">#REF!</definedName>
    <definedName name="Chapisco">"$#REF!.$A$113"</definedName>
    <definedName name="charles" localSheetId="13" hidden="1">{"'gráf jan00'!$A$1:$AK$41"}</definedName>
    <definedName name="charles" hidden="1">{"'gráf jan00'!$A$1:$AK$41"}</definedName>
    <definedName name="Chave" hidden="1">#REF!</definedName>
    <definedName name="Chave1" hidden="1">#REF!</definedName>
    <definedName name="CHECKSSO_OUT" localSheetId="13" hidden="1">{"'Quadro'!$A$4:$BG$78"}</definedName>
    <definedName name="CHECKSSO_OUT" hidden="1">{"'Quadro'!$A$4:$BG$78"}</definedName>
    <definedName name="CHEFEENG">#REF!</definedName>
    <definedName name="CHEFESERVIÇO">#REF!</definedName>
    <definedName name="CHEFESERVIÇO1">#REF!</definedName>
    <definedName name="ci">#REF!</definedName>
    <definedName name="ciclones" localSheetId="13" hidden="1">{#N/A,#N/A,FALSE,"GERAL";#N/A,#N/A,FALSE,"012-96";#N/A,#N/A,FALSE,"018-96";#N/A,#N/A,FALSE,"027-96";#N/A,#N/A,FALSE,"059-96";#N/A,#N/A,FALSE,"076-96";#N/A,#N/A,FALSE,"019-97";#N/A,#N/A,FALSE,"021-97";#N/A,#N/A,FALSE,"022-97";#N/A,#N/A,FALSE,"028-97"}</definedName>
    <definedName name="ciclones" hidden="1">{#N/A,#N/A,FALSE,"GERAL";#N/A,#N/A,FALSE,"012-96";#N/A,#N/A,FALSE,"018-96";#N/A,#N/A,FALSE,"027-96";#N/A,#N/A,FALSE,"059-96";#N/A,#N/A,FALSE,"076-96";#N/A,#N/A,FALSE,"019-97";#N/A,#N/A,FALSE,"021-97";#N/A,#N/A,FALSE,"022-97";#N/A,#N/A,FALSE,"028-97"}</definedName>
    <definedName name="ciclos" localSheetId="13" hidden="1">{"'RR'!$A$2:$E$81"}</definedName>
    <definedName name="ciclos" hidden="1">{"'RR'!$A$2:$E$81"}</definedName>
    <definedName name="CIDADE">#REF!</definedName>
    <definedName name="CIM">#REF!</definedName>
    <definedName name="CIMENTO">#REF!</definedName>
    <definedName name="CIMENTOBARRA">#REF!</definedName>
    <definedName name="cimnpav">#REF!</definedName>
    <definedName name="cimpav">#REF!</definedName>
    <definedName name="çl" localSheetId="13" hidden="1">{#N/A,#N/A,FALSE,"MO (2)"}</definedName>
    <definedName name="çl" hidden="1">{#N/A,#N/A,FALSE,"MO (2)"}</definedName>
    <definedName name="Clas" hidden="1">MAX(LEN(#REF!))</definedName>
    <definedName name="Clas_1" hidden="1">MAX(LEN(#REF!))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#REF!</definedName>
    <definedName name="CLASSE_1">#REF!</definedName>
    <definedName name="CLASSE_10">#REF!</definedName>
    <definedName name="CLASSE_2">#REF!</definedName>
    <definedName name="CLASSE_3">#REF!</definedName>
    <definedName name="CLASSE_4">#REF!</definedName>
    <definedName name="CLASSE_5">#REF!</definedName>
    <definedName name="CLASSE_6">#REF!</definedName>
    <definedName name="CLASSE_7">#REF!</definedName>
    <definedName name="CLASSE_8">#REF!</definedName>
    <definedName name="CLASSE_9">#REF!</definedName>
    <definedName name="classificação2" localSheetId="13" hidden="1">{#N/A,#N/A,FALSE,"GERAL";#N/A,#N/A,FALSE,"012-96";#N/A,#N/A,FALSE,"018-96";#N/A,#N/A,FALSE,"027-96";#N/A,#N/A,FALSE,"059-96";#N/A,#N/A,FALSE,"076-96";#N/A,#N/A,FALSE,"019-97";#N/A,#N/A,FALSE,"021-97";#N/A,#N/A,FALSE,"022-97";#N/A,#N/A,FALSE,"028-97"}</definedName>
    <definedName name="classificação2" hidden="1">{#N/A,#N/A,FALSE,"GERAL";#N/A,#N/A,FALSE,"012-96";#N/A,#N/A,FALSE,"018-96";#N/A,#N/A,FALSE,"027-96";#N/A,#N/A,FALSE,"059-96";#N/A,#N/A,FALSE,"076-96";#N/A,#N/A,FALSE,"019-97";#N/A,#N/A,FALSE,"021-97";#N/A,#N/A,FALSE,"022-97";#N/A,#N/A,FALSE,"028-97"}</definedName>
    <definedName name="çlçl" localSheetId="13" hidden="1">{"'Quadro'!$A$4:$BG$78"}</definedName>
    <definedName name="çlçl" hidden="1">{"'Quadro'!$A$4:$BG$78"}</definedName>
    <definedName name="Cliente" hidden="1">""</definedName>
    <definedName name="Cls" hidden="1">#N/A</definedName>
    <definedName name="CM">"$#REF!.$O$31"</definedName>
    <definedName name="cm.30.a">#REF!</definedName>
    <definedName name="cm.30.t">#REF!</definedName>
    <definedName name="CM_30">#REF!</definedName>
    <definedName name="CM_30_12">#REF!</definedName>
    <definedName name="CM_30_13">#REF!</definedName>
    <definedName name="CM_30_17">#REF!</definedName>
    <definedName name="CM_30_20">"$'QUANT SERV MAN _5ª_'.$#REF!$#REF!"</definedName>
    <definedName name="CM_30_6">#REF!</definedName>
    <definedName name="CM_30_7">#REF!</definedName>
    <definedName name="CM_30IRCGP">#REF!</definedName>
    <definedName name="CM_30MAN">#REF!</definedName>
    <definedName name="CM_30REST">#REF!</definedName>
    <definedName name="CM_30RP">#REF!</definedName>
    <definedName name="CM30ROO">#REF!</definedName>
    <definedName name="CM30W">"$#REF!.$I$14"</definedName>
    <definedName name="CM30WA">"$#REF!.$I$13"</definedName>
    <definedName name="CMA">#REF!</definedName>
    <definedName name="CMB">#REF!</definedName>
    <definedName name="CMC" localSheetId="13" hidden="1">{#N/A,#N/A,FALSE,"GERAL";#N/A,#N/A,FALSE,"012-96";#N/A,#N/A,FALSE,"018-96";#N/A,#N/A,FALSE,"027-96";#N/A,#N/A,FALSE,"059-96";#N/A,#N/A,FALSE,"076-96";#N/A,#N/A,FALSE,"019-97";#N/A,#N/A,FALSE,"021-97";#N/A,#N/A,FALSE,"022-97";#N/A,#N/A,FALSE,"028-97"}</definedName>
    <definedName name="CMC" hidden="1">{#N/A,#N/A,FALSE,"GERAL";#N/A,#N/A,FALSE,"012-96";#N/A,#N/A,FALSE,"018-96";#N/A,#N/A,FALSE,"027-96";#N/A,#N/A,FALSE,"059-96";#N/A,#N/A,FALSE,"076-96";#N/A,#N/A,FALSE,"019-97";#N/A,#N/A,FALSE,"021-97";#N/A,#N/A,FALSE,"022-97";#N/A,#N/A,FALSE,"028-97"}</definedName>
    <definedName name="CMN">#REF!</definedName>
    <definedName name="CMREM">#REF!</definedName>
    <definedName name="CMREM_20">#REF!</definedName>
    <definedName name="CMREMMAN">#REF!</definedName>
    <definedName name="CMREMREST">#REF!</definedName>
    <definedName name="CMREMRESTF">#REF!</definedName>
    <definedName name="CMRPFMAN">#REF!</definedName>
    <definedName name="CMT">#REF!</definedName>
    <definedName name="CMTB">#REF!</definedName>
    <definedName name="CMTB_20">#REF!</definedName>
    <definedName name="CMTBFMAN">#REF!</definedName>
    <definedName name="CMTBFMAN_20">"$#REF!.$O$36"</definedName>
    <definedName name="CMTBFMAN_21">"$#REF!.$O$36"</definedName>
    <definedName name="CMTBMAN">#REF!</definedName>
    <definedName name="CMTBREST">#REF!</definedName>
    <definedName name="CMTBRESTF">#REF!</definedName>
    <definedName name="CMTOTAL">"$#REF!.$I$12"</definedName>
    <definedName name="CMW">"$#REF!.$O$33"</definedName>
    <definedName name="CMWA">"$#REF!.$O$32"</definedName>
    <definedName name="CN">#REF!</definedName>
    <definedName name="COBERTURA" localSheetId="13">#N/A</definedName>
    <definedName name="Cobertura" localSheetId="4">"$#REF!.$A$164"</definedName>
    <definedName name="Cobertura">"$#REF!.$A$164"</definedName>
    <definedName name="coc">#REF!,#REF!,#REF!,#REF!</definedName>
    <definedName name="Cod" hidden="1">#REF!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_LOTE">#REF!</definedName>
    <definedName name="COD_ROD">#REF!</definedName>
    <definedName name="COD_SEG">#REF!</definedName>
    <definedName name="COD_SUBTRECHO">#REF!</definedName>
    <definedName name="COD_TRECHO">#REF!</definedName>
    <definedName name="Codigo" hidden="1">#REF!</definedName>
    <definedName name="Código">#REF!</definedName>
    <definedName name="CÓDIGOS">#REF!</definedName>
    <definedName name="CÓDIGOSCG">#REF!</definedName>
    <definedName name="CODINSUMO">#REF!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EFCUSIND">#REF!</definedName>
    <definedName name="COFINS">#REF!</definedName>
    <definedName name="Col">#REF!</definedName>
    <definedName name="Colchão">#REF!</definedName>
    <definedName name="Colchão_4">"$#REF!.$#REF!$#REF!"</definedName>
    <definedName name="Colchão_5">#REF!</definedName>
    <definedName name="COLONIÃO">#REF!</definedName>
    <definedName name="Coluna" hidden="1">#REF!</definedName>
    <definedName name="Com10np">#REF!</definedName>
    <definedName name="COM10PAV">#REF!</definedName>
    <definedName name="COMB" localSheetId="13" hidden="1">{#N/A,#N/A,FALSE,"EH325-25";#N/A,#N/A,FALSE,"EH330 26";#N/A,#N/A,FALSE,"EH330 27";#N/A,#N/A,FALSE,"EH320 28";#N/A,#N/A,FALSE,"EH320 29";#N/A,#N/A,FALSE,"MN120G-30";#N/A,#N/A,FALSE,"D6D 31";#N/A,#N/A,FALSE,"D6D 32";#N/A,#N/A,FALSE,"D6D 33";#N/A,#N/A,FALSE,"D6D 34"}</definedName>
    <definedName name="COMB" hidden="1">{#N/A,#N/A,FALSE,"EH325-25";#N/A,#N/A,FALSE,"EH330 26";#N/A,#N/A,FALSE,"EH330 27";#N/A,#N/A,FALSE,"EH320 28";#N/A,#N/A,FALSE,"EH320 29";#N/A,#N/A,FALSE,"MN120G-30";#N/A,#N/A,FALSE,"D6D 31";#N/A,#N/A,FALSE,"D6D 32";#N/A,#N/A,FALSE,"D6D 33";#N/A,#N/A,FALSE,"D6D 34"}</definedName>
    <definedName name="COMBUSTÍVEL">#REF!</definedName>
    <definedName name="ComCarrNp">#REF!</definedName>
    <definedName name="Comp" hidden="1">#REF!</definedName>
    <definedName name="Comp_Área_Vol.">#REF!</definedName>
    <definedName name="Comp_Área_Vol._25">#REF!</definedName>
    <definedName name="compeqp">#REF!</definedName>
    <definedName name="complementares">#REF!</definedName>
    <definedName name="COMPLETO">#REF!</definedName>
    <definedName name="COMPOS">#REF!</definedName>
    <definedName name="COMPOS_PLAY">#REF!</definedName>
    <definedName name="COMPOSICAO">#REF!</definedName>
    <definedName name="Composição">#REF!</definedName>
    <definedName name="Composição_do_BDI">#REF!</definedName>
    <definedName name="Composição_do_BDI_1">#REF!</definedName>
    <definedName name="Composição_do_BDI_2">#REF!</definedName>
    <definedName name="Composição_do_BDI_3">#REF!</definedName>
    <definedName name="COMPR_FRESA">#REF!</definedName>
    <definedName name="con">#REF!</definedName>
    <definedName name="CONCCILMAN">#REF!</definedName>
    <definedName name="CONCIMMAN">#REF!</definedName>
    <definedName name="concorrentes" localSheetId="13" hidden="1">{#N/A,#N/A,FALSE,"Cronograma";#N/A,#N/A,FALSE,"Cronogr. 2"}</definedName>
    <definedName name="concorrentes" hidden="1">{#N/A,#N/A,FALSE,"Cronograma";#N/A,#N/A,FALSE,"Cronogr. 2"}</definedName>
    <definedName name="CONCRCIM">#REF!</definedName>
    <definedName name="CONCRETO">#REF!</definedName>
    <definedName name="CONDUTOR">#REF!</definedName>
    <definedName name="CONDUTORES">#REF!</definedName>
    <definedName name="CONFLITO">#REF!</definedName>
    <definedName name="CONS.ASF.">#REF!</definedName>
    <definedName name="Conser">#REF!</definedName>
    <definedName name="conserv">#REF!</definedName>
    <definedName name="conserva">#REF!</definedName>
    <definedName name="CONSERVAÇÃO">#REF!</definedName>
    <definedName name="consumo.2">#REF!</definedName>
    <definedName name="Consumodemateriais">[0]!Plan1</definedName>
    <definedName name="Consumodemateriais___0">#REF!</definedName>
    <definedName name="Consumodemateriais_1">"plan1"</definedName>
    <definedName name="Consumodemateriais_3">"plan1"</definedName>
    <definedName name="Consumodemateriais_4">NA()</definedName>
    <definedName name="CONSUMOS">#REF!</definedName>
    <definedName name="cont">#REF!</definedName>
    <definedName name="CONTA">#REF!</definedName>
    <definedName name="contador">#REF!</definedName>
    <definedName name="CONTR">#REF!</definedName>
    <definedName name="CONTR_13">#REF!</definedName>
    <definedName name="CONTR_39">#REF!</definedName>
    <definedName name="CONTR_6">#REF!</definedName>
    <definedName name="contrapartida">#REF!</definedName>
    <definedName name="Contratada">#REF!</definedName>
    <definedName name="contrato">#REF!</definedName>
    <definedName name="CONTRATO_20">#REF!</definedName>
    <definedName name="CONTRATO_21">#REF!</definedName>
    <definedName name="Contrato_Numero">#REF!</definedName>
    <definedName name="CONTRIB_1">#REF!</definedName>
    <definedName name="CONTRIB_10">#REF!</definedName>
    <definedName name="CONTRIB_2">#REF!</definedName>
    <definedName name="CONTRIB_3">#REF!</definedName>
    <definedName name="CONTRIB_4">#REF!</definedName>
    <definedName name="CONTRIB_5">#REF!</definedName>
    <definedName name="CONTRIB_6">#REF!</definedName>
    <definedName name="CONTRIB_7">#REF!</definedName>
    <definedName name="CONTRIB_8">#REF!</definedName>
    <definedName name="CONTRIB_9">#REF!</definedName>
    <definedName name="controle" localSheetId="13" hidden="1">{"'Plan1 (2)'!$A$5:$F$63"}</definedName>
    <definedName name="controle" hidden="1">{"'Plan1 (2)'!$A$5:$F$63"}</definedName>
    <definedName name="CONTROLE_VS">#REF!</definedName>
    <definedName name="ControleCOmb">NA()</definedName>
    <definedName name="Convenio">#REF!</definedName>
    <definedName name="Coordenador_DER">#REF!</definedName>
    <definedName name="Coordenador_Empresa">#REF!</definedName>
    <definedName name="Corpus">#REF!+60</definedName>
    <definedName name="CORREÇÃO">#REF!</definedName>
    <definedName name="CORREÇÃO_7">#REF!</definedName>
    <definedName name="CORREÇÃOFRES">#REF!</definedName>
    <definedName name="CORREÇÃOFRESMAN">#REF!</definedName>
    <definedName name="CORREÇÃOFRESREC">#REF!</definedName>
    <definedName name="CORREÇÃOMAN">#REF!</definedName>
    <definedName name="CORREÇÃOMBUFMAN">#REF!</definedName>
    <definedName name="CORREÇÃOMBUQMAN">#REF!</definedName>
    <definedName name="CORREÇÃOREST">#REF!</definedName>
    <definedName name="correta">#REF!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OFFSET(#REF!,0,0,COUNTA(#REF!)*2-1,2)</definedName>
    <definedName name="Cortes">#REF!</definedName>
    <definedName name="cost_of_debt">#REF!</definedName>
    <definedName name="cOTROLE">#REF!</definedName>
    <definedName name="cp">#REF!</definedName>
    <definedName name="cp.100">#REF!</definedName>
    <definedName name="cp.95">#REF!</definedName>
    <definedName name="CP_COMPACTAÇÃO_100">#REF!</definedName>
    <definedName name="CP_COMPACTAÇÃO_95">#REF!</definedName>
    <definedName name="CP_DDLM">#REF!</definedName>
    <definedName name="CP_DESM_DESTOCAMENTO">#REF!</definedName>
    <definedName name="CP_DMT_201_A_400m">#REF!</definedName>
    <definedName name="CP_DMT_401_A_600m">#REF!</definedName>
    <definedName name="CP_DMT_DE_0_A_50m">#REF!</definedName>
    <definedName name="CP_DMT_DE_401_A_600m">#REF!</definedName>
    <definedName name="CP_DMT_DE_50_200m">#REF!</definedName>
    <definedName name="CP_DMT_DE_601_A_800m">#REF!</definedName>
    <definedName name="CPA">#REF!</definedName>
    <definedName name="CPF">#REF!</definedName>
    <definedName name="CPI">#REF!</definedName>
    <definedName name="CPU_MECANICA">#REF!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rav3Tr32">#REF!</definedName>
    <definedName name="cravTr68">#REF!</definedName>
    <definedName name="CRG_01">#REF!</definedName>
    <definedName name="CRIT" hidden="1">#REF!</definedName>
    <definedName name="Criteria">#REF!</definedName>
    <definedName name="_xlnm.Criteria" localSheetId="10">#REF!</definedName>
    <definedName name="_xlnm.Criteria">#REF!</definedName>
    <definedName name="CRN">#REF!</definedName>
    <definedName name="CRO" localSheetId="13" hidden="1">{#N/A,#N/A,FALSE,"MO (2)"}</definedName>
    <definedName name="CRO" hidden="1">{#N/A,#N/A,FALSE,"MO (2)"}</definedName>
    <definedName name="Cron" localSheetId="13" hidden="1">{#N/A,#N/A,FALSE,"MO (2)"}</definedName>
    <definedName name="Cron" hidden="1">{#N/A,#N/A,FALSE,"MO (2)"}</definedName>
    <definedName name="Cron_1" localSheetId="13" hidden="1">{#N/A,#N/A,FALSE,"MO (2)"}</definedName>
    <definedName name="Cron_1" hidden="1">{#N/A,#N/A,FALSE,"MO (2)"}</definedName>
    <definedName name="crona">#REF!</definedName>
    <definedName name="CRONO">#REF!</definedName>
    <definedName name="CRONO_25">#REF!</definedName>
    <definedName name="CRONOFÍSICO">#REF!</definedName>
    <definedName name="cronograma" localSheetId="13" hidden="1">{#N/A,#N/A,TRUE,"Plan1"}</definedName>
    <definedName name="cronograma" hidden="1">{#N/A,#N/A,TRUE,"Plan1"}</definedName>
    <definedName name="cronograma_1" localSheetId="13" hidden="1">{#N/A,#N/A,TRUE,"Plan1"}</definedName>
    <definedName name="cronograma_1" hidden="1">{#N/A,#N/A,TRUE,"Plan1"}</definedName>
    <definedName name="cronograma1" localSheetId="13" hidden="1">{#N/A,#N/A,TRUE,"Plan1"}</definedName>
    <definedName name="cronograma1" hidden="1">{#N/A,#N/A,TRUE,"Plan1"}</definedName>
    <definedName name="CROQUI" localSheetId="13" hidden="1">{#N/A,#N/A,TRUE,"Serviços"}</definedName>
    <definedName name="CROQUI" hidden="1">{#N/A,#N/A,TRUE,"Serviços"}</definedName>
    <definedName name="CROQUIAAAA" localSheetId="13" hidden="1">{#N/A,#N/A,TRUE,"Serviços"}</definedName>
    <definedName name="CROQUIAAAA" hidden="1">{#N/A,#N/A,TRUE,"Serviços"}</definedName>
    <definedName name="Croquiiii">#N/A</definedName>
    <definedName name="Croquiiii_38">#N/A</definedName>
    <definedName name="CRR">#REF!</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T">#REF!</definedName>
    <definedName name="ct">#REF!</definedName>
    <definedName name="CTH" localSheetId="13"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TO">#REF!</definedName>
    <definedName name="cu" localSheetId="13" hidden="1">{#N/A,#N/A,TRUE,"Serviços"}</definedName>
    <definedName name="cu" hidden="1">{#N/A,#N/A,TRUE,"Serviços"}</definedName>
    <definedName name="CUB">#REF!</definedName>
    <definedName name="CUBAÇÃO">#REF!</definedName>
    <definedName name="Cum_Int">#REF!</definedName>
    <definedName name="Cun" hidden="1">VLOOKUP(#REF!,#REF!,5,0)</definedName>
    <definedName name="CunEq" hidden="1">SUM(IF(#REF! =#REF!,(#REF!)*(#REF!="EQ")))</definedName>
    <definedName name="CunEq_1" hidden="1">SUM(IF(#REF! =#REF!,(#REF!)*(#REF!="EQ")))</definedName>
    <definedName name="CunMo" hidden="1">SUM(IF(#REF! =#REF!,(#REF!)*(#REF!="MO")))</definedName>
    <definedName name="CunMo_1" hidden="1">SUM(IF(#REF! =#REF!,(#REF!)*(#REF!="MO")))</definedName>
    <definedName name="CunMp" hidden="1">SUM(IF(#REF! =#REF!,(#REF!)*(#REF!="MP")))</definedName>
    <definedName name="CunMp_1" hidden="1">SUM(IF(#REF! =#REF!,(#REF!)*(#REF!="MP")))</definedName>
    <definedName name="CURRENCY">#REF!</definedName>
    <definedName name="CURRENCYY">#REF!</definedName>
    <definedName name="CURTO">#REF!</definedName>
    <definedName name="CURV">#REF!</definedName>
    <definedName name="curv_final">#REF!</definedName>
    <definedName name="curv_inicial">#REF!</definedName>
    <definedName name="curva">#N/A</definedName>
    <definedName name="Curva_ABC">#N/A</definedName>
    <definedName name="curvaex">#REF!</definedName>
    <definedName name="CURVAS">#REF!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_parcial">#REF!</definedName>
    <definedName name="custoA">#REF!</definedName>
    <definedName name="custoB">#REF!</definedName>
    <definedName name="custoo">#REF!</definedName>
    <definedName name="CustoPMVC">#REF!</definedName>
    <definedName name="custoSUB">#REF!</definedName>
    <definedName name="CV">#REF!</definedName>
    <definedName name="cvc">#REF!</definedName>
    <definedName name="cvR">#REF!</definedName>
    <definedName name="cx.01">#REF!</definedName>
    <definedName name="cx.01_17">#REF!</definedName>
    <definedName name="cx_coletora">#REF!</definedName>
    <definedName name="cxczczxc">#REF!</definedName>
    <definedName name="cxz" localSheetId="13" hidden="1">{"'gráf jan00'!$A$1:$AK$41"}</definedName>
    <definedName name="cxz" hidden="1">{"'gráf jan00'!$A$1:$AK$41"}</definedName>
    <definedName name="d">#REF!</definedName>
    <definedName name="D.1">#REF!</definedName>
    <definedName name="D.10">#REF!</definedName>
    <definedName name="d.1000">#REF!</definedName>
    <definedName name="d.10000">#REF!</definedName>
    <definedName name="D.11">#REF!</definedName>
    <definedName name="D.12">#REF!</definedName>
    <definedName name="d.1200">#REF!</definedName>
    <definedName name="d.12011">#REF!</definedName>
    <definedName name="D.13">#REF!</definedName>
    <definedName name="D.14">#REF!</definedName>
    <definedName name="D.15">#REF!</definedName>
    <definedName name="D.16">#REF!</definedName>
    <definedName name="D.2">#REF!</definedName>
    <definedName name="d.200">#REF!</definedName>
    <definedName name="D.3">#REF!</definedName>
    <definedName name="D.300">#REF!</definedName>
    <definedName name="D.4">#REF!</definedName>
    <definedName name="d.400">#REF!</definedName>
    <definedName name="D.5">#REF!</definedName>
    <definedName name="d.50">#REF!</definedName>
    <definedName name="d.50a">#REF!</definedName>
    <definedName name="D.6">#REF!</definedName>
    <definedName name="d.600">#REF!</definedName>
    <definedName name="d.600a">#REF!</definedName>
    <definedName name="D.7">#REF!</definedName>
    <definedName name="D.8">#REF!</definedName>
    <definedName name="d.800">#REF!</definedName>
    <definedName name="D.9">#REF!</definedName>
    <definedName name="D_1" localSheetId="13">Natal()</definedName>
    <definedName name="D_1">Natal()</definedName>
    <definedName name="d_10">#REF!</definedName>
    <definedName name="d_11">#REF!</definedName>
    <definedName name="d_12">#REF!</definedName>
    <definedName name="d_13">#REF!</definedName>
    <definedName name="D_2" localSheetId="13">Natal()</definedName>
    <definedName name="D_2">Natal()</definedName>
    <definedName name="d_25">#REF!</definedName>
    <definedName name="d_4">#REF!</definedName>
    <definedName name="d_6">#REF!</definedName>
    <definedName name="d_7">#REF!</definedName>
    <definedName name="d_8">#REF!</definedName>
    <definedName name="d_9">#REF!</definedName>
    <definedName name="d1a">#REF!</definedName>
    <definedName name="d2a">#REF!</definedName>
    <definedName name="da" localSheetId="13" hidden="1">{#N/A,#N/A,FALSE,"GERAL";#N/A,#N/A,FALSE,"012-96";#N/A,#N/A,FALSE,"018-96";#N/A,#N/A,FALSE,"027-96";#N/A,#N/A,FALSE,"059-96";#N/A,#N/A,FALSE,"076-96";#N/A,#N/A,FALSE,"019-97";#N/A,#N/A,FALSE,"021-97";#N/A,#N/A,FALSE,"022-97";#N/A,#N/A,FALSE,"028-97"}</definedName>
    <definedName name="da" hidden="1">{#N/A,#N/A,FALSE,"GERAL";#N/A,#N/A,FALSE,"012-96";#N/A,#N/A,FALSE,"018-96";#N/A,#N/A,FALSE,"027-96";#N/A,#N/A,FALSE,"059-96";#N/A,#N/A,FALSE,"076-96";#N/A,#N/A,FALSE,"019-97";#N/A,#N/A,FALSE,"021-97";#N/A,#N/A,FALSE,"022-97";#N/A,#N/A,FALSE,"028-97"}</definedName>
    <definedName name="DADA">#REF!</definedName>
    <definedName name="DADADA" localSheetId="13" hidden="1">{#N/A,#N/A,FALSE,"MO (2)"}</definedName>
    <definedName name="DADADA" hidden="1">{#N/A,#N/A,FALSE,"MO (2)"}</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6">#REF!</definedName>
    <definedName name="dadinho_7">#REF!</definedName>
    <definedName name="dadinho_8">#REF!</definedName>
    <definedName name="dadinho_9">#REF!</definedName>
    <definedName name="DADO">#REF!</definedName>
    <definedName name="Dados">#REF!</definedName>
    <definedName name="DADOS_1">#REF!</definedName>
    <definedName name="Dados_10">#REF!</definedName>
    <definedName name="Dados_11">#REF!</definedName>
    <definedName name="DADOS_11_19">#REF!</definedName>
    <definedName name="Dados_12">#REF!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dosed">#REF!</definedName>
    <definedName name="dadsada">#REF!</definedName>
    <definedName name="DAER1" localSheetId="13" hidden="1">{#N/A,#N/A,TRUE,"Serviços"}</definedName>
    <definedName name="DAER1" hidden="1">{#N/A,#N/A,TRUE,"Serviços"}</definedName>
    <definedName name="DAER11" localSheetId="13" hidden="1">{#N/A,#N/A,TRUE,"Serviços"}</definedName>
    <definedName name="DAER11" hidden="1">{#N/A,#N/A,TRUE,"Serviços"}</definedName>
    <definedName name="Daniel" localSheetId="13" hidden="1">{#N/A,#N/A,FALSE,"MO (2)"}</definedName>
    <definedName name="Daniel" hidden="1">{#N/A,#N/A,FALSE,"MO (2)"}</definedName>
    <definedName name="danil">#REF!</definedName>
    <definedName name="DAR">#REF!</definedName>
    <definedName name="DAS" localSheetId="13" hidden="1">{#N/A,#N/A,FALSE,"MO (2)"}</definedName>
    <definedName name="DAS" hidden="1">{#N/A,#N/A,FALSE,"MO (2)"}</definedName>
    <definedName name="DAS_1" localSheetId="13" hidden="1">{#N/A,#N/A,FALSE,"MO (2)"}</definedName>
    <definedName name="DAS_1" hidden="1">{#N/A,#N/A,FALSE,"MO (2)"}</definedName>
    <definedName name="dasd">#REF!</definedName>
    <definedName name="dat">#REF!</definedName>
    <definedName name="data">#REF!</definedName>
    <definedName name="DATA_10">#REF!</definedName>
    <definedName name="DATA_11">#REF!</definedName>
    <definedName name="DATA_12">#REF!</definedName>
    <definedName name="DATA_13">#REF!</definedName>
    <definedName name="DATA_17">#REF!</definedName>
    <definedName name="DATA_3">#REF!</definedName>
    <definedName name="DATA_6">#REF!</definedName>
    <definedName name="DATA_7">#REF!</definedName>
    <definedName name="DATA_8">#REF!</definedName>
    <definedName name="DATA_9">#REF!</definedName>
    <definedName name="data_base">#REF!</definedName>
    <definedName name="Data_de_Inicio">#REF!</definedName>
    <definedName name="Data_de_Pagamento">#REF!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Pagamento" localSheetId="14">DATE(YEAR(Início_do_Empréstimo),MONTH(Início_do_Empréstimo)+Payment_Number,DAY(Início_do_Empréstimo))</definedName>
    <definedName name="Data_Pagamento" localSheetId="13">DATE(YEAR([0]!Início_do_Empréstimo),MONTH([0]!Início_do_Empréstimo)+Payment_Number,DAY([0]!Início_do_Empréstimo))</definedName>
    <definedName name="Data_Pagamento" localSheetId="4">DATE(YEAR([0]!Início_do_Empréstimo),MONTH([0]!Início_do_Empréstimo)+Payment_Number,DAY([0]!Início_do_Empréstimo))</definedName>
    <definedName name="Data_Pagamento">DATE(YEAR(Início_do_Empréstimo),MONTH(Início_do_Empréstimo)+Payment_Number,DAY(Início_do_Empréstimo))</definedName>
    <definedName name="data_pato">#REF!</definedName>
    <definedName name="Data_Termino_Previs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base">#REF!</definedName>
    <definedName name="database_1" localSheetId="13">{#NAME?}</definedName>
    <definedName name="database_1">{#NAME?}</definedName>
    <definedName name="DATAEM">#REF!</definedName>
    <definedName name="DATAFIM">#REF!</definedName>
    <definedName name="DATAINI">#REF!</definedName>
    <definedName name="DataMedicao">#REF!</definedName>
    <definedName name="DATAMEDIÇÃO">#REF!</definedName>
    <definedName name="DATMODELE">#REF!</definedName>
    <definedName name="DATMODMEC">#REF!</definedName>
    <definedName name="DATTML">#REF!</definedName>
    <definedName name="Datum">#REF!</definedName>
    <definedName name="daV">#REF!</definedName>
    <definedName name="david" localSheetId="13" hidden="1">{"'gráf jan00'!$A$1:$AK$41"}</definedName>
    <definedName name="david" hidden="1">{"'gráf jan00'!$A$1:$AK$41"}</definedName>
    <definedName name="david1" localSheetId="13" hidden="1">{"'gráf jan00'!$A$1:$AK$41"}</definedName>
    <definedName name="david1" hidden="1">{"'gráf jan00'!$A$1:$AK$41"}</definedName>
    <definedName name="daVIDSON">#REF!</definedName>
    <definedName name="DB">#REF!</definedName>
    <definedName name="DBII">#REF!</definedName>
    <definedName name="DBU">#REF!</definedName>
    <definedName name="DCA">"$#REF!.$E$31"</definedName>
    <definedName name="DCAN">#REF!</definedName>
    <definedName name="DCAW">"$#REF!.$E$33"</definedName>
    <definedName name="DCC">#REF!</definedName>
    <definedName name="DCL"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DCL"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dd">#REF!</definedName>
    <definedName name="DDD">#REF!</definedName>
    <definedName name="DDDD">#REF!</definedName>
    <definedName name="DDDDD">#REF!</definedName>
    <definedName name="ddddddd">#N/A</definedName>
    <definedName name="dddddddddd">#N/A</definedName>
    <definedName name="ddddddddddd">#REF!</definedName>
    <definedName name="dddddddddddddddddddddddddddddddddddddddd">#REF!</definedName>
    <definedName name="DDDDE" localSheetId="13" hidden="1">{#N/A,#N/A,FALSE,"MO (2)"}</definedName>
    <definedName name="DDDDE" hidden="1">{#N/A,#N/A,FALSE,"MO (2)"}</definedName>
    <definedName name="DDDDE_1" localSheetId="13" hidden="1">{#N/A,#N/A,FALSE,"MO (2)"}</definedName>
    <definedName name="DDDDE_1" hidden="1">{#N/A,#N/A,FALSE,"MO (2)"}</definedName>
    <definedName name="dddf">#N/A</definedName>
    <definedName name="DDEEERE" localSheetId="13" hidden="1">{"'gráf jan00'!$A$1:$AK$41"}</definedName>
    <definedName name="DDEEERE" hidden="1">{"'gráf jan00'!$A$1:$AK$41"}</definedName>
    <definedName name="ddere" localSheetId="13" hidden="1">{#N/A,#N/A,FALSE,"MO (2)"}</definedName>
    <definedName name="ddere" hidden="1">{#N/A,#N/A,FALSE,"MO (2)"}</definedName>
    <definedName name="ddfd" localSheetId="13"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dff">#N/A</definedName>
    <definedName name="ddlc">#REF!</definedName>
    <definedName name="DE" localSheetId="13" hidden="1">{#N/A,#N/A,FALSE,"GERAL";#N/A,#N/A,FALSE,"012-96";#N/A,#N/A,FALSE,"018-96";#N/A,#N/A,FALSE,"027-96";#N/A,#N/A,FALSE,"059-96";#N/A,#N/A,FALSE,"076-96";#N/A,#N/A,FALSE,"019-97";#N/A,#N/A,FALSE,"021-97";#N/A,#N/A,FALSE,"022-97";#N/A,#N/A,FALSE,"028-97"}</definedName>
    <definedName name="DE" localSheetId="4">NA()</definedName>
    <definedName name="DE">NA()</definedName>
    <definedName name="DE_km">#REF!</definedName>
    <definedName name="deb" hidden="1">#REF!</definedName>
    <definedName name="DECIMO_TERC">#REF!</definedName>
    <definedName name="Decl" localSheetId="13">Natal()</definedName>
    <definedName name="Decl">Natal()</definedName>
    <definedName name="defensa">#N/A</definedName>
    <definedName name="defensas">#REF!</definedName>
    <definedName name="defghj" localSheetId="13" hidden="1">{#N/A,#N/A,FALSE,"MO (2)"}</definedName>
    <definedName name="defghj" hidden="1">{#N/A,#N/A,FALSE,"MO (2)"}</definedName>
    <definedName name="definição">#REF!</definedName>
    <definedName name="defwe" localSheetId="13" hidden="1">{"'Quadro'!$A$4:$BG$78"}</definedName>
    <definedName name="defwe" hidden="1">{"'Quadro'!$A$4:$BG$78"}</definedName>
    <definedName name="deinfra072005_1">0</definedName>
    <definedName name="deinfra072005_10">0</definedName>
    <definedName name="deinfra072005_11">0</definedName>
    <definedName name="deinfra072005_12">0</definedName>
    <definedName name="deinfra072005_13">0</definedName>
    <definedName name="deinfra072005_14">0</definedName>
    <definedName name="deinfra072005_15">0</definedName>
    <definedName name="deinfra072005_16">0</definedName>
    <definedName name="deinfra072005_17">0</definedName>
    <definedName name="deinfra072005_18">0</definedName>
    <definedName name="deinfra072005_19">0</definedName>
    <definedName name="deinfra072005_2">0</definedName>
    <definedName name="deinfra072005_20">0</definedName>
    <definedName name="deinfra072005_21">0</definedName>
    <definedName name="deinfra072005_22">0</definedName>
    <definedName name="deinfra072005_23">0</definedName>
    <definedName name="deinfra072005_24">0</definedName>
    <definedName name="deinfra072005_25">0</definedName>
    <definedName name="deinfra072005_26">0</definedName>
    <definedName name="deinfra072005_27">0</definedName>
    <definedName name="deinfra072005_3">0</definedName>
    <definedName name="deinfra072005_4">0</definedName>
    <definedName name="deinfra072005_5">0</definedName>
    <definedName name="deinfra072005_6">0</definedName>
    <definedName name="deinfra072005_7">0</definedName>
    <definedName name="deinfra072005_8">0</definedName>
    <definedName name="deinfra072005_9">0</definedName>
    <definedName name="deinfra072005pmf052006_1">0</definedName>
    <definedName name="deinfra072005pmf052006_10">0</definedName>
    <definedName name="deinfra072005pmf052006_11">0</definedName>
    <definedName name="deinfra072005pmf052006_12">0</definedName>
    <definedName name="deinfra072005pmf052006_13">0</definedName>
    <definedName name="deinfra072005pmf052006_14">0</definedName>
    <definedName name="deinfra072005pmf052006_15">0</definedName>
    <definedName name="deinfra072005pmf052006_16">0</definedName>
    <definedName name="deinfra072005pmf052006_17">0</definedName>
    <definedName name="deinfra072005pmf052006_18">0</definedName>
    <definedName name="deinfra072005pmf052006_19">0</definedName>
    <definedName name="deinfra072005pmf052006_2">0</definedName>
    <definedName name="deinfra072005pmf052006_20">0</definedName>
    <definedName name="deinfra072005pmf052006_21">0</definedName>
    <definedName name="deinfra072005pmf052006_22">0</definedName>
    <definedName name="deinfra072005pmf052006_23">0</definedName>
    <definedName name="deinfra072005pmf052006_24">0</definedName>
    <definedName name="deinfra072005pmf052006_25">0</definedName>
    <definedName name="deinfra072005pmf052006_26">0</definedName>
    <definedName name="deinfra072005pmf052006_27">0</definedName>
    <definedName name="deinfra072005pmf052006_3">0</definedName>
    <definedName name="deinfra072005pmf052006_4">0</definedName>
    <definedName name="deinfra072005pmf052006_5">0</definedName>
    <definedName name="deinfra072005pmf052006_6">0</definedName>
    <definedName name="deinfra072005pmf052006_7">0</definedName>
    <definedName name="deinfra072005pmf052006_8">0</definedName>
    <definedName name="deinfra072005pmf052006_9">0</definedName>
    <definedName name="delete" localSheetId="13"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mol">#REF!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_CBUQ">#REF!</definedName>
    <definedName name="DENSF">#REF!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NSQ">#REF!</definedName>
    <definedName name="DENSS">#REF!</definedName>
    <definedName name="DEQ">#REF!</definedName>
    <definedName name="DEQUIP">#REF!</definedName>
    <definedName name="DEQUIP_25">#REF!</definedName>
    <definedName name="DER">#REF!</definedName>
    <definedName name="dergerh" localSheetId="13" hidden="1">{#N/A,#N/A,FALSE,"MO (2)"}</definedName>
    <definedName name="dergerh" hidden="1">{#N/A,#N/A,FALSE,"MO (2)"}</definedName>
    <definedName name="derterra059">#REF!</definedName>
    <definedName name="DES">#REF!</definedName>
    <definedName name="desagio">NA()</definedName>
    <definedName name="desagio_6">#REF!</definedName>
    <definedName name="desagio_7">#REF!</definedName>
    <definedName name="desagio_8_1">#REF!</definedName>
    <definedName name="desagio_9">#REF!</definedName>
    <definedName name="desagio_9_1">NA()</definedName>
    <definedName name="desc">#REF!</definedName>
    <definedName name="DescAux" hidden="1">#N/A</definedName>
    <definedName name="descida1">#REF!</definedName>
    <definedName name="descida2">#REF!</definedName>
    <definedName name="descobrir" localSheetId="13" hidden="1">{#N/A,#N/A,FALSE,"Cronograma";#N/A,#N/A,FALSE,"Cronogr. 2"}</definedName>
    <definedName name="descobrir" hidden="1">{#N/A,#N/A,FALSE,"Cronograma";#N/A,#N/A,FALSE,"Cronogr. 2"}</definedName>
    <definedName name="descobrir1" localSheetId="13"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2" localSheetId="13"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3" localSheetId="13" hidden="1">{#N/A,#N/A,FALSE,"Cronograma";#N/A,#N/A,FALSE,"Cronogr. 2"}</definedName>
    <definedName name="descobrir3" hidden="1">{#N/A,#N/A,FALSE,"Cronograma";#N/A,#N/A,FALSE,"Cronogr. 2"}</definedName>
    <definedName name="descobrir4" localSheetId="13" hidden="1">{#N/A,#N/A,FALSE,"FASE1";#N/A,#N/A,FALSE,"FASE2";#N/A,#N/A,FALSE,"FASE3";#N/A,#N/A,FALSE,"FASE4";#N/A,#N/A,FALSE,"FASE5";#N/A,#N/A,FALSE,"FASE6";#N/A,#N/A,FALSE,"FASE7";#N/A,#N/A,FALSE,"FASE8";#N/A,#N/A,FALSE,"FASE9";#N/A,#N/A,FALSE,"FASE10";#N/A,#N/A,FALSE,"EQUIPAMENTOS";#N/A,#N/A,FALSE,"MOI";#N/A,#N/A,FALSE,"CANTEIRO";#N/A,#N/A,FALSE,"TERCEIROS";#N/A,#N/A,FALSE,"DCO";#N/A,#N/A,FALSE,"RESUMO"}</definedName>
    <definedName name="descobrir4" hidden="1">{#N/A,#N/A,FALSE,"FASE1";#N/A,#N/A,FALSE,"FASE2";#N/A,#N/A,FALSE,"FASE3";#N/A,#N/A,FALSE,"FASE4";#N/A,#N/A,FALSE,"FASE5";#N/A,#N/A,FALSE,"FASE6";#N/A,#N/A,FALSE,"FASE7";#N/A,#N/A,FALSE,"FASE8";#N/A,#N/A,FALSE,"FASE9";#N/A,#N/A,FALSE,"FASE10";#N/A,#N/A,FALSE,"EQUIPAMENTOS";#N/A,#N/A,FALSE,"MOI";#N/A,#N/A,FALSE,"CANTEIRO";#N/A,#N/A,FALSE,"TERCEIROS";#N/A,#N/A,FALSE,"DCO";#N/A,#N/A,FALSE,"RESUMO"}</definedName>
    <definedName name="desconsiderar">#REF!</definedName>
    <definedName name="desconto">#REF!</definedName>
    <definedName name="desconto2">#REF!</definedName>
    <definedName name="DESCOR" localSheetId="13" hidden="1">{"'gráf jan00'!$A$1:$AK$41"}</definedName>
    <definedName name="DESCOR" hidden="1">{"'gráf jan00'!$A$1:$AK$41"}</definedName>
    <definedName name="descricao">#REF!</definedName>
    <definedName name="DESCRIÇÃO">#REF!</definedName>
    <definedName name="descricao1" localSheetId="13"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13" hidden="1">{"'gráf jan00'!$A$1:$AK$41"}</definedName>
    <definedName name="descrisão" hidden="1">{"'gráf jan00'!$A$1:$AK$41"}</definedName>
    <definedName name="DESCRITIVO">#REF!</definedName>
    <definedName name="DESCRITIVO1">#REF!</definedName>
    <definedName name="DesfazerLimpar">#N/A</definedName>
    <definedName name="DESM">#REF!</definedName>
    <definedName name="DESOBSTRBUEIRO">"$#REF!.$I$29"</definedName>
    <definedName name="DESONERACAO">#REF!</definedName>
    <definedName name="DESP.INDIRETAS">#N/A</definedName>
    <definedName name="Destesa">#REF!</definedName>
    <definedName name="Detalhe" localSheetId="13" hidden="1">{"'Resumo'!$A$4:$N$60"}</definedName>
    <definedName name="Detalhe" hidden="1">{"'Resumo'!$A$4:$N$60"}</definedName>
    <definedName name="devers2">#REF!</definedName>
    <definedName name="Dez" localSheetId="13">{"dez","vinte","trinta","quarenta","cinquenta","sessenta","setenta","oitenta","noventa"}</definedName>
    <definedName name="Dez">{"dez","vinte","trinta","quarenta","cinquenta","sessenta","setenta","oitenta","noventa"}</definedName>
    <definedName name="DEZA">#REF!</definedName>
    <definedName name="df">#N/A</definedName>
    <definedName name="DF_ABATIDO">#REF!</definedName>
    <definedName name="DF_AEREO">#REF!</definedName>
    <definedName name="DF_AMORTECEDOR">#REF!</definedName>
    <definedName name="DF_ANCORAGEM">#REF!</definedName>
    <definedName name="DF_CHUMB">#REF!</definedName>
    <definedName name="DF_DESVIADO">#REF!</definedName>
    <definedName name="DF_DMR_CALCO">#REF!</definedName>
    <definedName name="DF_DMR_LAM">#REF!</definedName>
    <definedName name="DF_DMR_POSTE">#REF!</definedName>
    <definedName name="DF_DMSMS_QTD">#REF!</definedName>
    <definedName name="DF_EXEC">#REF!</definedName>
    <definedName name="DF_PAINEL">#REF!</definedName>
    <definedName name="DF_REFLET">#REF!</definedName>
    <definedName name="DF_REMOVER">#REF!</definedName>
    <definedName name="DF_SNV">#REF!</definedName>
    <definedName name="DF_TOTAL">#REF!</definedName>
    <definedName name="dfadsfsadf" localSheetId="13" hidden="1">{"'gráf jan00'!$A$1:$AK$41"}</definedName>
    <definedName name="dfadsfsadf" hidden="1">{"'gráf jan00'!$A$1:$AK$41"}</definedName>
    <definedName name="dfag">#REF!</definedName>
    <definedName name="DFASD">#REF!</definedName>
    <definedName name="dfd" localSheetId="13" hidden="1">{"'gráf jan00'!$A$1:$AK$41"}</definedName>
    <definedName name="dfd" hidden="1">{"'gráf jan00'!$A$1:$AK$41"}</definedName>
    <definedName name="DFDFDF" localSheetId="13" hidden="1">{"'gráf jan00'!$A$1:$AK$41"}</definedName>
    <definedName name="DFDFDF" hidden="1">{"'gráf jan00'!$A$1:$AK$41"}</definedName>
    <definedName name="dfdfdfd" localSheetId="13" hidden="1">{#N/A,#N/A,FALSE,"MO (2)"}</definedName>
    <definedName name="dfdfdfd" hidden="1">{#N/A,#N/A,FALSE,"MO (2)"}</definedName>
    <definedName name="DFDFDGFGSG">#REF!</definedName>
    <definedName name="DFDFSSDF" localSheetId="13" hidden="1">{#N/A,#N/A,FALSE,"GERAL";#N/A,#N/A,FALSE,"012-96";#N/A,#N/A,FALSE,"018-96";#N/A,#N/A,FALSE,"027-96";#N/A,#N/A,FALSE,"059-96";#N/A,#N/A,FALSE,"076-96";#N/A,#N/A,FALSE,"019-97";#N/A,#N/A,FALSE,"021-97";#N/A,#N/A,FALSE,"022-97";#N/A,#N/A,FALSE,"028-97"}</definedName>
    <definedName name="DFDFSSDF" hidden="1">{#N/A,#N/A,FALSE,"GERAL";#N/A,#N/A,FALSE,"012-96";#N/A,#N/A,FALSE,"018-96";#N/A,#N/A,FALSE,"027-96";#N/A,#N/A,FALSE,"059-96";#N/A,#N/A,FALSE,"076-96";#N/A,#N/A,FALSE,"019-97";#N/A,#N/A,FALSE,"021-97";#N/A,#N/A,FALSE,"022-97";#N/A,#N/A,FALSE,"028-97"}</definedName>
    <definedName name="DFGADET" localSheetId="13" hidden="1">{"'gráf jan00'!$A$1:$AK$41"}</definedName>
    <definedName name="DFGADET" hidden="1">{"'gráf jan00'!$A$1:$AK$41"}</definedName>
    <definedName name="DFGDFG">#REF!</definedName>
    <definedName name="DFGDFGD" localSheetId="13" hidden="1">{"'Quadro'!$A$4:$BG$78"}</definedName>
    <definedName name="DFGDFGD" hidden="1">{"'Quadro'!$A$4:$BG$78"}</definedName>
    <definedName name="DFGG">#REF!</definedName>
    <definedName name="dfgs" localSheetId="13" hidden="1">{#N/A,#N/A,TRUE,"Serviços"}</definedName>
    <definedName name="dfgs" hidden="1">{#N/A,#N/A,TRUE,"Serviços"}</definedName>
    <definedName name="dfgss" localSheetId="13" hidden="1">{#N/A,#N/A,TRUE,"Serviços"}</definedName>
    <definedName name="dfgss" hidden="1">{#N/A,#N/A,TRUE,"Serviços"}</definedName>
    <definedName name="dfre">#REF!</definedName>
    <definedName name="dfsfenk">#REF!</definedName>
    <definedName name="dfsfenk_1">#REF!</definedName>
    <definedName name="dfuil" localSheetId="13" hidden="1">{"'RR'!$A$2:$E$81"}</definedName>
    <definedName name="dfuil" hidden="1">{"'RR'!$A$2:$E$81"}</definedName>
    <definedName name="dfv" localSheetId="13"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G">#REF!</definedName>
    <definedName name="DGA">#REF!</definedName>
    <definedName name="DGA_10">#REF!</definedName>
    <definedName name="DGA_25">#REF!</definedName>
    <definedName name="DGA_27">#REF!</definedName>
    <definedName name="DGA_29">#REF!</definedName>
    <definedName name="DGA_9">#REF!</definedName>
    <definedName name="DGAE">#REF!</definedName>
    <definedName name="DGF" localSheetId="13" hidden="1">{#N/A,#N/A,FALSE,"MO (2)"}</definedName>
    <definedName name="DGF" hidden="1">{#N/A,#N/A,FALSE,"MO (2)"}</definedName>
    <definedName name="DGF_1" localSheetId="13" hidden="1">{#N/A,#N/A,FALSE,"MO (2)"}</definedName>
    <definedName name="DGF_1" hidden="1">{#N/A,#N/A,FALSE,"MO (2)"}</definedName>
    <definedName name="DGU">#REF!</definedName>
    <definedName name="dhdh" hidden="1">#REF!</definedName>
    <definedName name="DIA">"$#REF!.$H$4"</definedName>
    <definedName name="Dia_trab">#N/A</definedName>
    <definedName name="dias">#N/A</definedName>
    <definedName name="Dias_Decorridos">#REF!</definedName>
    <definedName name="DIE">#REF!</definedName>
    <definedName name="diesel">#REF!</definedName>
    <definedName name="diesel100">#REF!</definedName>
    <definedName name="DIESEL2">#REF!</definedName>
    <definedName name="Dif">#REF!</definedName>
    <definedName name="difi">#REF!</definedName>
    <definedName name="DIFIC">#REF!</definedName>
    <definedName name="DIFIC1">#REF!</definedName>
    <definedName name="DIGITAL">#N/A</definedName>
    <definedName name="DIGITAL_25">#N/A</definedName>
    <definedName name="DILO_Ferrovia" localSheetId="13" hidden="1">{"'Quadro'!$A$4:$BG$78"}</definedName>
    <definedName name="DILO_Ferrovia" hidden="1">{"'Quadro'!$A$4:$BG$78"}</definedName>
    <definedName name="dince">#REF!</definedName>
    <definedName name="DINHEIRO">#REF!</definedName>
    <definedName name="DINHEIRO_1">#REF!</definedName>
    <definedName name="DINHEIRO_12">#REF!</definedName>
    <definedName name="DINHEIRO_13">#REF!</definedName>
    <definedName name="direcionador_2">#N/A</definedName>
    <definedName name="DIS">#REF!</definedName>
    <definedName name="disdjo" localSheetId="13"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13" hidden="1">{"'RR'!$A$2:$E$81"}</definedName>
    <definedName name="disp1" hidden="1">{"'RR'!$A$2:$E$81"}</definedName>
    <definedName name="Displocopaul1" localSheetId="13" hidden="1">{"'gráf jan00'!$A$1:$AK$41"}</definedName>
    <definedName name="Displocopaul1" hidden="1">{"'gráf jan00'!$A$1:$AK$41"}</definedName>
    <definedName name="disppaul" localSheetId="13" hidden="1">{"'gráf jan00'!$A$1:$AK$41"}</definedName>
    <definedName name="disppaul" hidden="1">{"'gráf jan00'!$A$1:$AK$41"}</definedName>
    <definedName name="Disppaul1" localSheetId="13" hidden="1">{"'gráf jan00'!$A$1:$AK$41"}</definedName>
    <definedName name="Disppaul1" hidden="1">{"'gráf jan00'!$A$1:$AK$41"}</definedName>
    <definedName name="disppaul10" localSheetId="13" hidden="1">{"'gráf jan00'!$A$1:$AK$41"}</definedName>
    <definedName name="disppaul10" hidden="1">{"'gráf jan00'!$A$1:$AK$41"}</definedName>
    <definedName name="disppaul100" localSheetId="13" hidden="1">{"'gráf jan00'!$A$1:$AK$41"}</definedName>
    <definedName name="disppaul100" hidden="1">{"'gráf jan00'!$A$1:$AK$41"}</definedName>
    <definedName name="disppaul11" localSheetId="13" hidden="1">{"'Quadro'!$A$4:$BG$78"}</definedName>
    <definedName name="disppaul11" hidden="1">{"'Quadro'!$A$4:$BG$78"}</definedName>
    <definedName name="disppaul12" localSheetId="13" hidden="1">{"'gráf jan00'!$A$1:$AK$41"}</definedName>
    <definedName name="disppaul12" hidden="1">{"'gráf jan00'!$A$1:$AK$41"}</definedName>
    <definedName name="disppaul13" localSheetId="13" hidden="1">{"'gráf jan00'!$A$1:$AK$41"}</definedName>
    <definedName name="disppaul13" hidden="1">{"'gráf jan00'!$A$1:$AK$41"}</definedName>
    <definedName name="disppaul14" localSheetId="13" hidden="1">{"'gráf jan00'!$A$1:$AK$41"}</definedName>
    <definedName name="disppaul14" hidden="1">{"'gráf jan00'!$A$1:$AK$41"}</definedName>
    <definedName name="disppaul15" localSheetId="13" hidden="1">{"'gráf jan00'!$A$1:$AK$41"}</definedName>
    <definedName name="disppaul15" hidden="1">{"'gráf jan00'!$A$1:$AK$41"}</definedName>
    <definedName name="disppaul2" localSheetId="13" hidden="1">{"'gráf jan00'!$A$1:$AK$41"}</definedName>
    <definedName name="disppaul2" hidden="1">{"'gráf jan00'!$A$1:$AK$41"}</definedName>
    <definedName name="disppaul4" localSheetId="13" hidden="1">{"'gráf jan00'!$A$1:$AK$41"}</definedName>
    <definedName name="disppaul4" hidden="1">{"'gráf jan00'!$A$1:$AK$41"}</definedName>
    <definedName name="DispTelGASAG" localSheetId="13" hidden="1">{"'teste'!$B$2:$R$49"}</definedName>
    <definedName name="DispTelGASAG" hidden="1">{"'teste'!$B$2:$R$49"}</definedName>
    <definedName name="Dist_Eixo" localSheetId="13">Natal()</definedName>
    <definedName name="Dist_Eixo">Natal()</definedName>
    <definedName name="Dist_Talv" localSheetId="13">Natal()</definedName>
    <definedName name="Dist_Talv">Natal()</definedName>
    <definedName name="DISTA">#REF!</definedName>
    <definedName name="DISTC">#REF!</definedName>
    <definedName name="DISTCC">#REF!</definedName>
    <definedName name="DISTP">#REF!</definedName>
    <definedName name="Divers">#REF!</definedName>
    <definedName name="Dizeres">#REF!</definedName>
    <definedName name="DJ">#REF!</definedName>
    <definedName name="DJ_25">#REF!</definedName>
    <definedName name="DJ_4">#REF!</definedName>
    <definedName name="DJJ">#REF!</definedName>
    <definedName name="DMB">#REF!</definedName>
    <definedName name="DMT">#REF!,#REF!</definedName>
    <definedName name="DMT.BET.CBA">#REF!</definedName>
    <definedName name="DMT.BETUMINCBA">#REF!</definedName>
    <definedName name="DMT.CIMENTO">#REF!</definedName>
    <definedName name="DMT_0_50">#REF!</definedName>
    <definedName name="DMT_0_50_1">#REF!</definedName>
    <definedName name="DMT_0_50_14">#REF!</definedName>
    <definedName name="DMT_0_50_15">#REF!</definedName>
    <definedName name="DMT_0_50_16">#REF!</definedName>
    <definedName name="DMT_0_50_17">#REF!</definedName>
    <definedName name="DMT_0_50_3">#REF!</definedName>
    <definedName name="DMT_0_50_4">"$#REF!.$#REF!$#REF!"</definedName>
    <definedName name="DMT_0_50_5">#REF!</definedName>
    <definedName name="dmt_1">0</definedName>
    <definedName name="dmt_10">0</definedName>
    <definedName name="dmt_1000">#REF!</definedName>
    <definedName name="dmt_1000_10">#REF!</definedName>
    <definedName name="dmt_1000_11">#REF!</definedName>
    <definedName name="dmt_1000_12">#REF!</definedName>
    <definedName name="dmt_1000_13">#REF!</definedName>
    <definedName name="dmt_1000_17">#REF!</definedName>
    <definedName name="dmt_1000_3">#REF!</definedName>
    <definedName name="dmt_1000_6">#REF!</definedName>
    <definedName name="dmt_1000_7">#REF!</definedName>
    <definedName name="dmt_1000_8">#REF!</definedName>
    <definedName name="dmt_1000_9">#REF!</definedName>
    <definedName name="dmt_11">0</definedName>
    <definedName name="dmt_12">0</definedName>
    <definedName name="dmt_1200">#REF!</definedName>
    <definedName name="dmt_1200_10">#REF!</definedName>
    <definedName name="dmt_1200_11">#REF!</definedName>
    <definedName name="dmt_1200_12">#REF!</definedName>
    <definedName name="dmt_1200_13">#REF!</definedName>
    <definedName name="dmt_1200_17">#REF!</definedName>
    <definedName name="dmt_1200_3">#REF!</definedName>
    <definedName name="dmt_1200_6">#REF!</definedName>
    <definedName name="dmt_1200_7">#REF!</definedName>
    <definedName name="dmt_1200_8">#REF!</definedName>
    <definedName name="dmt_1200_9">#REF!</definedName>
    <definedName name="dmt_13">0</definedName>
    <definedName name="dmt_14">0</definedName>
    <definedName name="dmt_1400">#REF!</definedName>
    <definedName name="dmt_1400_10">#REF!</definedName>
    <definedName name="dmt_1400_11">#REF!</definedName>
    <definedName name="dmt_1400_12">#REF!</definedName>
    <definedName name="dmt_1400_13">#REF!</definedName>
    <definedName name="dmt_1400_3">#REF!</definedName>
    <definedName name="dmt_1400_6">#REF!</definedName>
    <definedName name="dmt_1400_7">#REF!</definedName>
    <definedName name="dmt_1400_8">#REF!</definedName>
    <definedName name="dmt_1400_9">#REF!</definedName>
    <definedName name="dmt_15">0</definedName>
    <definedName name="dmt_16">0</definedName>
    <definedName name="dmt_1600">#REF!</definedName>
    <definedName name="dmt_17">0</definedName>
    <definedName name="dmt_18">0</definedName>
    <definedName name="dmt_19">0</definedName>
    <definedName name="dmt_2">0</definedName>
    <definedName name="dmt_20">0</definedName>
    <definedName name="dmt_200">#REF!</definedName>
    <definedName name="dmt_200_1">#REF!</definedName>
    <definedName name="dmt_200_17">#REF!</definedName>
    <definedName name="DMT_200_400">#REF!</definedName>
    <definedName name="DMT_200_400_12">#REF!</definedName>
    <definedName name="DMT_200_400_13">#REF!</definedName>
    <definedName name="DMT_200_400_17">#REF!</definedName>
    <definedName name="DMT_200_400_3">#REF!</definedName>
    <definedName name="DMT_200_400_4">"$#REF!.$#REF!$#REF!"</definedName>
    <definedName name="DMT_200_400_5">#REF!</definedName>
    <definedName name="DMT_200_400_6">#REF!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3">0</definedName>
    <definedName name="dmt_4">0</definedName>
    <definedName name="dmt_400">#REF!</definedName>
    <definedName name="dmt_400_1">#REF!</definedName>
    <definedName name="dmt_400_17">#REF!</definedName>
    <definedName name="DMT_400_600">#REF!</definedName>
    <definedName name="DMT_400_600_12">#REF!</definedName>
    <definedName name="DMT_400_600_13">#REF!</definedName>
    <definedName name="DMT_400_600_17">#REF!</definedName>
    <definedName name="DMT_400_600_3">#REF!</definedName>
    <definedName name="DMT_400_600_4">"$#REF!.$V$#REF!"</definedName>
    <definedName name="DMT_400_600_5">#REF!</definedName>
    <definedName name="DMT_400_600_6">#REF!</definedName>
    <definedName name="dmt_5">0</definedName>
    <definedName name="dmt_50">#REF!</definedName>
    <definedName name="dmt_50_1">#REF!</definedName>
    <definedName name="dmt_50_17">#REF!</definedName>
    <definedName name="DMT_50_200">#REF!</definedName>
    <definedName name="DMT_50_200_12">#REF!</definedName>
    <definedName name="DMT_50_200_13">#REF!</definedName>
    <definedName name="DMT_50_200_17">#REF!</definedName>
    <definedName name="DMT_50_200_3">#REF!</definedName>
    <definedName name="DMT_50_200_4">"$#REF!.$#REF!$#REF!"</definedName>
    <definedName name="DMT_50_200_5">#REF!</definedName>
    <definedName name="DMT_50_200_6">#REF!</definedName>
    <definedName name="DMT_50_300">#REF!</definedName>
    <definedName name="dmt_5000">#REF!</definedName>
    <definedName name="dmt_6">0</definedName>
    <definedName name="dmt_600">#REF!</definedName>
    <definedName name="dmt_600_1">#REF!</definedName>
    <definedName name="dmt_600_17">#REF!</definedName>
    <definedName name="dmt_7">0</definedName>
    <definedName name="dmt_8">0</definedName>
    <definedName name="dmt_800">#REF!</definedName>
    <definedName name="dmt_800_1">#REF!</definedName>
    <definedName name="dmt_800_10">#REF!</definedName>
    <definedName name="dmt_800_11">#REF!</definedName>
    <definedName name="dmt_800_12">#REF!</definedName>
    <definedName name="dmt_800_13">#REF!</definedName>
    <definedName name="dmt_800_17">#REF!</definedName>
    <definedName name="dmt_800_3">#REF!</definedName>
    <definedName name="dmt_800_6">#REF!</definedName>
    <definedName name="dmt_800_7">#REF!</definedName>
    <definedName name="dmt_800_8">#REF!</definedName>
    <definedName name="dmt_800_9">#REF!</definedName>
    <definedName name="dmt_801">#REF!</definedName>
    <definedName name="dmt_9">0</definedName>
    <definedName name="DMT_Ar_C">#REF!</definedName>
    <definedName name="DMT_Ar_P">#REF!</definedName>
    <definedName name="DMT_Ar_UCBUQ">#REF!</definedName>
    <definedName name="DMT_AREAL_USINAPMF">#REF!</definedName>
    <definedName name="DMT_AREIAL_PISTA">#REF!</definedName>
    <definedName name="DMT_BRITA_MICRORREVESTIMENTO__P">" "</definedName>
    <definedName name="DMT_BRITA_PMF__P">" "</definedName>
    <definedName name="DMT_C_P">#REF!</definedName>
    <definedName name="DMT_C_PS">#REF!</definedName>
    <definedName name="DMT_Cim_P">#REF!</definedName>
    <definedName name="DMT_Filer_P.SINOP">#REF!</definedName>
    <definedName name="DMT_Fl_C">#REF!</definedName>
    <definedName name="DMT_Fl_P">#REF!</definedName>
    <definedName name="DMT_FORNECEDOR_LOCAL___CANTEIRO__FL_C">#REF!</definedName>
    <definedName name="DMT_Js_C">#REF!</definedName>
    <definedName name="DMT_Js_Cnp">#REF!</definedName>
    <definedName name="DMT_Js_P">#REF!</definedName>
    <definedName name="DMT_Js_Pnp">#REF!</definedName>
    <definedName name="DMT_Mat.Desc._Descarte">#REF!</definedName>
    <definedName name="DMT_P">#REF!</definedName>
    <definedName name="DMT_P_C">#REF!</definedName>
    <definedName name="DMT_Pb_C">#REF!</definedName>
    <definedName name="DMT_Pe_C">#REF!</definedName>
    <definedName name="DMT_Pe_P">#REF!</definedName>
    <definedName name="DMT_Pe_UCBUQ">#REF!</definedName>
    <definedName name="DMT_PROD.BETUM._US.CBUQ">#REF!</definedName>
    <definedName name="DMT_Ucbuq_Pista_geral">#REF!</definedName>
    <definedName name="DMT_Ucbuq_PS">#REF!</definedName>
    <definedName name="DMT_USINA_PISTA">#REF!</definedName>
    <definedName name="DMTc">#REF!</definedName>
    <definedName name="DMTCAPECM">#REF!</definedName>
    <definedName name="DMTCIMENTO">#REF!</definedName>
    <definedName name="DMTMICRO1.5">#REF!</definedName>
    <definedName name="dmtr">#REF!</definedName>
    <definedName name="DMTRR">#REF!</definedName>
    <definedName name="DMTRRR">#REF!</definedName>
    <definedName name="dng" localSheetId="13"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#REF!</definedName>
    <definedName name="DNIT1">#REF!</definedName>
    <definedName name="DO">#REF!</definedName>
    <definedName name="DOC">#REF!</definedName>
    <definedName name="dois">#N/A</definedName>
    <definedName name="DOLAR">#REF!</definedName>
    <definedName name="Dólar">#REF!</definedName>
    <definedName name="DOLAR_1">#REF!</definedName>
    <definedName name="DOLAR_2">#REF!</definedName>
    <definedName name="DOLAR_3">#REF!</definedName>
    <definedName name="Dom_Carna">#REF!-49</definedName>
    <definedName name="Dom_Páscoa">#N/A</definedName>
    <definedName name="Dope">#REF!</definedName>
    <definedName name="DOR">#REF!</definedName>
    <definedName name="DPD">#REF!</definedName>
    <definedName name="DPESSO">#REF!</definedName>
    <definedName name="DPESSO_25">#REF!</definedName>
    <definedName name="dr">#REF!</definedName>
    <definedName name="drafad">#REF!</definedName>
    <definedName name="drdf" localSheetId="13" hidden="1">{#N/A,#N/A,FALSE,"GERAL";#N/A,#N/A,FALSE,"012-96";#N/A,#N/A,FALSE,"018-96";#N/A,#N/A,FALSE,"027-96";#N/A,#N/A,FALSE,"059-96";#N/A,#N/A,FALSE,"076-96";#N/A,#N/A,FALSE,"019-97";#N/A,#N/A,FALSE,"021-97";#N/A,#N/A,FALSE,"022-97";#N/A,#N/A,FALSE,"028-97"}</definedName>
    <definedName name="drdf" hidden="1">{#N/A,#N/A,FALSE,"GERAL";#N/A,#N/A,FALSE,"012-96";#N/A,#N/A,FALSE,"018-96";#N/A,#N/A,FALSE,"027-96";#N/A,#N/A,FALSE,"059-96";#N/A,#N/A,FALSE,"076-96";#N/A,#N/A,FALSE,"019-97";#N/A,#N/A,FALSE,"021-97";#N/A,#N/A,FALSE,"022-97";#N/A,#N/A,FALSE,"028-97"}</definedName>
    <definedName name="DRE">#REF!</definedName>
    <definedName name="Dre__Descida" localSheetId="13" hidden="1">{#N/A,#N/A,TRUE,"Serviços"}</definedName>
    <definedName name="Dre__Descida" hidden="1">{#N/A,#N/A,TRUE,"Serviços"}</definedName>
    <definedName name="dren">#REF!</definedName>
    <definedName name="DRENA">#REF!</definedName>
    <definedName name="drena_1">#REF!</definedName>
    <definedName name="drena_10">#REF!</definedName>
    <definedName name="drena_11">#REF!</definedName>
    <definedName name="drena_12">#REF!</definedName>
    <definedName name="drena_13">#REF!</definedName>
    <definedName name="drena_17">#REF!</definedName>
    <definedName name="drena_2">#REF!</definedName>
    <definedName name="drena_3">#REF!</definedName>
    <definedName name="drena_4">"$#REF!.$H$80"</definedName>
    <definedName name="drena_5">#REF!</definedName>
    <definedName name="drena_6">#REF!</definedName>
    <definedName name="drena_7">#REF!</definedName>
    <definedName name="drena_8">#REF!</definedName>
    <definedName name="drena_9">#REF!</definedName>
    <definedName name="drena1">#REF!</definedName>
    <definedName name="Drena2">#REF!</definedName>
    <definedName name="DRENAG">#REF!</definedName>
    <definedName name="drenagem">#REF!</definedName>
    <definedName name="dreno">#REF!</definedName>
    <definedName name="DRF">#REF!</definedName>
    <definedName name="DRI">#REF!</definedName>
    <definedName name="DS" localSheetId="13" hidden="1">{"'Quadro'!$A$4:$BG$78"}</definedName>
    <definedName name="DS" hidden="1">{"'Quadro'!$A$4:$BG$78"}</definedName>
    <definedName name="dsad">#REF!</definedName>
    <definedName name="Dsc">#N/A</definedName>
    <definedName name="Dsc_26">NA()</definedName>
    <definedName name="Dsc_27">NA()</definedName>
    <definedName name="DSDS" localSheetId="13"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#REF!</definedName>
    <definedName name="dsfadf" localSheetId="13"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s">#REF!</definedName>
    <definedName name="dsipaul" localSheetId="13" hidden="1">{"'gráf jan00'!$A$1:$AK$41"}</definedName>
    <definedName name="dsipaul" hidden="1">{"'gráf jan00'!$A$1:$AK$41"}</definedName>
    <definedName name="dsolo">#REF!</definedName>
    <definedName name="dsr4g">[0]!Plan1</definedName>
    <definedName name="dssssss" localSheetId="13" hidden="1">{"'gráf jan00'!$A$1:$AK$41"}</definedName>
    <definedName name="dssssss" hidden="1">{"'gráf jan00'!$A$1:$AK$41"}</definedName>
    <definedName name="dt">#REF!</definedName>
    <definedName name="DT_ASS">#REF!</definedName>
    <definedName name="DT_med">#REF!</definedName>
    <definedName name="Dt_med_texto">#REF!</definedName>
    <definedName name="DTF">NA()</definedName>
    <definedName name="DTF_6">#REF!</definedName>
    <definedName name="DTF_7">#REF!</definedName>
    <definedName name="DTF_8">#REF!</definedName>
    <definedName name="DTF_8_1">NA()</definedName>
    <definedName name="DTF_9">#REF!</definedName>
    <definedName name="DTF_9_1">NA()</definedName>
    <definedName name="DTI">NA()</definedName>
    <definedName name="DTI_6">#REF!</definedName>
    <definedName name="DTI_7">#REF!</definedName>
    <definedName name="DTI_8">#REF!</definedName>
    <definedName name="DTI_8_1">NA()</definedName>
    <definedName name="DTI_9">#REF!</definedName>
    <definedName name="DTI_9_1">NA()</definedName>
    <definedName name="DTMED">"$#REF!.$C$8"</definedName>
    <definedName name="Dtrecho">#REF!</definedName>
    <definedName name="DUCOL" localSheetId="13" hidden="1">{"'Plan1 (2)'!$A$5:$F$63"}</definedName>
    <definedName name="DUCOL" hidden="1">{"'Plan1 (2)'!$A$5:$F$63"}</definedName>
    <definedName name="DURAÇÃO_OBRA">#REF!</definedName>
    <definedName name="DV" localSheetId="13" hidden="1">{"'Quadro'!$A$4:$BG$78"}</definedName>
    <definedName name="DV" hidden="1">{"'Quadro'!$A$4:$BG$78"}</definedName>
    <definedName name="dvsvsvs">#REF!</definedName>
    <definedName name="dwd" localSheetId="13" hidden="1">{"'Quadro'!$A$4:$BG$78"}</definedName>
    <definedName name="dwd" hidden="1">{"'Quadro'!$A$4:$BG$78"}</definedName>
    <definedName name="dwsdad" localSheetId="13" hidden="1">{"'ReceitaLiquidaME'!$AA$25:$AN$32"}</definedName>
    <definedName name="dwsdad" hidden="1">{"'ReceitaLiquidaME'!$AA$25:$AN$32"}</definedName>
    <definedName name="E">#N/A</definedName>
    <definedName name="e__cm">#REF!</definedName>
    <definedName name="E_1" localSheetId="13">Natal()</definedName>
    <definedName name="E_1">Natal()</definedName>
    <definedName name="E_2" localSheetId="13">Natal()</definedName>
    <definedName name="E_2">Natal()</definedName>
    <definedName name="E_3" localSheetId="13">Natal()</definedName>
    <definedName name="E_3">Natal()</definedName>
    <definedName name="e001e">#REF!</definedName>
    <definedName name="e001i">#REF!</definedName>
    <definedName name="e001p">#REF!</definedName>
    <definedName name="e002e">#REF!</definedName>
    <definedName name="e002i">#REF!</definedName>
    <definedName name="e002p">#REF!</definedName>
    <definedName name="e003e">#REF!</definedName>
    <definedName name="e003i">#REF!</definedName>
    <definedName name="e003p">#REF!</definedName>
    <definedName name="e005e">#REF!</definedName>
    <definedName name="e005i">#REF!</definedName>
    <definedName name="e005p">#REF!</definedName>
    <definedName name="e006e">#REF!</definedName>
    <definedName name="e006i">#REF!</definedName>
    <definedName name="e006p">#REF!</definedName>
    <definedName name="e007e">#REF!</definedName>
    <definedName name="e007i">#REF!</definedName>
    <definedName name="e007p">#REF!</definedName>
    <definedName name="e009e">#REF!</definedName>
    <definedName name="e009i">#REF!</definedName>
    <definedName name="e009p">#REF!</definedName>
    <definedName name="e010e">#REF!</definedName>
    <definedName name="e010i">#REF!</definedName>
    <definedName name="e010p">#REF!</definedName>
    <definedName name="e011e">#REF!</definedName>
    <definedName name="e011i">#REF!</definedName>
    <definedName name="e011p">#REF!</definedName>
    <definedName name="e013e">#REF!</definedName>
    <definedName name="e013i">#REF!</definedName>
    <definedName name="e013p">#REF!</definedName>
    <definedName name="e014e">#REF!</definedName>
    <definedName name="e014i">#REF!</definedName>
    <definedName name="e014p">#REF!</definedName>
    <definedName name="e015e">#REF!</definedName>
    <definedName name="e015i">#REF!</definedName>
    <definedName name="e015p">#REF!</definedName>
    <definedName name="e016e">#REF!</definedName>
    <definedName name="e016i">#REF!</definedName>
    <definedName name="e016p">#REF!</definedName>
    <definedName name="e055e">#REF!</definedName>
    <definedName name="e055i">#REF!</definedName>
    <definedName name="e055p">#REF!</definedName>
    <definedName name="e056e">#REF!</definedName>
    <definedName name="e056i">#REF!</definedName>
    <definedName name="e056p">#REF!</definedName>
    <definedName name="e062e">#REF!</definedName>
    <definedName name="e062i">#REF!</definedName>
    <definedName name="e062p">#REF!</definedName>
    <definedName name="e063e">#REF!</definedName>
    <definedName name="e063i">#REF!</definedName>
    <definedName name="e063p">#REF!</definedName>
    <definedName name="e065e">#REF!</definedName>
    <definedName name="e065i">#REF!</definedName>
    <definedName name="e065p">#REF!</definedName>
    <definedName name="e066e">#REF!</definedName>
    <definedName name="e066i">#REF!</definedName>
    <definedName name="e066p">#REF!</definedName>
    <definedName name="e101e">#REF!</definedName>
    <definedName name="e101i">#REF!</definedName>
    <definedName name="e101p">#REF!</definedName>
    <definedName name="e102e">#REF!</definedName>
    <definedName name="e102i">#REF!</definedName>
    <definedName name="e102p">#REF!</definedName>
    <definedName name="e103e">#REF!</definedName>
    <definedName name="e103i">#REF!</definedName>
    <definedName name="e103p">#REF!</definedName>
    <definedName name="e104e">#REF!</definedName>
    <definedName name="e104i">#REF!</definedName>
    <definedName name="e104p">#REF!</definedName>
    <definedName name="e105e">#REF!</definedName>
    <definedName name="e105i">#REF!</definedName>
    <definedName name="e105p">#REF!</definedName>
    <definedName name="e106e">#REF!</definedName>
    <definedName name="e106i">#REF!</definedName>
    <definedName name="e106p">#REF!</definedName>
    <definedName name="e107e">#REF!</definedName>
    <definedName name="e107i">#REF!</definedName>
    <definedName name="e107p">#REF!</definedName>
    <definedName name="e108e">#REF!</definedName>
    <definedName name="e108i">#REF!</definedName>
    <definedName name="e108p">#REF!</definedName>
    <definedName name="e109e">#REF!</definedName>
    <definedName name="e109i">#REF!</definedName>
    <definedName name="e109p">#REF!</definedName>
    <definedName name="e110e">#REF!</definedName>
    <definedName name="e110i">#REF!</definedName>
    <definedName name="e110p">#REF!</definedName>
    <definedName name="e111e">#REF!</definedName>
    <definedName name="e111i">#REF!</definedName>
    <definedName name="e111p">#REF!</definedName>
    <definedName name="e112e">#REF!</definedName>
    <definedName name="e112i">#REF!</definedName>
    <definedName name="e112p">#REF!</definedName>
    <definedName name="e113e">#REF!</definedName>
    <definedName name="e113i">#REF!</definedName>
    <definedName name="e113p">#REF!</definedName>
    <definedName name="e114e">#REF!</definedName>
    <definedName name="e114i">#REF!</definedName>
    <definedName name="e114p">#REF!</definedName>
    <definedName name="e115e">#REF!</definedName>
    <definedName name="e115i">#REF!</definedName>
    <definedName name="e115p">#REF!</definedName>
    <definedName name="e116e">#REF!</definedName>
    <definedName name="e116i">#REF!</definedName>
    <definedName name="e116p">#REF!</definedName>
    <definedName name="e117e">#REF!</definedName>
    <definedName name="e117i">#REF!</definedName>
    <definedName name="e117p">#REF!</definedName>
    <definedName name="e118e">#REF!</definedName>
    <definedName name="e118i">#REF!</definedName>
    <definedName name="e118p">#REF!</definedName>
    <definedName name="e119e">#REF!</definedName>
    <definedName name="e119i">#REF!</definedName>
    <definedName name="e119p">#REF!</definedName>
    <definedName name="e121e">#REF!</definedName>
    <definedName name="e121i">#REF!</definedName>
    <definedName name="e121p">#REF!</definedName>
    <definedName name="e122e">#REF!</definedName>
    <definedName name="e122i">#REF!</definedName>
    <definedName name="e122p">#REF!</definedName>
    <definedName name="e123e">#REF!</definedName>
    <definedName name="e123i">#REF!</definedName>
    <definedName name="e123p">#REF!</definedName>
    <definedName name="e124e">#REF!</definedName>
    <definedName name="e124i">#REF!</definedName>
    <definedName name="e124p">#REF!</definedName>
    <definedName name="e126e">#REF!</definedName>
    <definedName name="e126i">#REF!</definedName>
    <definedName name="e126p">#REF!</definedName>
    <definedName name="e127e">#REF!</definedName>
    <definedName name="e127i">#REF!</definedName>
    <definedName name="e127p">#REF!</definedName>
    <definedName name="e128e">#REF!</definedName>
    <definedName name="e128i">#REF!</definedName>
    <definedName name="e128p">#REF!</definedName>
    <definedName name="e129e">#REF!</definedName>
    <definedName name="e129i">#REF!</definedName>
    <definedName name="e129p">#REF!</definedName>
    <definedName name="e138e">#REF!</definedName>
    <definedName name="e138i">#REF!</definedName>
    <definedName name="e138p">#REF!</definedName>
    <definedName name="e139e">#REF!</definedName>
    <definedName name="e139i">#REF!</definedName>
    <definedName name="e139p">#REF!</definedName>
    <definedName name="e142e">#REF!</definedName>
    <definedName name="e142i">#REF!</definedName>
    <definedName name="e142p">#REF!</definedName>
    <definedName name="e147e">#REF!</definedName>
    <definedName name="e147i">#REF!</definedName>
    <definedName name="e147p">#REF!</definedName>
    <definedName name="e149e">#REF!</definedName>
    <definedName name="e149i">#REF!</definedName>
    <definedName name="e149p">#REF!</definedName>
    <definedName name="e151e">#REF!</definedName>
    <definedName name="e151i">#REF!</definedName>
    <definedName name="e151p">#REF!</definedName>
    <definedName name="e156e">#REF!</definedName>
    <definedName name="e156i">#REF!</definedName>
    <definedName name="e156p">#REF!</definedName>
    <definedName name="e160e">#REF!</definedName>
    <definedName name="e160i">#REF!</definedName>
    <definedName name="e160p">#REF!</definedName>
    <definedName name="e161e">#REF!</definedName>
    <definedName name="e161i">#REF!</definedName>
    <definedName name="e161p">#REF!</definedName>
    <definedName name="e201e">#REF!</definedName>
    <definedName name="e201i">#REF!</definedName>
    <definedName name="e201p">#REF!</definedName>
    <definedName name="e202e">#REF!</definedName>
    <definedName name="e202i">#REF!</definedName>
    <definedName name="e202p">#REF!</definedName>
    <definedName name="e203e">#REF!</definedName>
    <definedName name="e203i">#REF!</definedName>
    <definedName name="e203p">#REF!</definedName>
    <definedName name="e204e">#REF!</definedName>
    <definedName name="e204i">#REF!</definedName>
    <definedName name="e204p">#REF!</definedName>
    <definedName name="e205e">#REF!</definedName>
    <definedName name="e205i">#REF!</definedName>
    <definedName name="e205p">#REF!</definedName>
    <definedName name="e206e">#REF!</definedName>
    <definedName name="e206i">#REF!</definedName>
    <definedName name="e206p">#REF!</definedName>
    <definedName name="e207e">#REF!</definedName>
    <definedName name="e207i">#REF!</definedName>
    <definedName name="e207p">#REF!</definedName>
    <definedName name="e208e">#REF!</definedName>
    <definedName name="e208i">#REF!</definedName>
    <definedName name="e208p">#REF!</definedName>
    <definedName name="e209e">#REF!</definedName>
    <definedName name="e209i">#REF!</definedName>
    <definedName name="e209p">#REF!</definedName>
    <definedName name="e210e">#REF!</definedName>
    <definedName name="e210i">#REF!</definedName>
    <definedName name="e210p">#REF!</definedName>
    <definedName name="e211e">#REF!</definedName>
    <definedName name="e211i">#REF!</definedName>
    <definedName name="e211p">#REF!</definedName>
    <definedName name="e223e">#REF!</definedName>
    <definedName name="e223i">#REF!</definedName>
    <definedName name="e223p">#REF!</definedName>
    <definedName name="e225e">#REF!</definedName>
    <definedName name="e225i">#REF!</definedName>
    <definedName name="e225p">#REF!</definedName>
    <definedName name="e226e">#REF!</definedName>
    <definedName name="e226i">#REF!</definedName>
    <definedName name="e226p">#REF!</definedName>
    <definedName name="e301e">#REF!</definedName>
    <definedName name="e301i">#REF!</definedName>
    <definedName name="e301p">#REF!</definedName>
    <definedName name="e302e">#REF!</definedName>
    <definedName name="e302i">#REF!</definedName>
    <definedName name="e302p">#REF!</definedName>
    <definedName name="e303e">#REF!</definedName>
    <definedName name="e303i">#REF!</definedName>
    <definedName name="e303p">#REF!</definedName>
    <definedName name="e304e">#REF!</definedName>
    <definedName name="e304i">#REF!</definedName>
    <definedName name="e304p">#REF!</definedName>
    <definedName name="e305e">#REF!</definedName>
    <definedName name="e305p">#REF!</definedName>
    <definedName name="e306e">#REF!</definedName>
    <definedName name="e306i">#REF!</definedName>
    <definedName name="e306p">#REF!</definedName>
    <definedName name="e307e">#REF!</definedName>
    <definedName name="e307p">#REF!</definedName>
    <definedName name="e308e">#REF!</definedName>
    <definedName name="e308p">#REF!</definedName>
    <definedName name="e309e">#REF!</definedName>
    <definedName name="e309p">#REF!</definedName>
    <definedName name="e310e">#REF!</definedName>
    <definedName name="e310p">#REF!</definedName>
    <definedName name="e311e">#REF!</definedName>
    <definedName name="e311p">#REF!</definedName>
    <definedName name="e312e">#REF!</definedName>
    <definedName name="e312p">#REF!</definedName>
    <definedName name="e313e">#REF!</definedName>
    <definedName name="e313p">#REF!</definedName>
    <definedName name="e314e">#REF!</definedName>
    <definedName name="e314p">#REF!</definedName>
    <definedName name="e316e">#REF!</definedName>
    <definedName name="e316p">#REF!</definedName>
    <definedName name="e317e">#REF!</definedName>
    <definedName name="e317p">#REF!</definedName>
    <definedName name="e318e">#REF!</definedName>
    <definedName name="e318p">#REF!</definedName>
    <definedName name="e323e">#REF!</definedName>
    <definedName name="e323i">#REF!</definedName>
    <definedName name="e323p">#REF!</definedName>
    <definedName name="e330e">#REF!</definedName>
    <definedName name="e330i">#REF!</definedName>
    <definedName name="e330p">#REF!</definedName>
    <definedName name="e331e">#REF!</definedName>
    <definedName name="e331i">#REF!</definedName>
    <definedName name="e331p">#REF!</definedName>
    <definedName name="e332e">#REF!</definedName>
    <definedName name="e332i">#REF!</definedName>
    <definedName name="e332p">#REF!</definedName>
    <definedName name="e333e">#REF!</definedName>
    <definedName name="e333i">#REF!</definedName>
    <definedName name="e333p">#REF!</definedName>
    <definedName name="e334e">#REF!</definedName>
    <definedName name="e334i">#REF!</definedName>
    <definedName name="e334p">#REF!</definedName>
    <definedName name="e335e">#REF!</definedName>
    <definedName name="e335i">#REF!</definedName>
    <definedName name="e335p">#REF!</definedName>
    <definedName name="e337e">#REF!</definedName>
    <definedName name="e337i">#REF!</definedName>
    <definedName name="e337p">#REF!</definedName>
    <definedName name="e338e">#REF!</definedName>
    <definedName name="e338i">#REF!</definedName>
    <definedName name="e338p">#REF!</definedName>
    <definedName name="e339e">#REF!</definedName>
    <definedName name="e339p">#REF!</definedName>
    <definedName name="e340e">#REF!</definedName>
    <definedName name="e340i">#REF!</definedName>
    <definedName name="e340p">#REF!</definedName>
    <definedName name="e343e">#REF!</definedName>
    <definedName name="e343i">#REF!</definedName>
    <definedName name="e343p">#REF!</definedName>
    <definedName name="e400e">#REF!</definedName>
    <definedName name="e400i">#REF!</definedName>
    <definedName name="e400p">#REF!</definedName>
    <definedName name="e402e">#REF!</definedName>
    <definedName name="e402i">#REF!</definedName>
    <definedName name="e402p">#REF!</definedName>
    <definedName name="e403e">#REF!</definedName>
    <definedName name="e403i">#REF!</definedName>
    <definedName name="e403p">#REF!</definedName>
    <definedName name="e404e">#REF!</definedName>
    <definedName name="e404i">#REF!</definedName>
    <definedName name="e404p">#REF!</definedName>
    <definedName name="e405e">#REF!</definedName>
    <definedName name="e405i">#REF!</definedName>
    <definedName name="e405p">#REF!</definedName>
    <definedName name="e406e">#REF!</definedName>
    <definedName name="e406i">#REF!</definedName>
    <definedName name="e406p">#REF!</definedName>
    <definedName name="e407e">#REF!</definedName>
    <definedName name="e407i">#REF!</definedName>
    <definedName name="e407p">#REF!</definedName>
    <definedName name="e408e">#REF!</definedName>
    <definedName name="e408i">#REF!</definedName>
    <definedName name="e408p">#REF!</definedName>
    <definedName name="e409e">#REF!</definedName>
    <definedName name="e409i">#REF!</definedName>
    <definedName name="e409p">#REF!</definedName>
    <definedName name="e410e">#REF!</definedName>
    <definedName name="e410i">#REF!</definedName>
    <definedName name="e410p">#REF!</definedName>
    <definedName name="e411e">#REF!</definedName>
    <definedName name="e411i">#REF!</definedName>
    <definedName name="e411p">#REF!</definedName>
    <definedName name="e412e">#REF!</definedName>
    <definedName name="e412i">#REF!</definedName>
    <definedName name="e412p">#REF!</definedName>
    <definedName name="e416e">#REF!</definedName>
    <definedName name="e416i">#REF!</definedName>
    <definedName name="e416p">#REF!</definedName>
    <definedName name="e421e">#REF!</definedName>
    <definedName name="e421i">#REF!</definedName>
    <definedName name="e421p">#REF!</definedName>
    <definedName name="e422e">#REF!</definedName>
    <definedName name="e422i">#REF!</definedName>
    <definedName name="e422p">#REF!</definedName>
    <definedName name="e427e">#REF!</definedName>
    <definedName name="e427i">#REF!</definedName>
    <definedName name="e427p">#REF!</definedName>
    <definedName name="e432e">#REF!</definedName>
    <definedName name="e432i">#REF!</definedName>
    <definedName name="e432p">#REF!</definedName>
    <definedName name="e433e">#REF!</definedName>
    <definedName name="e433i">#REF!</definedName>
    <definedName name="e433p">#REF!</definedName>
    <definedName name="e434e">#REF!</definedName>
    <definedName name="e434i">#REF!</definedName>
    <definedName name="e434p">#REF!</definedName>
    <definedName name="e501e">#REF!</definedName>
    <definedName name="e501i">#REF!</definedName>
    <definedName name="e501p">#REF!</definedName>
    <definedName name="e502e">#REF!</definedName>
    <definedName name="e502i">#REF!</definedName>
    <definedName name="e502p">#REF!</definedName>
    <definedName name="e503e">#REF!</definedName>
    <definedName name="e503i">#REF!</definedName>
    <definedName name="e503p">#REF!</definedName>
    <definedName name="e504e">#REF!</definedName>
    <definedName name="e504i">#REF!</definedName>
    <definedName name="e504p">#REF!</definedName>
    <definedName name="e505e">#REF!</definedName>
    <definedName name="e505i">#REF!</definedName>
    <definedName name="e505p">#REF!</definedName>
    <definedName name="e507e">#REF!</definedName>
    <definedName name="e507i">#REF!</definedName>
    <definedName name="e507p">#REF!</definedName>
    <definedName name="e508e">#REF!</definedName>
    <definedName name="e508i">#REF!</definedName>
    <definedName name="e508p">#REF!</definedName>
    <definedName name="e509e">#REF!</definedName>
    <definedName name="e509i">#REF!</definedName>
    <definedName name="e509p">#REF!</definedName>
    <definedName name="e601e">#REF!</definedName>
    <definedName name="e601i">#REF!</definedName>
    <definedName name="e601p">#REF!</definedName>
    <definedName name="e602e">#REF!</definedName>
    <definedName name="e602i">#REF!</definedName>
    <definedName name="e602p">#REF!</definedName>
    <definedName name="e603e">#REF!</definedName>
    <definedName name="e603i">#REF!</definedName>
    <definedName name="e603p">#REF!</definedName>
    <definedName name="e901e">#REF!</definedName>
    <definedName name="e901i">#REF!</definedName>
    <definedName name="e901p">#REF!</definedName>
    <definedName name="e902e">#REF!</definedName>
    <definedName name="e902i">#REF!</definedName>
    <definedName name="e902p">#REF!</definedName>
    <definedName name="e903e">#REF!</definedName>
    <definedName name="e903i">#REF!</definedName>
    <definedName name="e903p">#REF!</definedName>
    <definedName name="e904e">#REF!</definedName>
    <definedName name="e904i">#REF!</definedName>
    <definedName name="e904p">#REF!</definedName>
    <definedName name="e905e">#REF!</definedName>
    <definedName name="e905i">#REF!</definedName>
    <definedName name="e905p">#REF!</definedName>
    <definedName name="e906e">#REF!</definedName>
    <definedName name="e906i">#REF!</definedName>
    <definedName name="e906p">#REF!</definedName>
    <definedName name="e907e">#REF!</definedName>
    <definedName name="e907p">#REF!</definedName>
    <definedName name="e908e">#REF!</definedName>
    <definedName name="e908i">#REF!</definedName>
    <definedName name="e908p">#REF!</definedName>
    <definedName name="e909e">#REF!</definedName>
    <definedName name="e909i">#REF!</definedName>
    <definedName name="e909p">#REF!</definedName>
    <definedName name="e910e">#REF!</definedName>
    <definedName name="e910i">#REF!</definedName>
    <definedName name="e910p">#REF!</definedName>
    <definedName name="e911e">#REF!</definedName>
    <definedName name="e911i">#REF!</definedName>
    <definedName name="e911p">#REF!</definedName>
    <definedName name="e912e">#REF!</definedName>
    <definedName name="e912i">#REF!</definedName>
    <definedName name="e912p">#REF!</definedName>
    <definedName name="e914e">#REF!</definedName>
    <definedName name="e914i">#REF!</definedName>
    <definedName name="e914p">#REF!</definedName>
    <definedName name="e915e">#REF!</definedName>
    <definedName name="e915i">#REF!</definedName>
    <definedName name="e915p">#REF!</definedName>
    <definedName name="e916e">#REF!</definedName>
    <definedName name="e916i">#REF!</definedName>
    <definedName name="e916p">#REF!</definedName>
    <definedName name="e917e">#REF!</definedName>
    <definedName name="e917i">#REF!</definedName>
    <definedName name="e917p">#REF!</definedName>
    <definedName name="e918e">#REF!</definedName>
    <definedName name="e918i">#REF!</definedName>
    <definedName name="e918p">#REF!</definedName>
    <definedName name="e919e">#REF!</definedName>
    <definedName name="e919i">#REF!</definedName>
    <definedName name="e919p">#REF!</definedName>
    <definedName name="e920e">#REF!</definedName>
    <definedName name="e920i">#REF!</definedName>
    <definedName name="e920p">#REF!</definedName>
    <definedName name="e921e">#REF!</definedName>
    <definedName name="e921i">#REF!</definedName>
    <definedName name="e921p">#REF!</definedName>
    <definedName name="e922e">#REF!</definedName>
    <definedName name="e922i">#REF!</definedName>
    <definedName name="e922p">#REF!</definedName>
    <definedName name="e923e">#REF!</definedName>
    <definedName name="e923i">#REF!</definedName>
    <definedName name="e923p">#REF!</definedName>
    <definedName name="e924e">#REF!</definedName>
    <definedName name="e924i">#REF!</definedName>
    <definedName name="e924p">#REF!</definedName>
    <definedName name="e925e">#REF!</definedName>
    <definedName name="e925i">#REF!</definedName>
    <definedName name="e925p">#REF!</definedName>
    <definedName name="EA">#REF!</definedName>
    <definedName name="EA_13">#REF!</definedName>
    <definedName name="EA_39">#REF!</definedName>
    <definedName name="EA_6">#REF!</definedName>
    <definedName name="ECJ">#REF!</definedName>
    <definedName name="ECJ_25">#REF!</definedName>
    <definedName name="ECJ_4">#REF!</definedName>
    <definedName name="ECJJ">#REF!</definedName>
    <definedName name="ECVCFELE">#REF!</definedName>
    <definedName name="ECVCFMEC">#REF!</definedName>
    <definedName name="edefegeh" localSheetId="13" hidden="1">{#N/A,#N/A,FALSE,"MO (2)"}</definedName>
    <definedName name="edefegeh" hidden="1">{#N/A,#N/A,FALSE,"MO (2)"}</definedName>
    <definedName name="edefegeh_1" localSheetId="13" hidden="1">{#N/A,#N/A,FALSE,"MO (2)"}</definedName>
    <definedName name="edefegeh_1" hidden="1">{#N/A,#N/A,FALSE,"MO (2)"}</definedName>
    <definedName name="EDIFICAÇÕES">#N/A</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DT">#REF!</definedName>
    <definedName name="EDUARDO">#REF!</definedName>
    <definedName name="EDUC">#REF!</definedName>
    <definedName name="Educativa">#REF!</definedName>
    <definedName name="Educativas">#REF!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#REF!</definedName>
    <definedName name="ee_27">#REF!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#REF!</definedName>
    <definedName name="ee_6">#REF!</definedName>
    <definedName name="ee_7">#REF!</definedName>
    <definedName name="eee">#REF!</definedName>
    <definedName name="eeee">#REF!</definedName>
    <definedName name="eeeee" localSheetId="13" hidden="1">{#N/A,#N/A,FALSE,"MO (2)"}</definedName>
    <definedName name="eeeee" hidden="1">{#N/A,#N/A,FALSE,"MO (2)"}</definedName>
    <definedName name="Ef">#REF!</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localSheetId="13" hidden="1">{"'RR'!$A$2:$E$81"}</definedName>
    <definedName name="EFC" hidden="1">{"'RR'!$A$2:$E$81"}</definedName>
    <definedName name="EFCEletron" localSheetId="13" hidden="1">{"'RR'!$A$2:$E$81"}</definedName>
    <definedName name="EFCEletron" hidden="1">{"'RR'!$A$2:$E$81"}</definedName>
    <definedName name="efsfs" hidden="1">#REF!</definedName>
    <definedName name="EFVM" localSheetId="13" hidden="1">{"'RR'!$A$2:$E$81"}</definedName>
    <definedName name="EFVM" hidden="1">{"'RR'!$A$2:$E$81"}</definedName>
    <definedName name="EFVM2" localSheetId="13" hidden="1">{"'RR'!$A$2:$E$81"}</definedName>
    <definedName name="EFVM2" hidden="1">{"'RR'!$A$2:$E$81"}</definedName>
    <definedName name="EFVM3" localSheetId="13" hidden="1">{"'RR'!$A$2:$E$81"}</definedName>
    <definedName name="EFVM3" hidden="1">{"'RR'!$A$2:$E$81"}</definedName>
    <definedName name="Ei">#REF!</definedName>
    <definedName name="eixos">#REF!</definedName>
    <definedName name="EJ">#REF!</definedName>
    <definedName name="EJ_25">#REF!</definedName>
    <definedName name="EJ_4">#REF!</definedName>
    <definedName name="EJI" localSheetId="13" hidden="1">{"'Quadro'!$A$4:$BG$78"}</definedName>
    <definedName name="EJI" hidden="1">{"'Quadro'!$A$4:$BG$78"}</definedName>
    <definedName name="EJJ">#REF!</definedName>
    <definedName name="ELAINE">#REF!</definedName>
    <definedName name="Elemento_vazado">"$#REF!.$A$109"</definedName>
    <definedName name="Eletrica" localSheetId="13"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ÉTRICA">#N/A</definedName>
    <definedName name="ELIAS">#REF!</definedName>
    <definedName name="Eliéder" hidden="1">#REF!</definedName>
    <definedName name="EM">"$#REF!.$E$30"</definedName>
    <definedName name="em_algarismo_e_por_extenso">#REF!</definedName>
    <definedName name="EMN">#REF!</definedName>
    <definedName name="emoe">#REF!</definedName>
    <definedName name="EMP">#REF!</definedName>
    <definedName name="EMP_13">#REF!</definedName>
    <definedName name="EMP_39">#REF!</definedName>
    <definedName name="EMP_6">#REF!</definedName>
    <definedName name="emp2_1">#REF!</definedName>
    <definedName name="emp2_10">#REF!</definedName>
    <definedName name="emp2_17">#REF!</definedName>
    <definedName name="emp2_3">#REF!</definedName>
    <definedName name="emp2_6">#REF!</definedName>
    <definedName name="EmpAux" hidden="1">""</definedName>
    <definedName name="EMPENHO">#REF!</definedName>
    <definedName name="Empo">#REF!</definedName>
    <definedName name="empo2">#REF!</definedName>
    <definedName name="empo2_17">#REF!</definedName>
    <definedName name="empo3">#REF!</definedName>
    <definedName name="Empola2">#REF!</definedName>
    <definedName name="Empola2_17">#REF!</definedName>
    <definedName name="Empolamento">#REF!</definedName>
    <definedName name="Empolo2">#REF!</definedName>
    <definedName name="Empolo2_17">#REF!</definedName>
    <definedName name="empolo3">#REF!</definedName>
    <definedName name="empolo3_17">#REF!</definedName>
    <definedName name="Empr" hidden="1">#REF!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#REF!</definedName>
    <definedName name="ENCARGOS_H">#REF!</definedName>
    <definedName name="ENCARGOS_H_COM">#REF!</definedName>
    <definedName name="ENCARGOS_H_SEM">#REF!</definedName>
    <definedName name="ENCARGOS_M_COM">#REF!</definedName>
    <definedName name="ENCARGOS_M_SEM">#REF!</definedName>
    <definedName name="ENCP">#REF!</definedName>
    <definedName name="ENCPA">#REF!</definedName>
    <definedName name="enct">#REF!</definedName>
    <definedName name="ENCTA">#REF!</definedName>
    <definedName name="eng">#REF!</definedName>
    <definedName name="eng." localSheetId="13" hidden="1">{#N/A,#N/A,FALSE,"MO (2)"}</definedName>
    <definedName name="eng." hidden="1">{#N/A,#N/A,FALSE,"MO (2)"}</definedName>
    <definedName name="eng._1" localSheetId="13" hidden="1">{#N/A,#N/A,FALSE,"MO (2)"}</definedName>
    <definedName name="eng._1" hidden="1">{#N/A,#N/A,FALSE,"MO (2)"}</definedName>
    <definedName name="Eng__Luiz_Tadeu_Parisi">#REF!</definedName>
    <definedName name="eng_1">#REF!</definedName>
    <definedName name="eng_10">#REF!</definedName>
    <definedName name="eng_11">#REF!</definedName>
    <definedName name="eng_12">#REF!</definedName>
    <definedName name="eng_13">#REF!</definedName>
    <definedName name="eng_17">#REF!</definedName>
    <definedName name="eng_3">#REF!</definedName>
    <definedName name="eng_4">#REF!</definedName>
    <definedName name="eng_6">#REF!</definedName>
    <definedName name="eng_7">#REF!</definedName>
    <definedName name="eng_8">#REF!</definedName>
    <definedName name="eng_9">#REF!</definedName>
    <definedName name="ENGENHARIA" localSheetId="13" hidden="1">{#N/A,#N/A,FALSE,"MO (2)"}</definedName>
    <definedName name="ENGENHARIA" hidden="1">{#N/A,#N/A,FALSE,"MO (2)"}</definedName>
    <definedName name="ENGENHARIA_1" localSheetId="13" hidden="1">{#N/A,#N/A,FALSE,"MO (2)"}</definedName>
    <definedName name="ENGENHARIA_1" hidden="1">{#N/A,#N/A,FALSE,"MO (2)"}</definedName>
    <definedName name="ENGENHEIRO">#REF!</definedName>
    <definedName name="ENLEIV">#REF!</definedName>
    <definedName name="Enrocamento" localSheetId="13" hidden="1">{#N/A,#N/A,TRUE,"Plan1"}</definedName>
    <definedName name="Enrocamento" hidden="1">{#N/A,#N/A,TRUE,"Plan1"}</definedName>
    <definedName name="Enrocamentos" localSheetId="13" hidden="1">{#N/A,#N/A,TRUE,"Plan1"}</definedName>
    <definedName name="Enrocamentos" hidden="1">{#N/A,#N/A,TRUE,"Plan1"}</definedName>
    <definedName name="ENROCPEDRAARRUMMAN">#REF!</definedName>
    <definedName name="ENROCPJOG">"$#REF!.$I$27"</definedName>
    <definedName name="enroPA">#REF!</definedName>
    <definedName name="ensecadeira5">#REF!</definedName>
    <definedName name="ENT">#REF!</definedName>
    <definedName name="entrada1">#REF!</definedName>
    <definedName name="entrada2">#REF!</definedName>
    <definedName name="Entradas">#REF!</definedName>
    <definedName name="Entrega">#REF!</definedName>
    <definedName name="eoju" localSheetId="13"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p">#REF!</definedName>
    <definedName name="EPOLIMERO">#REF!</definedName>
    <definedName name="EQ" hidden="1">#REF!</definedName>
    <definedName name="EQPTOS">#REF!</definedName>
    <definedName name="Equip">#REF!</definedName>
    <definedName name="equipamento">#REF!</definedName>
    <definedName name="EQUIPAMENTOS">#REF!</definedName>
    <definedName name="equipe">#REF!</definedName>
    <definedName name="EQUIPO1">#REF!</definedName>
    <definedName name="equipp">#REF!</definedName>
    <definedName name="erb" localSheetId="13" hidden="1">{"'Quadro'!$A$4:$BG$78"}</definedName>
    <definedName name="erb" hidden="1">{"'Quadro'!$A$4:$BG$78"}</definedName>
    <definedName name="erc" localSheetId="13" hidden="1">{"'RR'!$A$2:$E$81"}</definedName>
    <definedName name="erc" hidden="1">{"'RR'!$A$2:$E$81"}</definedName>
    <definedName name="ere">#REF!</definedName>
    <definedName name="ereerer" localSheetId="13" hidden="1">{#N/A,#N/A,FALSE,"MO (2)"}</definedName>
    <definedName name="ereerer" hidden="1">{#N/A,#N/A,FALSE,"MO (2)"}</definedName>
    <definedName name="erewq">#REF!</definedName>
    <definedName name="erffref" localSheetId="13" hidden="1">{#N/A,#N/A,TRUE,"Plan1"}</definedName>
    <definedName name="erffref" hidden="1">{#N/A,#N/A,TRUE,"Plan1"}</definedName>
    <definedName name="err">#REF!</definedName>
    <definedName name="errrrr" hidden="1">#REF!</definedName>
    <definedName name="ERT">#REF!</definedName>
    <definedName name="erttttt">#REF!</definedName>
    <definedName name="ES">#REF!</definedName>
    <definedName name="esag">#REF!</definedName>
    <definedName name="ESC">#REF!</definedName>
    <definedName name="ESCAVAÇÃO" localSheetId="13">#REF!</definedName>
    <definedName name="Escavação" localSheetId="4">"$#REF!.$A$18"</definedName>
    <definedName name="Escavação">"$#REF!.$A$18"</definedName>
    <definedName name="escavmec">#REF!</definedName>
    <definedName name="ESCRITÓRIO">#REF!</definedName>
    <definedName name="ESHE">#REF!</definedName>
    <definedName name="ESHN">#REF!</definedName>
    <definedName name="ESM">#REF!</definedName>
    <definedName name="ESocial">#REF!</definedName>
    <definedName name="ESP" localSheetId="13" hidden="1">{#N/A,#N/A,FALSE,"GERAL";#N/A,#N/A,FALSE,"012-96";#N/A,#N/A,FALSE,"018-96";#N/A,#N/A,FALSE,"027-96";#N/A,#N/A,FALSE,"059-96";#N/A,#N/A,FALSE,"076-96";#N/A,#N/A,FALSE,"019-97";#N/A,#N/A,FALSE,"021-97";#N/A,#N/A,FALSE,"022-97";#N/A,#N/A,FALSE,"028-97"}</definedName>
    <definedName name="ESP" hidden="1">{#N/A,#N/A,FALSE,"GERAL";#N/A,#N/A,FALSE,"012-96";#N/A,#N/A,FALSE,"018-96";#N/A,#N/A,FALSE,"027-96";#N/A,#N/A,FALSE,"059-96";#N/A,#N/A,FALSE,"076-96";#N/A,#N/A,FALSE,"019-97";#N/A,#N/A,FALSE,"021-97";#N/A,#N/A,FALSE,"022-97";#N/A,#N/A,FALSE,"028-97"}</definedName>
    <definedName name="ESPCON" localSheetId="13"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13"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PESSURAS">#REF!</definedName>
    <definedName name="EspxSeção" localSheetId="13">Natal()</definedName>
    <definedName name="EspxSeção">Natal()</definedName>
    <definedName name="Esquadrias">"$#REF!.$A$206"</definedName>
    <definedName name="EST">#REF!</definedName>
    <definedName name="Est_Ant" localSheetId="13">Natal()</definedName>
    <definedName name="Est_Ant">Natal()</definedName>
    <definedName name="Est_Eixo" localSheetId="13">Natal()</definedName>
    <definedName name="Est_Eixo">Natal()</definedName>
    <definedName name="Est_Pos" localSheetId="13">Natal()</definedName>
    <definedName name="Est_Pos">Natal()</definedName>
    <definedName name="Est_Talv" localSheetId="13">Natal()</definedName>
    <definedName name="Est_Talv">Natal()</definedName>
    <definedName name="Estabilidade">#REF!</definedName>
    <definedName name="EstacaFinal">#REF!</definedName>
    <definedName name="EstacaInicial">#REF!</definedName>
    <definedName name="ESTADO">#REF!</definedName>
    <definedName name="ESTADOS">#REF!</definedName>
    <definedName name="ESTELE">#REF!</definedName>
    <definedName name="ESTMEC">#REF!</definedName>
    <definedName name="et">#REF!</definedName>
    <definedName name="ETA" localSheetId="13" hidden="1">{#N/A,#N/A,FALSE,"Planilha";#N/A,#N/A,FALSE,"Resumo";#N/A,#N/A,FALSE,"Fisico";#N/A,#N/A,FALSE,"Financeiro";#N/A,#N/A,FALSE,"Financeiro"}</definedName>
    <definedName name="ETA" hidden="1">{#N/A,#N/A,FALSE,"Planilha";#N/A,#N/A,FALSE,"Resumo";#N/A,#N/A,FALSE,"Fisico";#N/A,#N/A,FALSE,"Financeiro";#N/A,#N/A,FALSE,"Financeiro"}</definedName>
    <definedName name="etfrgdfgdfgdfbg">#REF!</definedName>
    <definedName name="EU" localSheetId="13" hidden="1">{#N/A,#N/A,FALSE,"MO (2)"}</definedName>
    <definedName name="EU" hidden="1">{#N/A,#N/A,FALSE,"MO (2)"}</definedName>
    <definedName name="EU_1" localSheetId="13" hidden="1">{#N/A,#N/A,FALSE,"MO (2)"}</definedName>
    <definedName name="EU_1" hidden="1">{#N/A,#N/A,FALSE,"MO (2)"}</definedName>
    <definedName name="EVOLUTION_DES_ROI" localSheetId="13"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wew">#REF!</definedName>
    <definedName name="ewt">#REF!</definedName>
    <definedName name="EXA">#REF!</definedName>
    <definedName name="EXA_10">#REF!</definedName>
    <definedName name="EXA_25">#REF!</definedName>
    <definedName name="EXA_27">#REF!</definedName>
    <definedName name="EXA_29">#REF!</definedName>
    <definedName name="EXA_9">#REF!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Database_15">#REF!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Extract">#REF!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2">#REF!</definedName>
    <definedName name="Excel_BuiltIn_Print_Area_12_1">#REF!</definedName>
    <definedName name="Excel_BuiltIn_Print_Area_12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9">"$#REF!.$A$1:$G$44"</definedName>
    <definedName name="Excel_BuiltIn_Print_Area_2">#REF!</definedName>
    <definedName name="Excel_BuiltIn_Print_Area_2_1">"$Quad_Quant_.$#REF!$#REF!:$#REF!$#REF!"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"$#REF!.$A$1:$G$33"</definedName>
    <definedName name="Excel_BuiltIn_Print_Area_29_1">#REF!</definedName>
    <definedName name="Excel_BuiltIn_Print_Area_3">"$#REF!.$A$5:$P$91"</definedName>
    <definedName name="Excel_BuiltIn_Print_Area_3_1">#REF!</definedName>
    <definedName name="Excel_BuiltIn_Print_Area_3_1_1">#REF!</definedName>
    <definedName name="Excel_BuiltIn_Print_Area_30">"$#REF!.$A$1:$G$65"</definedName>
    <definedName name="Excel_BuiltIn_Print_Area_30_1">#REF!</definedName>
    <definedName name="Excel_BuiltIn_Print_Area_31_1">#REF!</definedName>
    <definedName name="Excel_BuiltIn_Print_Area_4">"$#REF!.$A$4:$O$17"</definedName>
    <definedName name="Excel_BuiltIn_Print_Area_4_1">#REF!</definedName>
    <definedName name="Excel_BuiltIn_Print_Area_4_1_1">#REF!</definedName>
    <definedName name="Excel_BuiltIn_Print_Area_48">"$#REF!.$A$1:$O$35"</definedName>
    <definedName name="Excel_BuiltIn_Print_Area_49">#REF!</definedName>
    <definedName name="Excel_BuiltIn_Print_Area_5">#REF!</definedName>
    <definedName name="Excel_BuiltIn_Print_Area_5_1">#REF!</definedName>
    <definedName name="Excel_BuiltIn_Print_Area_5_1_1">"$#REF!.$A$1:$J$13"</definedName>
    <definedName name="Excel_BuiltIn_Print_Area_53">"$#REF!.$A$1:$K$54"</definedName>
    <definedName name="Excel_BuiltIn_Print_Area_6" localSheetId="13">#REF!</definedName>
    <definedName name="Excel_BuiltIn_Print_Area_6" localSheetId="4">"$#REF!.$A$1:$K$252"</definedName>
    <definedName name="Excel_BuiltIn_Print_Area_6">"$#REF!.$A$1:$K$252"</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#REF!</definedName>
    <definedName name="Excel_BuiltIn_Print_Area_7_15">#REF!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#REF!</definedName>
    <definedName name="Excel_BuiltIn_Print_Area_7_2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6">#REF!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0">#REF!</definedName>
    <definedName name="Excel_BuiltIn_Print_Area_9">#REF!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1_1">#REF!</definedName>
    <definedName name="Excel_BuiltIn_Print_Titles_1_1_1_1">(#REF!,#REF!)</definedName>
    <definedName name="Excel_BuiltIn_Print_Titles_1_1_1_1_1">(#REF!,#REF!)</definedName>
    <definedName name="Excel_BuiltIn_Print_Titles_10">#REF!</definedName>
    <definedName name="Excel_BuiltIn_Print_Titles_10_1_1">#REF!</definedName>
    <definedName name="Excel_BuiltIn_Print_Titles_11">#REF!</definedName>
    <definedName name="Excel_BuiltIn_Print_Titles_11_1">#REF!</definedName>
    <definedName name="Excel_BuiltIn_Print_Titles_11_1_1">#REF!,#REF!</definedName>
    <definedName name="Excel_BuiltIn_Print_Titles_11_1_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3_1_1">#REF!</definedName>
    <definedName name="Excel_BuiltIn_Print_Titles_14">#REF!</definedName>
    <definedName name="Excel_BuiltIn_Print_Titles_14_1">#REF!,#REF!</definedName>
    <definedName name="Excel_BuiltIn_Print_Titles_14_1_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#REF!,#REF!</definedName>
    <definedName name="Excel_BuiltIn_Print_Titles_17_1_1_1_1">#REF!</definedName>
    <definedName name="Excel_BuiltIn_Print_Titles_17_1_1_1_1_1">#REF!</definedName>
    <definedName name="Excel_BuiltIn_Print_Titles_18_1">#REF!,#REF!</definedName>
    <definedName name="Excel_BuiltIn_Print_Titles_18_1_1">#REF!,#REF!</definedName>
    <definedName name="Excel_BuiltIn_Print_Titles_18_1_1_1">#REF!</definedName>
    <definedName name="Excel_BuiltIn_Print_Titles_18_1_1_1_1">#REF!</definedName>
    <definedName name="Excel_BuiltIn_Print_Titles_19_1">#REF!,#REF!</definedName>
    <definedName name="Excel_BuiltIn_Print_Titles_19_1_1">#REF!,#REF!</definedName>
    <definedName name="Excel_BuiltIn_Print_Titles_19_1_1_1">#REF!</definedName>
    <definedName name="Excel_BuiltIn_Print_Titles_19_1_1_1_1">#REF!</definedName>
    <definedName name="Excel_BuiltIn_Print_Titles_2">#REF!</definedName>
    <definedName name="Excel_BuiltIn_Print_Titles_2_1">#REF!</definedName>
    <definedName name="Excel_BuiltIn_Print_Titles_20">(#REF!,#REF!)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1_1_1_1_1">#REF!</definedName>
    <definedName name="Excel_BuiltIn_Print_Titles_22">(#REF!,#REF!)</definedName>
    <definedName name="Excel_BuiltIn_Print_Titles_24">"$#REF!.$A$1:$IV$8"</definedName>
    <definedName name="Excel_BuiltIn_Print_Titles_27">(#REF!,#REF!)</definedName>
    <definedName name="Excel_BuiltIn_Print_Titles_28">(#REF!,#REF!)</definedName>
    <definedName name="Excel_BuiltIn_Print_Titles_3">"$#REF!.$A$5:$IV$10"</definedName>
    <definedName name="Excel_BuiltIn_Print_Titles_3_1">#REF!</definedName>
    <definedName name="Excel_BuiltIn_Print_Titles_3_1_1">#REF!</definedName>
    <definedName name="Excel_BuiltIn_Print_Titles_30">(#REF!,#REF!)</definedName>
    <definedName name="Excel_BuiltIn_Print_Titles_31">(#REF!,#REF!)</definedName>
    <definedName name="Excel_BuiltIn_Print_Titles_32">(#REF!,#REF!)</definedName>
    <definedName name="Excel_BuiltIn_Print_Titles_33" localSheetId="13">(#REF!,#REF!)</definedName>
    <definedName name="Excel_BuiltIn_Print_Titles_33" localSheetId="4">"$#REF!.$A$1:$IU$3"</definedName>
    <definedName name="Excel_BuiltIn_Print_Titles_33">"$#REF!.$A$1:$IU$3"</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4_1_1">#REF!</definedName>
    <definedName name="Excel_BuiltIn_Print_Titles_5">#REF!</definedName>
    <definedName name="Excel_BuiltIn_Print_Titles_5_1">(#REF!,#REF!)</definedName>
    <definedName name="Excel_BuiltIn_Print_Titles_5_1_15">(#REF!,#REF!)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3">"$#REF!.$A$1:$IV$16"</definedName>
    <definedName name="Excel_BuiltIn_Print_Titles_7_4">"$#REF!.$A$1:$IV$16"</definedName>
    <definedName name="Excel_BuiltIn_Print_Titles_8">#REF!</definedName>
    <definedName name="Excel_BuiltIn_Print_Titles_8_1">#REF!</definedName>
    <definedName name="Excel_BuiltIn_Print_Titles_8_1_1">#REF!</definedName>
    <definedName name="Excel_BuiltIn_Print_Titles_8_7">"'file:///G:/Planilha%20Minas%20Completa.xls'#$''.U1:U1"</definedName>
    <definedName name="Excel_BuiltIn_Print_Titles_9">#REF!</definedName>
    <definedName name="Excel_BuiltIn_Print_Titles_9_1">#REF!</definedName>
    <definedName name="Excel_BuiltIn_Print_Titles_9_1_1">#REF!</definedName>
    <definedName name="Excel_BuiltIn_Print_Titles_9_7">"'file:///G:/Planilha%20Minas%20Completa.xls'#$''.U1:U1"</definedName>
    <definedName name="Excel_BuiltIn_Recorder">#REF!</definedName>
    <definedName name="Excel_BuiltIn_Recorder_8">#REF!</definedName>
    <definedName name="excluir">#REF!</definedName>
    <definedName name="EXCLUIR2" localSheetId="13" hidden="1">{#N/A,#N/A,FALSE,"EH325-25";#N/A,#N/A,FALSE,"EH330 26";#N/A,#N/A,FALSE,"EH330 27";#N/A,#N/A,FALSE,"EH320 28";#N/A,#N/A,FALSE,"EH320 29";#N/A,#N/A,FALSE,"MN120G-30";#N/A,#N/A,FALSE,"D6D 31";#N/A,#N/A,FALSE,"D6D 32";#N/A,#N/A,FALSE,"D6D 33";#N/A,#N/A,FALSE,"D6D 34"}</definedName>
    <definedName name="EXCLUIR2" hidden="1">{#N/A,#N/A,FALSE,"EH325-25";#N/A,#N/A,FALSE,"EH330 26";#N/A,#N/A,FALSE,"EH330 27";#N/A,#N/A,FALSE,"EH320 28";#N/A,#N/A,FALSE,"EH320 29";#N/A,#N/A,FALSE,"MN120G-30";#N/A,#N/A,FALSE,"D6D 31";#N/A,#N/A,FALSE,"D6D 32";#N/A,#N/A,FALSE,"D6D 33";#N/A,#N/A,FALSE,"D6D 34"}</definedName>
    <definedName name="exe">#REF!</definedName>
    <definedName name="exec_dias">#REF!</definedName>
    <definedName name="EXER">#REF!</definedName>
    <definedName name="exibir_1000">#REF!</definedName>
    <definedName name="Exibir_Dat_Com">#REF!</definedName>
    <definedName name="Exibir_Fer_EUA">#REF!</definedName>
    <definedName name="Exibir_Fer_Nac">#REF!</definedName>
    <definedName name="ExibirTudo">#N/A</definedName>
    <definedName name="EXLCUIR3" localSheetId="13" hidden="1">{"'Plan1 (2)'!$A$5:$F$63"}</definedName>
    <definedName name="EXLCUIR3" hidden="1">{"'Plan1 (2)'!$A$5:$F$63"}</definedName>
    <definedName name="EXPLOSIVOS" localSheetId="13"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XPU">#REF!</definedName>
    <definedName name="EXPU_12">#REF!</definedName>
    <definedName name="EXPU_13">#REF!</definedName>
    <definedName name="EXPU_14">#REF!</definedName>
    <definedName name="EXPU_6">#REF!</definedName>
    <definedName name="Ext">#N/A</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#N/A</definedName>
    <definedName name="Extenso_10">#N/A</definedName>
    <definedName name="Extenso_11">#N/A</definedName>
    <definedName name="Extenso_12">#N/A</definedName>
    <definedName name="Extenso_13">#N/A</definedName>
    <definedName name="Extenso_14">#N/A</definedName>
    <definedName name="Extenso_16">#N/A</definedName>
    <definedName name="Extenso_19">#N/A</definedName>
    <definedName name="Extenso_2">#N/A</definedName>
    <definedName name="Extenso_20">#REF!</definedName>
    <definedName name="Extenso_21">#N/A</definedName>
    <definedName name="Extenso_22">#N/A</definedName>
    <definedName name="Extenso_23">#N/A</definedName>
    <definedName name="Extenso_24">#N/A</definedName>
    <definedName name="Extenso_25">#N/A</definedName>
    <definedName name="Extenso_26">#N/A</definedName>
    <definedName name="Extenso_27">#N/A</definedName>
    <definedName name="Extenso_28">#N/A</definedName>
    <definedName name="Extenso_29">#N/A</definedName>
    <definedName name="Extenso_3">#N/A</definedName>
    <definedName name="Extenso_30">#N/A</definedName>
    <definedName name="Extenso_31">#N/A</definedName>
    <definedName name="Extenso_32">#N/A</definedName>
    <definedName name="Extenso_33">#N/A</definedName>
    <definedName name="Extenso_34">#N/A</definedName>
    <definedName name="Extenso_35">#N/A</definedName>
    <definedName name="Extenso_36">#N/A</definedName>
    <definedName name="Extenso_37">#N/A</definedName>
    <definedName name="Extenso_38">#N/A</definedName>
    <definedName name="Extenso_39">#N/A</definedName>
    <definedName name="Extenso_4">#N/A</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#N/A</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Passa">#REF!</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2">#REF!</definedName>
    <definedName name="Extract">#REF!</definedName>
    <definedName name="Extt">#REF!</definedName>
    <definedName name="EXU">#REF!</definedName>
    <definedName name="eytuetyueyueytu" localSheetId="13"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Compl" localSheetId="13">Natal()</definedName>
    <definedName name="F_Compl">Natal()</definedName>
    <definedName name="F_Estr" localSheetId="13">Natal()</definedName>
    <definedName name="F_Estr">Natal()</definedName>
    <definedName name="f801m">#REF!</definedName>
    <definedName name="f801p">#REF!</definedName>
    <definedName name="f802m">#REF!</definedName>
    <definedName name="f802p">#REF!</definedName>
    <definedName name="f803m">#REF!</definedName>
    <definedName name="f803p">#REF!</definedName>
    <definedName name="f804m">#REF!</definedName>
    <definedName name="f804p">#REF!</definedName>
    <definedName name="f805m">#REF!</definedName>
    <definedName name="f805p">#REF!</definedName>
    <definedName name="f807m">#REF!</definedName>
    <definedName name="f807p">#REF!</definedName>
    <definedName name="f808m">#REF!</definedName>
    <definedName name="f808p">#REF!</definedName>
    <definedName name="f809m">#REF!</definedName>
    <definedName name="f809p">#REF!</definedName>
    <definedName name="f810m">#REF!</definedName>
    <definedName name="f810p">#REF!</definedName>
    <definedName name="f811m">#REF!</definedName>
    <definedName name="f811p">#REF!</definedName>
    <definedName name="f812m">#REF!</definedName>
    <definedName name="f812p">#REF!</definedName>
    <definedName name="f813m">#REF!</definedName>
    <definedName name="f813p">#REF!</definedName>
    <definedName name="f814m">#REF!</definedName>
    <definedName name="f814p">#REF!</definedName>
    <definedName name="f943m">#REF!</definedName>
    <definedName name="f943p">#REF!</definedName>
    <definedName name="FA">#REF!</definedName>
    <definedName name="FAB">"Figura 3"</definedName>
    <definedName name="fadgalj">#REF!</definedName>
    <definedName name="Fae_08">#REF!</definedName>
    <definedName name="Fae_08_1">"'file:///Eng_aroldo/Meus documentos/Documents and Settings/Flávio R. Carmona/My Documents/3 - Sanches Tripoloni/3 - Diamantino/4 - BR-364/2 - CREMA/Medição/06a.MP/MP06.xls'#$Medição.$#REF!$#REF!"</definedName>
    <definedName name="Fae_08_2">#REF!</definedName>
    <definedName name="Fae_08_3">"'file:///Eng_aroldo/Meus documentos/Documents and Settings/Flávio R. Carmona/My Documents/3 - Sanches Tripoloni/3 - Diamantino/4 - BR-364/2 - CREMA/Medição/06a.MP/MP06.xls'#$Medição.$#REF!$#REF!"</definedName>
    <definedName name="Fae_08_4">#REF!</definedName>
    <definedName name="Fae_08_6">"'file:///Eng_aroldo/Meus documentos/Documents and Settings/Flávio R. Carmona/My Documents/3 - Sanches Tripoloni/3 - Diamantino/4 - BR-364/2 - CREMA/Medição/06a.MP/MP06.xls'#$Medição.$#REF!$#REF!"</definedName>
    <definedName name="Fae_08_8">#REF!</definedName>
    <definedName name="faixa">#REF!</definedName>
    <definedName name="Faixa_1">"'file:///C:/Documents and Settings/mauricio.ferrao/Desktop/ARQUIVOS R-9-6/Excel/PATOs/BR153_98.XLS'#$'P A T O 98 D'.$#REF!$#REF!"</definedName>
    <definedName name="faixa_12">#REF!</definedName>
    <definedName name="faixa_13">#REF!</definedName>
    <definedName name="Faixa_3">#REF!</definedName>
    <definedName name="Faixa_4">#REF!</definedName>
    <definedName name="Faixa_5">#REF!</definedName>
    <definedName name="faixa_6">#REF!</definedName>
    <definedName name="faixa2">#REF!</definedName>
    <definedName name="faixa2_12">#REF!</definedName>
    <definedName name="faixa2_13">#REF!</definedName>
    <definedName name="faixa2_6">#REF!</definedName>
    <definedName name="Faixaa">#REF!</definedName>
    <definedName name="faja">#REF!</definedName>
    <definedName name="falha">#REF!</definedName>
    <definedName name="FALTAS_LEGAIS">#REF!</definedName>
    <definedName name="FAROL_2" localSheetId="13" hidden="1">{"'gráf jan00'!$A$1:$AK$41"}</definedName>
    <definedName name="FAROL_2" hidden="1">{"'gráf jan00'!$A$1:$AK$41"}</definedName>
    <definedName name="fasdfasfdadsf" localSheetId="13" hidden="1">{"'gráf jan00'!$A$1:$AK$41"}</definedName>
    <definedName name="fasdfasfdadsf" hidden="1">{"'gráf jan00'!$A$1:$AK$41"}</definedName>
    <definedName name="Fase_02">#REF!</definedName>
    <definedName name="Fase_02_1">"'file:///Eng_aroldo/Meus documentos/Documents and Settings/Flávio R. Carmona/My Documents/3 - Sanches Tripoloni/3 - Diamantino/4 - BR-364/2 - CREMA/Medição/06a.MP/MP06.xls'#$Medição.$#REF!$#REF!"</definedName>
    <definedName name="Fase_02_2">#REF!</definedName>
    <definedName name="Fase_02_3">"'file:///Eng_aroldo/Meus documentos/Documents and Settings/Flávio R. Carmona/My Documents/3 - Sanches Tripoloni/3 - Diamantino/4 - BR-364/2 - CREMA/Medição/06a.MP/MP06.xls'#$Medição.$#REF!$#REF!"</definedName>
    <definedName name="Fase_02_4">#REF!</definedName>
    <definedName name="Fase_02_6">"'file:///Eng_aroldo/Meus documentos/Documents and Settings/Flávio R. Carmona/My Documents/3 - Sanches Tripoloni/3 - Diamantino/4 - BR-364/2 - CREMA/Medição/06a.MP/MP06.xls'#$Medição.$#REF!$#REF!"</definedName>
    <definedName name="Fase_02_8">#REF!</definedName>
    <definedName name="Fase_03">#REF!</definedName>
    <definedName name="Fase_03_1">"'file:///Eng_aroldo/Meus documentos/Documents and Settings/Flávio R. Carmona/My Documents/3 - Sanches Tripoloni/3 - Diamantino/4 - BR-364/2 - CREMA/Medição/06a.MP/MP06.xls'#$Medição.$#REF!$#REF!"</definedName>
    <definedName name="Fase_03_2">#REF!</definedName>
    <definedName name="Fase_03_3">"'file:///Eng_aroldo/Meus documentos/Documents and Settings/Flávio R. Carmona/My Documents/3 - Sanches Tripoloni/3 - Diamantino/4 - BR-364/2 - CREMA/Medição/06a.MP/MP06.xls'#$Medição.$#REF!$#REF!"</definedName>
    <definedName name="Fase_03_4">#REF!</definedName>
    <definedName name="Fase_03_6">"'file:///Eng_aroldo/Meus documentos/Documents and Settings/Flávio R. Carmona/My Documents/3 - Sanches Tripoloni/3 - Diamantino/4 - BR-364/2 - CREMA/Medição/06a.MP/MP06.xls'#$Medição.$#REF!$#REF!"</definedName>
    <definedName name="Fase_03_8">#REF!</definedName>
    <definedName name="Fase_04">#REF!</definedName>
    <definedName name="Fase_04_1">"'file:///Eng_aroldo/Meus documentos/Documents and Settings/Flávio R. Carmona/My Documents/3 - Sanches Tripoloni/3 - Diamantino/4 - BR-364/2 - CREMA/Medição/06a.MP/MP06.xls'#$Medição.$#REF!$#REF!"</definedName>
    <definedName name="Fase_04_2">#REF!</definedName>
    <definedName name="Fase_04_3">"'file:///Eng_aroldo/Meus documentos/Documents and Settings/Flávio R. Carmona/My Documents/3 - Sanches Tripoloni/3 - Diamantino/4 - BR-364/2 - CREMA/Medição/06a.MP/MP06.xls'#$Medição.$#REF!$#REF!"</definedName>
    <definedName name="Fase_04_4">#REF!</definedName>
    <definedName name="Fase_04_6">"'file:///Eng_aroldo/Meus documentos/Documents and Settings/Flávio R. Carmona/My Documents/3 - Sanches Tripoloni/3 - Diamantino/4 - BR-364/2 - CREMA/Medição/06a.MP/MP06.xls'#$Medição.$#REF!$#REF!"</definedName>
    <definedName name="Fase_04_8">#REF!</definedName>
    <definedName name="Fase_05">#REF!</definedName>
    <definedName name="Fase_05_1">"'file:///Eng_aroldo/Meus documentos/Documents and Settings/Flávio R. Carmona/My Documents/3 - Sanches Tripoloni/3 - Diamantino/4 - BR-364/2 - CREMA/Medição/06a.MP/MP06.xls'#$Medição.$#REF!$#REF!"</definedName>
    <definedName name="Fase_05_2">#REF!</definedName>
    <definedName name="Fase_05_3">"'file:///Eng_aroldo/Meus documentos/Documents and Settings/Flávio R. Carmona/My Documents/3 - Sanches Tripoloni/3 - Diamantino/4 - BR-364/2 - CREMA/Medição/06a.MP/MP06.xls'#$Medição.$#REF!$#REF!"</definedName>
    <definedName name="Fase_05_4">#REF!</definedName>
    <definedName name="Fase_05_6">"'file:///Eng_aroldo/Meus documentos/Documents and Settings/Flávio R. Carmona/My Documents/3 - Sanches Tripoloni/3 - Diamantino/4 - BR-364/2 - CREMA/Medição/06a.MP/MP06.xls'#$Medição.$#REF!$#REF!"</definedName>
    <definedName name="Fase_05_8">#REF!</definedName>
    <definedName name="Fase_06">#REF!</definedName>
    <definedName name="Fase_06_1">"'file:///Eng_aroldo/Meus documentos/Documents and Settings/Flávio R. Carmona/My Documents/3 - Sanches Tripoloni/3 - Diamantino/4 - BR-364/2 - CREMA/Medição/06a.MP/MP06.xls'#$Medição.$#REF!$#REF!"</definedName>
    <definedName name="Fase_06_2">#REF!</definedName>
    <definedName name="Fase_06_3">"'file:///Eng_aroldo/Meus documentos/Documents and Settings/Flávio R. Carmona/My Documents/3 - Sanches Tripoloni/3 - Diamantino/4 - BR-364/2 - CREMA/Medição/06a.MP/MP06.xls'#$Medição.$#REF!$#REF!"</definedName>
    <definedName name="Fase_06_4">#REF!</definedName>
    <definedName name="Fase_06_6">"'file:///Eng_aroldo/Meus documentos/Documents and Settings/Flávio R. Carmona/My Documents/3 - Sanches Tripoloni/3 - Diamantino/4 - BR-364/2 - CREMA/Medição/06a.MP/MP06.xls'#$Medição.$#REF!$#REF!"</definedName>
    <definedName name="Fase_06_8">#REF!</definedName>
    <definedName name="Fase_07">#REF!</definedName>
    <definedName name="Fase_07_1">"'file:///Eng_aroldo/Meus documentos/Documents and Settings/Flávio R. Carmona/My Documents/3 - Sanches Tripoloni/3 - Diamantino/4 - BR-364/2 - CREMA/Medição/06a.MP/MP06.xls'#$Medição.$#REF!$#REF!"</definedName>
    <definedName name="Fase_07_2">#REF!</definedName>
    <definedName name="Fase_07_3">"'file:///Eng_aroldo/Meus documentos/Documents and Settings/Flávio R. Carmona/My Documents/3 - Sanches Tripoloni/3 - Diamantino/4 - BR-364/2 - CREMA/Medição/06a.MP/MP06.xls'#$Medição.$#REF!$#REF!"</definedName>
    <definedName name="Fase_07_4">#REF!</definedName>
    <definedName name="Fase_07_6">"'file:///Eng_aroldo/Meus documentos/Documents and Settings/All Users/Documentos/BR 364 - Diamantino/Medições/Med 04/MP04.xls'#$Medição.$#REF!$#REF!"</definedName>
    <definedName name="Fase_07_8">#REF!</definedName>
    <definedName name="Fase_08">#REF!</definedName>
    <definedName name="Fase_08_1">"'file:///Eng_aroldo/Meus documentos/Documents and Settings/Flávio R. Carmona/My Documents/3 - Sanches Tripoloni/3 - Diamantino/4 - BR-364/2 - CREMA/Medição/06a.MP/MP06.xls'#$Medição.$#REF!$#REF!"</definedName>
    <definedName name="Fase_08_2">#REF!</definedName>
    <definedName name="Fase_08_3">"'file:///Eng_aroldo/Meus documentos/Documents and Settings/Flávio R. Carmona/My Documents/3 - Sanches Tripoloni/3 - Diamantino/4 - BR-364/2 - CREMA/Medição/06a.MP/MP06.xls'#$Medição.$#REF!$#REF!"</definedName>
    <definedName name="Fase_08_4">#REF!</definedName>
    <definedName name="Fase_08_6">"'file:///Eng_aroldo/Meus documentos/Documents and Settings/Flávio R. Carmona/My Documents/3 - Sanches Tripoloni/3 - Diamantino/4 - BR-364/2 - CREMA/Medição/06a.MP/MP06.xls'#$Medição.$#REF!$#REF!"</definedName>
    <definedName name="Fase_08_8">#REF!</definedName>
    <definedName name="FAT">"$#REF!.$H$#REF!"</definedName>
    <definedName name="FATELE">#REF!</definedName>
    <definedName name="FATMEC">#REF!</definedName>
    <definedName name="fator">#REF!</definedName>
    <definedName name="FATOR1">#REF!</definedName>
    <definedName name="fator100">#REF!</definedName>
    <definedName name="fator100_1">#REF!</definedName>
    <definedName name="fator100_10">#REF!</definedName>
    <definedName name="fator100_11">#REF!</definedName>
    <definedName name="fator100_12">#REF!</definedName>
    <definedName name="fator100_13">#REF!</definedName>
    <definedName name="fator100_15">#REF!</definedName>
    <definedName name="fator100_16">#REF!</definedName>
    <definedName name="fator100_6">#REF!</definedName>
    <definedName name="fator100_7">#REF!</definedName>
    <definedName name="fator100_8">#REF!</definedName>
    <definedName name="fator100_9">#REF!</definedName>
    <definedName name="fator101">#REF!</definedName>
    <definedName name="FATOR2">#REF!</definedName>
    <definedName name="fator50">#REF!</definedName>
    <definedName name="fator50_1">#REF!</definedName>
    <definedName name="fator50_10">#REF!</definedName>
    <definedName name="fator50_11">#REF!</definedName>
    <definedName name="fator50_12">#REF!</definedName>
    <definedName name="fator50_13">#REF!</definedName>
    <definedName name="fator50_6">#REF!</definedName>
    <definedName name="fator50_7">#REF!</definedName>
    <definedName name="fator50_8">#REF!</definedName>
    <definedName name="fator50_9">#REF!</definedName>
    <definedName name="fatorg">#REF!</definedName>
    <definedName name="FatSabadoOut">#REF!</definedName>
    <definedName name="FatSextaOut">#REF!</definedName>
    <definedName name="FATTML">#REF!</definedName>
    <definedName name="fattor51">#REF!</definedName>
    <definedName name="FATURAS2002" localSheetId="13" hidden="1">{#N/A,#N/A,TRUE,"Serviços"}</definedName>
    <definedName name="FATURAS2002" hidden="1">{#N/A,#N/A,TRUE,"Serviços"}</definedName>
    <definedName name="FATURAS20022" localSheetId="13" hidden="1">{#N/A,#N/A,TRUE,"Serviços"}</definedName>
    <definedName name="FATURAS20022" hidden="1">{#N/A,#N/A,TRUE,"Serviços"}</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OMPCBUQ">#REF!</definedName>
    <definedName name="FCOMPPMF">#REF!</definedName>
    <definedName name="FCOMPSOLO">#REF!</definedName>
    <definedName name="FCT">"$#REF!.$N$#REF!"</definedName>
    <definedName name="fd" localSheetId="13" hidden="1">{"'Quadro'!$A$4:$BG$78"}</definedName>
    <definedName name="fd" hidden="1">{"'Quadro'!$A$4:$BG$78"}</definedName>
    <definedName name="fdafd" localSheetId="13"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f" localSheetId="13" hidden="1">{#N/A,#N/A,FALSE,"GERAL";#N/A,#N/A,FALSE,"012-96";#N/A,#N/A,FALSE,"018-96";#N/A,#N/A,FALSE,"027-96";#N/A,#N/A,FALSE,"059-96";#N/A,#N/A,FALSE,"076-96";#N/A,#N/A,FALSE,"019-97";#N/A,#N/A,FALSE,"021-97";#N/A,#N/A,FALSE,"022-97";#N/A,#N/A,FALSE,"028-97"}</definedName>
    <definedName name="fdf" hidden="1">{#N/A,#N/A,FALSE,"GERAL";#N/A,#N/A,FALSE,"012-96";#N/A,#N/A,FALSE,"018-96";#N/A,#N/A,FALSE,"027-96";#N/A,#N/A,FALSE,"059-96";#N/A,#N/A,FALSE,"076-96";#N/A,#N/A,FALSE,"019-97";#N/A,#N/A,FALSE,"021-97";#N/A,#N/A,FALSE,"022-97";#N/A,#N/A,FALSE,"028-97"}</definedName>
    <definedName name="fdfd">#REF!</definedName>
    <definedName name="FDFDFDFDF" localSheetId="13" hidden="1">{"'gráf jan00'!$A$1:$AK$41"}</definedName>
    <definedName name="FDFDFDFDF" hidden="1">{"'gráf jan00'!$A$1:$AK$41"}</definedName>
    <definedName name="fdfng" localSheetId="13"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jfksdjkfljsdlkfsjd">#REF!</definedName>
    <definedName name="fds" localSheetId="13" hidden="1">{"'gráf jan00'!$A$1:$AK$41"}</definedName>
    <definedName name="fds" hidden="1">{"'gráf jan00'!$A$1:$AK$41"}</definedName>
    <definedName name="fdsafe">#REF!</definedName>
    <definedName name="fdsdas">#REF!</definedName>
    <definedName name="FDSFSD" localSheetId="13" hidden="1">{"'gráf jan00'!$A$1:$AK$41"}</definedName>
    <definedName name="FDSFSD" hidden="1">{"'gráf jan00'!$A$1:$AK$41"}</definedName>
    <definedName name="fdsgdsgsdfgsdgsd">#REF!</definedName>
    <definedName name="FE">#REF!</definedName>
    <definedName name="FE_1">#REF!</definedName>
    <definedName name="FE_10">#REF!</definedName>
    <definedName name="FE_11">#REF!</definedName>
    <definedName name="FE_17">#REF!</definedName>
    <definedName name="FE_5">#REF!</definedName>
    <definedName name="FE_6">#REF!</definedName>
    <definedName name="FE_9">#REF!</definedName>
    <definedName name="fer">#REF!</definedName>
    <definedName name="FERE">#N/A</definedName>
    <definedName name="ferfer">#REF!</definedName>
    <definedName name="FERIADOS">#REF!</definedName>
    <definedName name="FERIAS">#REF!</definedName>
    <definedName name="fernanda" localSheetId="13"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ernando">#REF!</definedName>
    <definedName name="FERR">#REF!</definedName>
    <definedName name="FERRAGENS">#N/A</definedName>
    <definedName name="FEV00">#REF!</definedName>
    <definedName name="FEVA">#REF!</definedName>
    <definedName name="Fevereiro" localSheetId="13" hidden="1">{"'Quadro'!$A$4:$BG$78"}</definedName>
    <definedName name="Fevereiro" hidden="1">{"'Quadro'!$A$4:$BG$78"}</definedName>
    <definedName name="ff" localSheetId="13" hidden="1">{"'gráf jan00'!$A$1:$AK$41"}</definedName>
    <definedName name="ff" hidden="1">{"'gráf jan00'!$A$1:$AK$41"}</definedName>
    <definedName name="FFDSA">#REF!</definedName>
    <definedName name="FFF" hidden="1">#REF!</definedName>
    <definedName name="fffff" localSheetId="13" hidden="1">{"'EI 060 02'!$A$1:$K$59"}</definedName>
    <definedName name="fffff" hidden="1">{"'EI 060 02'!$A$1:$K$59"}</definedName>
    <definedName name="fffffffffffff">#REF!</definedName>
    <definedName name="fffffffffffffff">#N/A</definedName>
    <definedName name="fffg">#N/A</definedName>
    <definedName name="ffg" localSheetId="13" hidden="1">{#N/A,#N/A,FALSE,"MO (2)"}</definedName>
    <definedName name="ffg" hidden="1">{#N/A,#N/A,FALSE,"MO (2)"}</definedName>
    <definedName name="ffg_1" localSheetId="13" hidden="1">{#N/A,#N/A,FALSE,"MO (2)"}</definedName>
    <definedName name="ffg_1" hidden="1">{#N/A,#N/A,FALSE,"MO (2)"}</definedName>
    <definedName name="FFTY" localSheetId="13"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P" localSheetId="13" hidden="1">{"'gráf jan00'!$A$1:$AK$41"}</definedName>
    <definedName name="FFVP" hidden="1">{"'gráf jan00'!$A$1:$AK$41"}</definedName>
    <definedName name="FFVP1" localSheetId="13" hidden="1">{"'gráf jan00'!$A$1:$AK$41"}</definedName>
    <definedName name="FFVP1" hidden="1">{"'gráf jan00'!$A$1:$AK$41"}</definedName>
    <definedName name="FFVP10" localSheetId="13" hidden="1">{"'gráf jan00'!$A$1:$AK$41"}</definedName>
    <definedName name="FFVP10" hidden="1">{"'gráf jan00'!$A$1:$AK$41"}</definedName>
    <definedName name="FFVP11" localSheetId="13" hidden="1">{"'gráf jan00'!$A$1:$AK$41"}</definedName>
    <definedName name="FFVP11" hidden="1">{"'gráf jan00'!$A$1:$AK$41"}</definedName>
    <definedName name="FFVP12" localSheetId="13" hidden="1">{"'gráf jan00'!$A$1:$AK$41"}</definedName>
    <definedName name="FFVP12" hidden="1">{"'gráf jan00'!$A$1:$AK$41"}</definedName>
    <definedName name="FFVP13" localSheetId="13" hidden="1">{"'gráf jan00'!$A$1:$AK$41"}</definedName>
    <definedName name="FFVP13" hidden="1">{"'gráf jan00'!$A$1:$AK$41"}</definedName>
    <definedName name="FFVP14" localSheetId="13" hidden="1">{"'gráf jan00'!$A$1:$AK$41"}</definedName>
    <definedName name="FFVP14" hidden="1">{"'gráf jan00'!$A$1:$AK$41"}</definedName>
    <definedName name="FFVP15" localSheetId="13" hidden="1">{"'gráf jan00'!$A$1:$AK$41"}</definedName>
    <definedName name="FFVP15" hidden="1">{"'gráf jan00'!$A$1:$AK$41"}</definedName>
    <definedName name="FFVP16" localSheetId="13" hidden="1">{"'gráf jan00'!$A$1:$AK$41"}</definedName>
    <definedName name="FFVP16" hidden="1">{"'gráf jan00'!$A$1:$AK$41"}</definedName>
    <definedName name="FFVP2" localSheetId="13" hidden="1">{"'gráf jan00'!$A$1:$AK$41"}</definedName>
    <definedName name="FFVP2" hidden="1">{"'gráf jan00'!$A$1:$AK$41"}</definedName>
    <definedName name="FFVP3" localSheetId="13" hidden="1">{"'gráf jan00'!$A$1:$AK$41"}</definedName>
    <definedName name="FFVP3" hidden="1">{"'gráf jan00'!$A$1:$AK$41"}</definedName>
    <definedName name="FFVP4" localSheetId="13" hidden="1">{"'gráf jan00'!$A$1:$AK$41"}</definedName>
    <definedName name="FFVP4" hidden="1">{"'gráf jan00'!$A$1:$AK$41"}</definedName>
    <definedName name="ffvp43" localSheetId="13" hidden="1">{"'gráf jan00'!$A$1:$AK$41"}</definedName>
    <definedName name="ffvp43" hidden="1">{"'gráf jan00'!$A$1:$AK$41"}</definedName>
    <definedName name="FFVP5" localSheetId="13" hidden="1">{"'gráf jan00'!$A$1:$AK$41"}</definedName>
    <definedName name="FFVP5" hidden="1">{"'gráf jan00'!$A$1:$AK$41"}</definedName>
    <definedName name="FFVP6" localSheetId="13" hidden="1">{"'gráf jan00'!$A$1:$AK$41"}</definedName>
    <definedName name="FFVP6" hidden="1">{"'gráf jan00'!$A$1:$AK$41"}</definedName>
    <definedName name="FFVP7" localSheetId="13" hidden="1">{"'gráf jan00'!$A$1:$AK$41"}</definedName>
    <definedName name="FFVP7" hidden="1">{"'gráf jan00'!$A$1:$AK$41"}</definedName>
    <definedName name="FFVP8" localSheetId="13" hidden="1">{"'gráf jan00'!$A$1:$AK$41"}</definedName>
    <definedName name="FFVP8" hidden="1">{"'gráf jan00'!$A$1:$AK$41"}</definedName>
    <definedName name="FFVP9" localSheetId="13" hidden="1">{"'gráf jan00'!$A$1:$AK$41"}</definedName>
    <definedName name="FFVP9" hidden="1">{"'gráf jan00'!$A$1:$AK$41"}</definedName>
    <definedName name="FGAFHADFHNSAHFA" localSheetId="10">#REF!</definedName>
    <definedName name="FGAFHADFHNSAHFA">#REF!</definedName>
    <definedName name="fgdfgdfg">#REF!</definedName>
    <definedName name="fge">#REF!</definedName>
    <definedName name="fgff" localSheetId="13" hidden="1">{#N/A,#N/A,FALSE,"MO (2)"}</definedName>
    <definedName name="fgff" hidden="1">{#N/A,#N/A,FALSE,"MO (2)"}</definedName>
    <definedName name="fgff_1" localSheetId="13" hidden="1">{#N/A,#N/A,FALSE,"MO (2)"}</definedName>
    <definedName name="fgff_1" hidden="1">{#N/A,#N/A,FALSE,"MO (2)"}</definedName>
    <definedName name="fgfg" hidden="1">#REF!</definedName>
    <definedName name="FGGG">#REF!</definedName>
    <definedName name="fghji" localSheetId="13" hidden="1">{#N/A,#N/A,FALSE,"MO (2)"}</definedName>
    <definedName name="fghji" hidden="1">{#N/A,#N/A,FALSE,"MO (2)"}</definedName>
    <definedName name="fghji_1" localSheetId="13" hidden="1">{#N/A,#N/A,FALSE,"MO (2)"}</definedName>
    <definedName name="fghji_1" hidden="1">{#N/A,#N/A,FALSE,"MO (2)"}</definedName>
    <definedName name="fgjfghj">#REF!</definedName>
    <definedName name="fgs" localSheetId="13" hidden="1">{"'gráf jan00'!$A$1:$AK$41"}</definedName>
    <definedName name="fgs" hidden="1">{"'gráf jan00'!$A$1:$AK$41"}</definedName>
    <definedName name="FGV">"$#REF!.$A$1:$C$65536"</definedName>
    <definedName name="FGVC">"$#REF!.$A$1:$D$65536"</definedName>
    <definedName name="FHDZ" localSheetId="13" hidden="1">{"'gráf jan00'!$A$1:$AK$41"}</definedName>
    <definedName name="FHDZ" hidden="1">{"'gráf jan00'!$A$1:$AK$41"}</definedName>
    <definedName name="Fi" localSheetId="13">Natal()</definedName>
    <definedName name="Fi">Natal()</definedName>
    <definedName name="figura1">"Figura 1"</definedName>
    <definedName name="FILLER.USINA">#REF!</definedName>
    <definedName name="filtragem" localSheetId="13"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ar_1000">#REF!</definedName>
    <definedName name="Filtro">"$#REF!.$A$237"</definedName>
    <definedName name="Filtros" localSheetId="13"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im">#REF!</definedName>
    <definedName name="FIM.TRECHO">#REF!</definedName>
    <definedName name="FIM.TRECHO_P">#REF!</definedName>
    <definedName name="FIM_48">#REF!</definedName>
    <definedName name="Fim_Elementos" localSheetId="13">Natal()</definedName>
    <definedName name="Fim_Elementos">Natal()</definedName>
    <definedName name="Fim_TiposDisp" localSheetId="13">Natal()</definedName>
    <definedName name="Fim_TiposDisp">Natal()</definedName>
    <definedName name="fin" localSheetId="1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#REF!</definedName>
    <definedName name="FINAL_RCC">#REF!</definedName>
    <definedName name="FINAL_RM">#REF!</definedName>
    <definedName name="FINAL_RMA">#REF!</definedName>
    <definedName name="FINAL_RMEC">#REF!</definedName>
    <definedName name="fir">#REF!</definedName>
    <definedName name="fir_10">#REF!</definedName>
    <definedName name="fir_11">#REF!</definedName>
    <definedName name="fir_12">#REF!</definedName>
    <definedName name="fir_13">#REF!</definedName>
    <definedName name="fir_15">#REF!</definedName>
    <definedName name="fir_16">#REF!</definedName>
    <definedName name="Fir_17">#REF!</definedName>
    <definedName name="fir_2">#REF!</definedName>
    <definedName name="fir_3">#REF!</definedName>
    <definedName name="fir_5">#REF!</definedName>
    <definedName name="fir_6">#REF!</definedName>
    <definedName name="fir_7">#REF!</definedName>
    <definedName name="fir_8">#REF!</definedName>
    <definedName name="fir_9">#REF!</definedName>
    <definedName name="FIRM">#REF!</definedName>
    <definedName name="FIRMA">#REF!</definedName>
    <definedName name="firma1">#REF!</definedName>
    <definedName name="firma2">#REF!</definedName>
    <definedName name="FIRMA3">#REF!</definedName>
    <definedName name="fis">#REF!</definedName>
    <definedName name="fis_10">#REF!</definedName>
    <definedName name="fis_11">#REF!</definedName>
    <definedName name="fis_12">#REF!</definedName>
    <definedName name="fis_13">#REF!</definedName>
    <definedName name="fis_7">#REF!</definedName>
    <definedName name="fis_8">#REF!</definedName>
    <definedName name="fis_9">#REF!</definedName>
    <definedName name="Fiscal">#REF!</definedName>
    <definedName name="FISCAL_21">#REF!</definedName>
    <definedName name="FISI">#REF!</definedName>
    <definedName name="Fisicos">#REF!</definedName>
    <definedName name="FITOK" localSheetId="13" hidden="1">{#N/A,#N/A,TRUE,"Serviços"}</definedName>
    <definedName name="FITOK" hidden="1">{#N/A,#N/A,TRUE,"Serviços"}</definedName>
    <definedName name="fiv">#REF!</definedName>
    <definedName name="FIXA">NA()</definedName>
    <definedName name="FJASLJFIL" localSheetId="13" hidden="1">{"'gráf jan00'!$A$1:$AK$41"}</definedName>
    <definedName name="FJASLJFIL" hidden="1">{"'gráf jan00'!$A$1:$AK$41"}</definedName>
    <definedName name="fl._01">#REF!</definedName>
    <definedName name="FLOT" localSheetId="13"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13"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#REF!</definedName>
    <definedName name="Fluência">#REF!</definedName>
    <definedName name="fluxo">#REF!</definedName>
    <definedName name="Fluxogram" localSheetId="13"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#REF!</definedName>
    <definedName name="FM">"$#REF!.$E$31"</definedName>
    <definedName name="FMDIAS" hidden="1">#REF!</definedName>
    <definedName name="FMDIAS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#REF!</definedName>
    <definedName name="FOG">#REF!</definedName>
    <definedName name="FOG_1">#REF!</definedName>
    <definedName name="FOG_10">#REF!</definedName>
    <definedName name="FOG_11">#REF!</definedName>
    <definedName name="FOG_12">#REF!</definedName>
    <definedName name="FOG_13">#REF!</definedName>
    <definedName name="FOG_17">#REF!</definedName>
    <definedName name="FOG_3">#REF!</definedName>
    <definedName name="FOG_4">"$'memória de calculo_liquida'.$#REF!$#REF!"</definedName>
    <definedName name="FOG_5">#REF!</definedName>
    <definedName name="FOG_6">#REF!</definedName>
    <definedName name="FOG_7">#REF!</definedName>
    <definedName name="FOG_8">#REF!</definedName>
    <definedName name="FOG_9">#REF!</definedName>
    <definedName name="fol" localSheetId="13"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HA">#REF!</definedName>
    <definedName name="FOLHA_N__01_01">#REF!</definedName>
    <definedName name="FOLHA01" localSheetId="13" hidden="1">{#N/A,#N/A,TRUE,"Serviços"}</definedName>
    <definedName name="FOLHA01" hidden="1">{#N/A,#N/A,TRUE,"Serviços"}</definedName>
    <definedName name="FOLHA011" localSheetId="13" hidden="1">{#N/A,#N/A,TRUE,"Serviços"}</definedName>
    <definedName name="FOLHA011" hidden="1">{#N/A,#N/A,TRUE,"Serviços"}</definedName>
    <definedName name="folha1" localSheetId="13" hidden="1">{#N/A,#N/A,TRUE,"Serviços"}</definedName>
    <definedName name="folha1" hidden="1">{#N/A,#N/A,TRUE,"Serviços"}</definedName>
    <definedName name="folha11" localSheetId="13" hidden="1">{#N/A,#N/A,TRUE,"Serviços"}</definedName>
    <definedName name="folha11" hidden="1">{#N/A,#N/A,TRUE,"Serviços"}</definedName>
    <definedName name="Folha2">#REF!</definedName>
    <definedName name="Folha4">#REF!</definedName>
    <definedName name="FolResumoFlorestas" localSheetId="13" hidden="1">{"'REL CUSTODIF'!$B$1:$H$72"}</definedName>
    <definedName name="FolResumoFlorestas" hidden="1">{"'REL CUSTODIF'!$B$1:$H$72"}</definedName>
    <definedName name="FOOR" localSheetId="13" hidden="1">{#N/A,#N/A,FALSE,"Plan1"}</definedName>
    <definedName name="FOOR" hidden="1">{#N/A,#N/A,FALSE,"Plan1"}</definedName>
    <definedName name="forcortdob">#REF!</definedName>
    <definedName name="FORMA">#REF!</definedName>
    <definedName name="FORMAMAN">#REF!</definedName>
    <definedName name="formula">"$#REF!.$F$11"</definedName>
    <definedName name="FORMULÁRIO" localSheetId="13" hidden="1">{#N/A,#N/A,FALSE,"Plan1"}</definedName>
    <definedName name="FORMULÁRIO" hidden="1">{#N/A,#N/A,FALSE,"Plan1"}</definedName>
    <definedName name="formulas">#REF!,#REF!,#REF!,#REF!,#REF!,#REF!,#REF!,#REF!,#REF!,#REF!,#REF!,#REF!,#REF!,#REF!,#REF!,#REF!,#REF!,#REF!,#REF!,#REF!</definedName>
    <definedName name="FORN.CIM.USINA">#REF!</definedName>
    <definedName name="FORNEC_CAP20">#REF!</definedName>
    <definedName name="FORNEC_CM30">#REF!</definedName>
    <definedName name="fornec3Tr32">#REF!</definedName>
    <definedName name="fornecTr68">#REF!</definedName>
    <definedName name="FORRO" localSheetId="13" hidden="1">{#N/A,#N/A,FALSE,"Plan1"}</definedName>
    <definedName name="FORRO" hidden="1">{#N/A,#N/A,FALSE,"Plan1"}</definedName>
    <definedName name="Fot" localSheetId="13" hidden="1">{"'EI 060 02'!$A$1:$K$59"}</definedName>
    <definedName name="Fot" hidden="1">{"'EI 060 02'!$A$1:$K$59"}</definedName>
    <definedName name="fr">#N/A</definedName>
    <definedName name="FRDES">#REF!</definedName>
    <definedName name="fre">#N/A</definedName>
    <definedName name="FREADVAL">#REF!</definedName>
    <definedName name="FREFIX">#REF!</definedName>
    <definedName name="FREPES">#REF!</definedName>
    <definedName name="FRESA">#REF!</definedName>
    <definedName name="FRESA_REC_REV">#REF!</definedName>
    <definedName name="Fresagem">#N/A</definedName>
    <definedName name="Fresagem01" localSheetId="13" hidden="1">{#N/A,#N/A,TRUE,"Serviços"}</definedName>
    <definedName name="Fresagem01" hidden="1">{#N/A,#N/A,TRUE,"Serviços"}</definedName>
    <definedName name="Fresagem011" localSheetId="13" hidden="1">{#N/A,#N/A,TRUE,"Serviços"}</definedName>
    <definedName name="Fresagem011" hidden="1">{#N/A,#N/A,TRUE,"Serviços"}</definedName>
    <definedName name="FRESAMA">#REF!</definedName>
    <definedName name="FRESATA">#REF!</definedName>
    <definedName name="fresh5">#REF!</definedName>
    <definedName name="FRR" localSheetId="13" hidden="1">{#N/A,#N/A,FALSE,"Plan1"}</definedName>
    <definedName name="FRR" hidden="1">{#N/A,#N/A,FALSE,"Plan1"}</definedName>
    <definedName name="FRWAESR" localSheetId="13" hidden="1">{"'Quadro'!$A$4:$BG$78"}</definedName>
    <definedName name="FRWAESR" hidden="1">{"'Quadro'!$A$4:$BG$78"}</definedName>
    <definedName name="FS">#REF!</definedName>
    <definedName name="FSA" localSheetId="13" hidden="1">{"'Quadro'!$A$4:$BG$78"}</definedName>
    <definedName name="FSA" hidden="1">{"'Quadro'!$A$4:$BG$78"}</definedName>
    <definedName name="FSADFD">#N/A</definedName>
    <definedName name="fsd" localSheetId="13" hidden="1">{"'gráf jan00'!$A$1:$AK$41"}</definedName>
    <definedName name="fsd" hidden="1">{"'gráf jan00'!$A$1:$AK$41"}</definedName>
    <definedName name="FSDF" localSheetId="13" hidden="1">{"'Quadro'!$A$4:$BG$78"}</definedName>
    <definedName name="FSDF" hidden="1">{"'Quadro'!$A$4:$BG$78"}</definedName>
    <definedName name="fsdfzxfsd">#REF!</definedName>
    <definedName name="FSDS" localSheetId="13" hidden="1">{"'gráf jan00'!$A$1:$AK$41"}</definedName>
    <definedName name="FSDS" hidden="1">{"'gráf jan00'!$A$1:$AK$41"}</definedName>
    <definedName name="fse">#REF!</definedName>
    <definedName name="fsn">#REF!</definedName>
    <definedName name="FTU" localSheetId="13" hidden="1">{"'Quadro'!$A$4:$BG$78"}</definedName>
    <definedName name="FTU" hidden="1">{"'Quadro'!$A$4:$BG$78"}</definedName>
    <definedName name="fuel">#REF!</definedName>
    <definedName name="Função">#REF!</definedName>
    <definedName name="furador">#REF!</definedName>
    <definedName name="fwregwrgfd">#REF!</definedName>
    <definedName name="fx" localSheetId="13"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#REF!</definedName>
    <definedName name="FxCRG">#REF!</definedName>
    <definedName name="FxItensCkeckList">#REF!</definedName>
    <definedName name="FxNatureza">#REF!</definedName>
    <definedName name="FxServico">#REF!</definedName>
    <definedName name="g">[0]!Plan1</definedName>
    <definedName name="G_1" localSheetId="13">Natal()</definedName>
    <definedName name="G_1">Natal()</definedName>
    <definedName name="G_2" localSheetId="13">Natal()</definedName>
    <definedName name="G_2">Natal()</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fdgad" localSheetId="13"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13"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13"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13"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lvanized_cable_tray__complete_of__special_pieces__elbows__crosses__Tees__etc.__and_fixing_elements___brackets__supports__etc.__Metallic_supports_from_roof__wall_or_metallic_structure_included">#REF!</definedName>
    <definedName name="Gama" localSheetId="13">Natal()</definedName>
    <definedName name="Gama">Natal()</definedName>
    <definedName name="GARDACORPO">#REF!</definedName>
    <definedName name="garug01" localSheetId="13" hidden="1">{"'REL CUSTODIF'!$B$1:$H$72"}</definedName>
    <definedName name="garug01" hidden="1">{"'REL CUSTODIF'!$B$1:$H$72"}</definedName>
    <definedName name="GAS">#REF!</definedName>
    <definedName name="GASEG" localSheetId="13" hidden="1">{"'Quadro'!$A$4:$BG$78"}</definedName>
    <definedName name="GASEG" hidden="1">{"'Quadro'!$A$4:$BG$78"}</definedName>
    <definedName name="GASOL">#REF!</definedName>
    <definedName name="gasol100">#REF!</definedName>
    <definedName name="GASOL2">#REF!</definedName>
    <definedName name="GASOLINA">#REF!</definedName>
    <definedName name="GAST">#REF!</definedName>
    <definedName name="Gastos_Marajó">#N/A</definedName>
    <definedName name="GAVTG" localSheetId="13" hidden="1">{"'gráf jan00'!$A$1:$AK$41"}</definedName>
    <definedName name="GAVTG" hidden="1">{"'gráf jan00'!$A$1:$AK$41"}</definedName>
    <definedName name="GD">#REF!</definedName>
    <definedName name="gdf" localSheetId="13"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13" hidden="1">{"'gráf jan00'!$A$1:$AK$41"}</definedName>
    <definedName name="gdfg" hidden="1">{"'gráf jan00'!$A$1:$AK$41"}</definedName>
    <definedName name="gdfsdfdsgsdgsd">#REF!</definedName>
    <definedName name="GDS" localSheetId="13" hidden="1">{"'Quadro'!$A$4:$BG$78"}</definedName>
    <definedName name="GDS" hidden="1">{"'Quadro'!$A$4:$BG$78"}</definedName>
    <definedName name="GE">#REF!</definedName>
    <definedName name="GEOVANI">#REF!</definedName>
    <definedName name="GEOVANI_25">#REF!</definedName>
    <definedName name="GEOVANI2">#REF!</definedName>
    <definedName name="GEOVANI2_25">#REF!</definedName>
    <definedName name="GERAL" localSheetId="13">#REF!</definedName>
    <definedName name="GERAL" localSheetId="4">NA()</definedName>
    <definedName name="GERAL">NA()</definedName>
    <definedName name="Gerente">#REF!</definedName>
    <definedName name="gertrudes" localSheetId="13" hidden="1">{#N/A,#N/A,FALSE,"GERAL";#N/A,#N/A,FALSE,"012-96";#N/A,#N/A,FALSE,"018-96";#N/A,#N/A,FALSE,"027-96";#N/A,#N/A,FALSE,"059-96";#N/A,#N/A,FALSE,"076-96";#N/A,#N/A,FALSE,"019-97";#N/A,#N/A,FALSE,"021-97";#N/A,#N/A,FALSE,"022-97";#N/A,#N/A,FALSE,"028-97"}</definedName>
    <definedName name="gertrudes" hidden="1">{#N/A,#N/A,FALSE,"GERAL";#N/A,#N/A,FALSE,"012-96";#N/A,#N/A,FALSE,"018-96";#N/A,#N/A,FALSE,"027-96";#N/A,#N/A,FALSE,"059-96";#N/A,#N/A,FALSE,"076-96";#N/A,#N/A,FALSE,"019-97";#N/A,#N/A,FALSE,"021-97";#N/A,#N/A,FALSE,"022-97";#N/A,#N/A,FALSE,"028-97"}</definedName>
    <definedName name="gestores">#REF!+#REF!</definedName>
    <definedName name="GFD" localSheetId="13" hidden="1">{"'gráf jan00'!$A$1:$AK$41"}</definedName>
    <definedName name="GFD" hidden="1">{"'gráf jan00'!$A$1:$AK$41"}</definedName>
    <definedName name="gfdg">#REF!</definedName>
    <definedName name="gfgfgfg" localSheetId="13" hidden="1">{#N/A,#N/A,FALSE,"MO (2)"}</definedName>
    <definedName name="gfgfgfg" hidden="1">{#N/A,#N/A,FALSE,"MO (2)"}</definedName>
    <definedName name="gfgh" localSheetId="13" hidden="1">{#N/A,#N/A,FALSE,"MO (2)"}</definedName>
    <definedName name="gfgh" hidden="1">{#N/A,#N/A,FALSE,"MO (2)"}</definedName>
    <definedName name="gfgh_1" localSheetId="13" hidden="1">{#N/A,#N/A,FALSE,"MO (2)"}</definedName>
    <definedName name="gfgh_1" hidden="1">{#N/A,#N/A,FALSE,"MO (2)"}</definedName>
    <definedName name="gfghdhadeh" localSheetId="13" hidden="1">{#N/A,#N/A,FALSE,"GERAL";#N/A,#N/A,FALSE,"012-96";#N/A,#N/A,FALSE,"018-96";#N/A,#N/A,FALSE,"027-96";#N/A,#N/A,FALSE,"059-96";#N/A,#N/A,FALSE,"076-96";#N/A,#N/A,FALSE,"019-97";#N/A,#N/A,FALSE,"021-97";#N/A,#N/A,FALSE,"022-97";#N/A,#N/A,FALSE,"028-97"}</definedName>
    <definedName name="gfghdhadeh" hidden="1">{#N/A,#N/A,FALSE,"GERAL";#N/A,#N/A,FALSE,"012-96";#N/A,#N/A,FALSE,"018-96";#N/A,#N/A,FALSE,"027-96";#N/A,#N/A,FALSE,"059-96";#N/A,#N/A,FALSE,"076-96";#N/A,#N/A,FALSE,"019-97";#N/A,#N/A,FALSE,"021-97";#N/A,#N/A,FALSE,"022-97";#N/A,#N/A,FALSE,"028-97"}</definedName>
    <definedName name="gfghsfhaf" localSheetId="13" hidden="1">{#N/A,#N/A,FALSE,"GERAL";#N/A,#N/A,FALSE,"012-96";#N/A,#N/A,FALSE,"018-96";#N/A,#N/A,FALSE,"027-96";#N/A,#N/A,FALSE,"059-96";#N/A,#N/A,FALSE,"076-96";#N/A,#N/A,FALSE,"019-97";#N/A,#N/A,FALSE,"021-97";#N/A,#N/A,FALSE,"022-97";#N/A,#N/A,FALSE,"028-97"}</definedName>
    <definedName name="gfghsfhaf" hidden="1">{#N/A,#N/A,FALSE,"GERAL";#N/A,#N/A,FALSE,"012-96";#N/A,#N/A,FALSE,"018-96";#N/A,#N/A,FALSE,"027-96";#N/A,#N/A,FALSE,"059-96";#N/A,#N/A,FALSE,"076-96";#N/A,#N/A,FALSE,"019-97";#N/A,#N/A,FALSE,"021-97";#N/A,#N/A,FALSE,"022-97";#N/A,#N/A,FALSE,"028-97"}</definedName>
    <definedName name="gfhfghgh" hidden="1">#REF!</definedName>
    <definedName name="gg" localSheetId="13" hidden="1">{#N/A,#N/A,FALSE,"GERAL";#N/A,#N/A,FALSE,"012-96";#N/A,#N/A,FALSE,"018-96";#N/A,#N/A,FALSE,"027-96";#N/A,#N/A,FALSE,"059-96";#N/A,#N/A,FALSE,"076-96";#N/A,#N/A,FALSE,"019-97";#N/A,#N/A,FALSE,"021-97";#N/A,#N/A,FALSE,"022-97";#N/A,#N/A,FALSE,"028-97"}</definedName>
    <definedName name="gg" hidden="1">{#N/A,#N/A,FALSE,"GERAL";#N/A,#N/A,FALSE,"012-96";#N/A,#N/A,FALSE,"018-96";#N/A,#N/A,FALSE,"027-96";#N/A,#N/A,FALSE,"059-96";#N/A,#N/A,FALSE,"076-96";#N/A,#N/A,FALSE,"019-97";#N/A,#N/A,FALSE,"021-97";#N/A,#N/A,FALSE,"022-97";#N/A,#N/A,FALSE,"028-97"}</definedName>
    <definedName name="ggad" localSheetId="13"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G"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GGGG"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ghfghf" hidden="1">#REF!</definedName>
    <definedName name="ghghgh" localSheetId="13" hidden="1">{#N/A,#N/A,FALSE,"MO (2)"}</definedName>
    <definedName name="ghghgh" hidden="1">{#N/A,#N/A,FALSE,"MO (2)"}</definedName>
    <definedName name="GHJ" localSheetId="13" hidden="1">{#N/A,#N/A,FALSE,"MO (2)"}</definedName>
    <definedName name="GHJ" hidden="1">{#N/A,#N/A,FALSE,"MO (2)"}</definedName>
    <definedName name="GHJJKGK" localSheetId="13" hidden="1">{"'gráf jan00'!$A$1:$AK$41"}</definedName>
    <definedName name="GHJJKGK" hidden="1">{"'gráf jan00'!$A$1:$AK$41"}</definedName>
    <definedName name="ghkghkghk">#REF!</definedName>
    <definedName name="GIGA">#REF!</definedName>
    <definedName name="giu6lkjhlij">#N/A</definedName>
    <definedName name="GJ" localSheetId="13"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13"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13"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P">"'file:///D:/Meus documentos/ANASTÁCIO/SERCEL/BR262990800.xls'#$SERVIÇOS.$#REF!$#REF!"</definedName>
    <definedName name="GP_11">#REF!</definedName>
    <definedName name="GRADUADA">#REF!</definedName>
    <definedName name="graf">#REF!</definedName>
    <definedName name="graff">#REF!</definedName>
    <definedName name="GráficoICD" hidden="1">#N/A</definedName>
    <definedName name="GRAMA">#REF!</definedName>
    <definedName name="GRAMA_12">#REF!</definedName>
    <definedName name="GRAMA_13">#REF!</definedName>
    <definedName name="GRAMA_17">#REF!</definedName>
    <definedName name="GRAMA_3">#REF!</definedName>
    <definedName name="GRAMA_6">#REF!</definedName>
    <definedName name="grama_mudas">#REF!</definedName>
    <definedName name="gran">#REF!</definedName>
    <definedName name="Granito_01" localSheetId="13" hidden="1">{#N/A,#N/A,FALSE,"CM BAR";#N/A,#N/A,FALSE,"SUBSOLO";#N/A,#N/A,FALSE,"TERREO";#N/A,#N/A,FALSE,"TIPO";#N/A,#N/A,FALSE,"DUP  INF";#N/A,#N/A,FALSE,"DUP SUP"}</definedName>
    <definedName name="Granito_01" hidden="1">{#N/A,#N/A,FALSE,"CM BAR";#N/A,#N/A,FALSE,"SUBSOLO";#N/A,#N/A,FALSE,"TERREO";#N/A,#N/A,FALSE,"TIPO";#N/A,#N/A,FALSE,"DUP  INF";#N/A,#N/A,FALSE,"DUP SUP"}</definedName>
    <definedName name="granito_02">#REF!</definedName>
    <definedName name="grav" localSheetId="13"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_xlnm.Recorder">#REF!</definedName>
    <definedName name="grelha" localSheetId="13" hidden="1">{#N/A,#N/A,FALSE,"GERAL";#N/A,#N/A,FALSE,"012-96";#N/A,#N/A,FALSE,"018-96";#N/A,#N/A,FALSE,"027-96";#N/A,#N/A,FALSE,"059-96";#N/A,#N/A,FALSE,"076-96";#N/A,#N/A,FALSE,"019-97";#N/A,#N/A,FALSE,"021-97";#N/A,#N/A,FALSE,"022-97";#N/A,#N/A,FALSE,"028-97"}</definedName>
    <definedName name="grelha" hidden="1">{#N/A,#N/A,FALSE,"GERAL";#N/A,#N/A,FALSE,"012-96";#N/A,#N/A,FALSE,"018-96";#N/A,#N/A,FALSE,"027-96";#N/A,#N/A,FALSE,"059-96";#N/A,#N/A,FALSE,"076-96";#N/A,#N/A,FALSE,"019-97";#N/A,#N/A,FALSE,"021-97";#N/A,#N/A,FALSE,"022-97";#N/A,#N/A,FALSE,"028-97"}</definedName>
    <definedName name="gsdaga" localSheetId="13"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gs">[0]!Plan1</definedName>
    <definedName name="gsffgs">#REF!</definedName>
    <definedName name="gtryfj" localSheetId="13" hidden="1">{#N/A,#N/A,TRUE,"Serviços"}</definedName>
    <definedName name="gtryfj" hidden="1">{#N/A,#N/A,TRUE,"Serviços"}</definedName>
    <definedName name="gtryfjj" localSheetId="13" hidden="1">{#N/A,#N/A,TRUE,"Serviços"}</definedName>
    <definedName name="gtryfjj" hidden="1">{#N/A,#N/A,TRUE,"Serviços"}</definedName>
    <definedName name="GUEDES">#REF!</definedName>
    <definedName name="guh">#REF!</definedName>
    <definedName name="GUI" localSheetId="13"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ia">"Figura 1"</definedName>
    <definedName name="Guias">#REF!</definedName>
    <definedName name="H">#REF!</definedName>
    <definedName name="H_DIA">#REF!</definedName>
    <definedName name="H_MES">#REF!</definedName>
    <definedName name="H_SEM">#REF!</definedName>
    <definedName name="h4c">#REF!</definedName>
    <definedName name="h5c">#REF!</definedName>
    <definedName name="h6c">#REF!</definedName>
    <definedName name="h7c">#REF!</definedName>
    <definedName name="h8c">#REF!</definedName>
    <definedName name="h9c">#REF!</definedName>
    <definedName name="há">#REF!</definedName>
    <definedName name="Haterr" localSheetId="13">Natal()</definedName>
    <definedName name="Haterr">Natal()</definedName>
    <definedName name="Hcar" localSheetId="13">Natal()</definedName>
    <definedName name="Hcar">Natal()</definedName>
    <definedName name="hdsfavxc">#REF!</definedName>
    <definedName name="HELLO">#REF!</definedName>
    <definedName name="HENC">#REF!</definedName>
    <definedName name="HENFEL4">#REF!</definedName>
    <definedName name="HENFEL6">#REF!</definedName>
    <definedName name="HET">#REF!</definedName>
    <definedName name="hfdhsdjshjkdfghshsdhd">#REF!</definedName>
    <definedName name="hfghfgh" hidden="1">#REF!</definedName>
    <definedName name="hfs" localSheetId="13" hidden="1">{"'gráf jan00'!$A$1:$AK$41"}</definedName>
    <definedName name="hfs" hidden="1">{"'gráf jan00'!$A$1:$AK$41"}</definedName>
    <definedName name="hgfhgfh" hidden="1">#REF!</definedName>
    <definedName name="hghg">#REF!</definedName>
    <definedName name="hghgh">#REF!</definedName>
    <definedName name="HGHJ" localSheetId="13" hidden="1">{"'Quadro'!$A$4:$BG$78"}</definedName>
    <definedName name="HGHJ" hidden="1">{"'Quadro'!$A$4:$BG$78"}</definedName>
    <definedName name="HGRET" localSheetId="13" hidden="1">{"'RR'!$A$2:$E$81"}</definedName>
    <definedName name="HGRET" hidden="1">{"'RR'!$A$2:$E$81"}</definedName>
    <definedName name="hh" hidden="1">#REF!</definedName>
    <definedName name="HHDESELE">#REF!</definedName>
    <definedName name="HHDESMEC">#REF!</definedName>
    <definedName name="HHENGELE">#REF!</definedName>
    <definedName name="HHENGMEC">#REF!</definedName>
    <definedName name="hhhhh" localSheetId="13" hidden="1">{#N/A,#N/A,FALSE,"MO (2)"}</definedName>
    <definedName name="hhhhh" hidden="1">{#N/A,#N/A,FALSE,"MO (2)"}</definedName>
    <definedName name="hhhhhhh">#REF!</definedName>
    <definedName name="HHMONELE">#REF!</definedName>
    <definedName name="HHMONMEC">#REF!</definedName>
    <definedName name="HHPROELE">#REF!</definedName>
    <definedName name="HHPROMEC">#REF!</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DRÁULICA">#N/A</definedName>
    <definedName name="HIDROSSEMEADURA">#REF!</definedName>
    <definedName name="hii">#REF!</definedName>
    <definedName name="HJ">#REF!</definedName>
    <definedName name="HJ_12">#NAME?</definedName>
    <definedName name="HJ_3">NA()</definedName>
    <definedName name="HJ_9">NA()</definedName>
    <definedName name="hjhjhjhju" localSheetId="13" hidden="1">{#N/A,#N/A,FALSE,"MO (2)"}</definedName>
    <definedName name="hjhjhjhju" hidden="1">{#N/A,#N/A,FALSE,"MO (2)"}</definedName>
    <definedName name="hlç" localSheetId="13" hidden="1">{"'Quadro'!$A$4:$BG$78"}</definedName>
    <definedName name="hlç" hidden="1">{"'Quadro'!$A$4:$BG$78"}</definedName>
    <definedName name="Hmís" localSheetId="13">Natal()</definedName>
    <definedName name="Hmís">Natal()</definedName>
    <definedName name="hmngj">#N/A</definedName>
    <definedName name="HMOTO">#REF!</definedName>
    <definedName name="hora">#REF!</definedName>
    <definedName name="horaam">#REF!</definedName>
    <definedName name="horaenc">#REF!</definedName>
    <definedName name="HoraManha1">#REF!</definedName>
    <definedName name="HoraManha2">#REF!</definedName>
    <definedName name="HORAMÁQUINA">#REF!</definedName>
    <definedName name="horaseven">#REF!</definedName>
    <definedName name="HoraTarde1">#REF!</definedName>
    <definedName name="HoraTarde2">#REF!</definedName>
    <definedName name="HP">#REF!</definedName>
    <definedName name="HP.1">#REF!</definedName>
    <definedName name="Hpap" localSheetId="13">Natal()</definedName>
    <definedName name="Hpap">Natal()</definedName>
    <definedName name="hrf">#N/A</definedName>
    <definedName name="hsdjsg">#REF!</definedName>
    <definedName name="HSEM">#REF!</definedName>
    <definedName name="HSERV">#REF!</definedName>
    <definedName name="HSFHSFSDFHARFHARTAYRYT">#REF!</definedName>
    <definedName name="hshgsfghsghshg">#REF!</definedName>
    <definedName name="ht">#REF!</definedName>
    <definedName name="htm" localSheetId="13" hidden="1">{"'Plan1 (2)'!$A$5:$F$63"}</definedName>
    <definedName name="htm" hidden="1">{"'Plan1 (2)'!$A$5:$F$63"}</definedName>
    <definedName name="htmal_control3" localSheetId="13" hidden="1">{"'RR'!$A$2:$E$81"}</definedName>
    <definedName name="htmal_control3" hidden="1">{"'RR'!$A$2:$E$81"}</definedName>
    <definedName name="htmal_control4" localSheetId="13" hidden="1">{"'RR'!$A$2:$E$81"}</definedName>
    <definedName name="htmal_control4" hidden="1">{"'RR'!$A$2:$E$81"}</definedName>
    <definedName name="htmal_control5" localSheetId="13" hidden="1">{"'RR'!$A$2:$E$81"}</definedName>
    <definedName name="htmal_control5" hidden="1">{"'RR'!$A$2:$E$81"}</definedName>
    <definedName name="htmal_control6" localSheetId="13" hidden="1">{"'RR'!$A$2:$E$81"}</definedName>
    <definedName name="htmal_control6" hidden="1">{"'RR'!$A$2:$E$81"}</definedName>
    <definedName name="htmal_control7" localSheetId="13" hidden="1">{"'RR'!$A$2:$E$81"}</definedName>
    <definedName name="htmal_control7" hidden="1">{"'RR'!$A$2:$E$81"}</definedName>
    <definedName name="htmal_control8" localSheetId="13" hidden="1">{"'RR'!$A$2:$E$81"}</definedName>
    <definedName name="htmal_control8" hidden="1">{"'RR'!$A$2:$E$81"}</definedName>
    <definedName name="HTML_CodePage" hidden="1">1252</definedName>
    <definedName name="HTML_Control" localSheetId="13" hidden="1">{"'EI 060 02'!$A$1:$K$59"}</definedName>
    <definedName name="HTML_Control" hidden="1">{"'EI 060 02'!$A$1:$K$59"}</definedName>
    <definedName name="html_control10" localSheetId="13" hidden="1">{"'RR'!$A$2:$E$81"}</definedName>
    <definedName name="html_control10" hidden="1">{"'RR'!$A$2:$E$81"}</definedName>
    <definedName name="html_control11" localSheetId="13" hidden="1">{"'RR'!$A$2:$E$81"}</definedName>
    <definedName name="html_control11" hidden="1">{"'RR'!$A$2:$E$81"}</definedName>
    <definedName name="html_control12" localSheetId="13" hidden="1">{"'RR'!$A$2:$E$81"}</definedName>
    <definedName name="html_control12" hidden="1">{"'RR'!$A$2:$E$81"}</definedName>
    <definedName name="html_control13" localSheetId="13" hidden="1">{"'RR'!$A$2:$E$81"}</definedName>
    <definedName name="html_control13" hidden="1">{"'RR'!$A$2:$E$81"}</definedName>
    <definedName name="html_control14" localSheetId="13" hidden="1">{"'RR'!$A$2:$E$81"}</definedName>
    <definedName name="html_control14" hidden="1">{"'RR'!$A$2:$E$81"}</definedName>
    <definedName name="html_control2" localSheetId="13" hidden="1">{"'RR'!$A$2:$E$81"}</definedName>
    <definedName name="html_control2" hidden="1">{"'RR'!$A$2:$E$81"}</definedName>
    <definedName name="HTML_CONTROL20" localSheetId="13" hidden="1">{"'RR'!$A$2:$E$81"}</definedName>
    <definedName name="HTML_CONTROL20" hidden="1">{"'RR'!$A$2:$E$81"}</definedName>
    <definedName name="HTML_CONTROL21" localSheetId="13" hidden="1">{"'RR'!$A$2:$E$81"}</definedName>
    <definedName name="HTML_CONTROL21" hidden="1">{"'RR'!$A$2:$E$81"}</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Title" hidden="1">"EI 060-02 Relatório"</definedName>
    <definedName name="HTML1_1" hidden="1">"[map.xls]Plan1!$A$1:$B$8"</definedName>
    <definedName name="HTML1_10" hidden="1">""</definedName>
    <definedName name="HTML1_11" hidden="1">1</definedName>
    <definedName name="HTML1_12" hidden="1">"C:\MyHTML.htm"</definedName>
    <definedName name="HTML1_2" hidden="1">1</definedName>
    <definedName name="HTML1_3" hidden="1">"map"</definedName>
    <definedName name="HTML1_4" hidden="1">"Plan1"</definedName>
    <definedName name="HTML1_5" hidden="1">""</definedName>
    <definedName name="HTML1_6" hidden="1">-4146</definedName>
    <definedName name="HTML1_7" hidden="1">-4146</definedName>
    <definedName name="HTML1_8" hidden="1">"16/02/98"</definedName>
    <definedName name="HTML1_9" hidden="1">"C.S.N"</definedName>
    <definedName name="HTMLCount" hidden="1">1</definedName>
    <definedName name="HU" localSheetId="13" hidden="1">{"'gráf jan00'!$A$1:$AK$41"}</definedName>
    <definedName name="HU" hidden="1">{"'gráf jan00'!$A$1:$AK$41"}</definedName>
    <definedName name="hwaghwerytweryw">#REF!</definedName>
    <definedName name="i" localSheetId="13" hidden="1">{#N/A,#N/A,FALSE,"MO (2)"}</definedName>
    <definedName name="i" hidden="1">{#N/A,#N/A,FALSE,"MO (2)"}</definedName>
    <definedName name="I.0">#REF!</definedName>
    <definedName name="I.1">#REF!</definedName>
    <definedName name="I.10">#REF!</definedName>
    <definedName name="I.11">#REF!</definedName>
    <definedName name="I.12">#REF!</definedName>
    <definedName name="I.13">#REF!</definedName>
    <definedName name="I.14">#REF!</definedName>
    <definedName name="I.15">#REF!</definedName>
    <definedName name="I.16">#REF!</definedName>
    <definedName name="I.2">#REF!</definedName>
    <definedName name="I.3">#REF!</definedName>
    <definedName name="I.4">#REF!</definedName>
    <definedName name="I.5">#REF!</definedName>
    <definedName name="I.6">#REF!</definedName>
    <definedName name="I.7">#REF!</definedName>
    <definedName name="I.8">#REF!</definedName>
    <definedName name="I.9">#REF!</definedName>
    <definedName name="ic">#REF!</definedName>
    <definedName name="ic_10">#REF!</definedName>
    <definedName name="ic_17">#REF!</definedName>
    <definedName name="ic_6">#REF!</definedName>
    <definedName name="idem">#REF!</definedName>
    <definedName name="IF">#REF!</definedName>
    <definedName name="ii">#REF!</definedName>
    <definedName name="III">#REF!</definedName>
    <definedName name="IM">#REF!</definedName>
    <definedName name="IM_25">#REF!</definedName>
    <definedName name="IM_4">#REF!</definedName>
    <definedName name="IMM">#REF!</definedName>
    <definedName name="IMP">#REF!</definedName>
    <definedName name="IMPERMEABILIZA">#N/A</definedName>
    <definedName name="IMPERMEABILIZACAO">#REF!</definedName>
    <definedName name="IMPMA">#REF!</definedName>
    <definedName name="ImpMdb">#REF!</definedName>
    <definedName name="IMPR1">#REF!</definedName>
    <definedName name="IMPR2">#REF!</definedName>
    <definedName name="IMPR3">#REF!</definedName>
    <definedName name="impress">#REF!</definedName>
    <definedName name="impressao">#REF!</definedName>
    <definedName name="impressão">#REF!</definedName>
    <definedName name="Impressão_Completa">#REF!</definedName>
    <definedName name="Impresso">#N/A</definedName>
    <definedName name="IMPRI_RCGP">#REF!</definedName>
    <definedName name="IMPRIMAÇÃO">#REF!</definedName>
    <definedName name="IMPRIMAÇÃOREMUFMAN">"$#REF!.$R$39"</definedName>
    <definedName name="IMPTA">#REF!</definedName>
    <definedName name="inclusão_de_novos_campos">#REF!</definedName>
    <definedName name="IND">"$#REF!.$I$#REF!"</definedName>
    <definedName name="ind100_1">#REF!</definedName>
    <definedName name="ind100_17">#REF!</definedName>
    <definedName name="Indep_Nac">#N/A</definedName>
    <definedName name="INDI">#REF!</definedName>
    <definedName name="Indi_02">#REF!</definedName>
    <definedName name="indi_33">#REF!</definedName>
    <definedName name="INDI22">#REF!</definedName>
    <definedName name="INDICE">#REF!</definedName>
    <definedName name="indice_2">#REF!</definedName>
    <definedName name="indice_2_15">#REF!</definedName>
    <definedName name="indiceanterior">#REF!</definedName>
    <definedName name="Indiceantigo">#REF!</definedName>
    <definedName name="indiceatual">#REF!</definedName>
    <definedName name="INDICEI1">#REF!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haltsvezSUMMEN">#REF!</definedName>
    <definedName name="inic">#REF!</definedName>
    <definedName name="INIC.TRECHO">#REF!</definedName>
    <definedName name="INIC.TRECHO_P">#REF!</definedName>
    <definedName name="INICIO">#REF!</definedName>
    <definedName name="início">#REF!</definedName>
    <definedName name="Início_do_Empréstimo">#REF!</definedName>
    <definedName name="Início_Elem" localSheetId="13">Natal()</definedName>
    <definedName name="Início_Elem">Natal()</definedName>
    <definedName name="Inid_1">#REF!</definedName>
    <definedName name="IniServiços">#REF!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S">#REF!</definedName>
    <definedName name="Inst_hidráulicas">"$#REF!.$A$209"</definedName>
    <definedName name="Inst_sanitárias">"$#REF!.$A$224"</definedName>
    <definedName name="insta" localSheetId="13" hidden="1">{#N/A,#N/A,TRUE,"Serviços"}</definedName>
    <definedName name="insta" hidden="1">{#N/A,#N/A,TRUE,"Serviços"}</definedName>
    <definedName name="INSTAL">#REF!</definedName>
    <definedName name="INSTALMA">#REF!</definedName>
    <definedName name="INSTALTA">#REF!</definedName>
    <definedName name="INSUMO">#REF!</definedName>
    <definedName name="Insumos" hidden="1">#REF!</definedName>
    <definedName name="INSUMOS_USADOS">#REF!</definedName>
    <definedName name="INSUMOSBETUMINOSOS">#REF!</definedName>
    <definedName name="Int">#REF!</definedName>
    <definedName name="intervencoes">#REF!</definedName>
    <definedName name="Intran" localSheetId="13" hidden="1">{"'teste'!$B$2:$R$49"}</definedName>
    <definedName name="Intran" hidden="1">{"'teste'!$B$2:$R$49"}</definedName>
    <definedName name="IOUIOHIO">#N/A</definedName>
    <definedName name="IPAV">#REF!</definedName>
    <definedName name="ir">NA()</definedName>
    <definedName name="ir_5">NA()</definedName>
    <definedName name="ir_6">#REF!</definedName>
    <definedName name="ir_7">#REF!</definedName>
    <definedName name="ir_7_1">NA()</definedName>
    <definedName name="ir_8">#REF!</definedName>
    <definedName name="ir_8_1">NA()</definedName>
    <definedName name="ir_9">#REF!</definedName>
    <definedName name="ir_9_1">NA()</definedName>
    <definedName name="IRPARA">#REF!</definedName>
    <definedName name="IRPJ">#REF!</definedName>
    <definedName name="IRRF">#REF!</definedName>
    <definedName name="IS">#REF!</definedName>
    <definedName name="ISS_A">#REF!</definedName>
    <definedName name="ISS_E">#REF!</definedName>
    <definedName name="ISSQN">#REF!</definedName>
    <definedName name="IT">#REF!</definedName>
    <definedName name="Item">#REF!</definedName>
    <definedName name="item1">#REF!</definedName>
    <definedName name="Itemm">#REF!</definedName>
    <definedName name="Itens" hidden="1">#REF!</definedName>
    <definedName name="IUO" localSheetId="13" hidden="1">{"'Quadro'!$A$4:$BG$78"}</definedName>
    <definedName name="IUO" hidden="1">{"'Quadro'!$A$4:$BG$78"}</definedName>
    <definedName name="izidro">#REF!</definedName>
    <definedName name="j" localSheetId="13" hidden="1">{#N/A,#N/A,FALSE,"MO (2)"}</definedName>
    <definedName name="j" hidden="1">{#N/A,#N/A,FALSE,"MO (2)"}</definedName>
    <definedName name="jack" localSheetId="13">{"um","mil","um milhão","um bilhão","um trilhão"}</definedName>
    <definedName name="jack">{"um","mil","um milhão","um bilhão","um trilhão"}</definedName>
    <definedName name="JAN00">#REF!</definedName>
    <definedName name="JANA">#REF!</definedName>
    <definedName name="Janeiro">#N/A</definedName>
    <definedName name="JANEIRO2003" localSheetId="13" hidden="1">{#N/A,#N/A,TRUE,"Serviços"}</definedName>
    <definedName name="JANEIRO2003" hidden="1">{#N/A,#N/A,TRUE,"Serviços"}</definedName>
    <definedName name="JANEIRO20033" localSheetId="13" hidden="1">{#N/A,#N/A,TRUE,"Serviços"}</definedName>
    <definedName name="JANEIRO20033" hidden="1">{#N/A,#N/A,TRUE,"Serviços"}</definedName>
    <definedName name="JAZ">#REF!</definedName>
    <definedName name="JAZIDA">#REF!</definedName>
    <definedName name="JAZIDA.PISTA">#REF!</definedName>
    <definedName name="JAZIDA.USINA">#REF!</definedName>
    <definedName name="Jazidas">#REF!</definedName>
    <definedName name="JELE">#REF!</definedName>
    <definedName name="jeribu">#REF!</definedName>
    <definedName name="JF">#REF!</definedName>
    <definedName name="jfkjsgkçlajflçhs">#REF!</definedName>
    <definedName name="jhjdf">#REF!</definedName>
    <definedName name="jhjhjhjju" localSheetId="13" hidden="1">{#N/A,#N/A,FALSE,"MO (2)"}</definedName>
    <definedName name="jhjhjhjju" hidden="1">{#N/A,#N/A,FALSE,"MO (2)"}</definedName>
    <definedName name="jjjjj" localSheetId="13" hidden="1">{#N/A,#N/A,FALSE,"MO (2)"}</definedName>
    <definedName name="jjjjj" hidden="1">{#N/A,#N/A,FALSE,"MO (2)"}</definedName>
    <definedName name="jjjjjjjjj">#REF!</definedName>
    <definedName name="JJJJJL" localSheetId="13" hidden="1">{#N/A,#N/A,FALSE,"MO (2)"}</definedName>
    <definedName name="JJJJJL" hidden="1">{#N/A,#N/A,FALSE,"MO (2)"}</definedName>
    <definedName name="jk">#REF!</definedName>
    <definedName name="jkajlkjdlkfajfkajdçfjaçkdjfaçjf">#REF!</definedName>
    <definedName name="jkhjkjkg" localSheetId="13" hidden="1">{#N/A,#N/A,FALSE,"MO (2)"}</definedName>
    <definedName name="jkhjkjkg" hidden="1">{#N/A,#N/A,FALSE,"MO (2)"}</definedName>
    <definedName name="jkhjkjkg_1" localSheetId="13" hidden="1">{#N/A,#N/A,FALSE,"MO (2)"}</definedName>
    <definedName name="jkhjkjkg_1" hidden="1">{#N/A,#N/A,FALSE,"MO (2)"}</definedName>
    <definedName name="jkjhjh">#REF!</definedName>
    <definedName name="jkjhjh_1">#REF!</definedName>
    <definedName name="JMEC">#REF!</definedName>
    <definedName name="jN">#REF!</definedName>
    <definedName name="jo" localSheetId="13" hidden="1">{#N/A,#N/A,FALSE,"MO (2)"}</definedName>
    <definedName name="jo" hidden="1">{#N/A,#N/A,FALSE,"MO (2)"}</definedName>
    <definedName name="JOAO" localSheetId="13"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13" hidden="1">{#N/A,#N/A,FALSE,"LEVFER V2 P";#N/A,#N/A,FALSE,"LEVFER V2 P10%"}</definedName>
    <definedName name="JOAO1" hidden="1">{#N/A,#N/A,FALSE,"LEVFER V2 P";#N/A,#N/A,FALSE,"LEVFER V2 P10%"}</definedName>
    <definedName name="joelho">#REF!</definedName>
    <definedName name="JOSE">#REF!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uca" localSheetId="13"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A">#REF!</definedName>
    <definedName name="jun00">#REF!</definedName>
    <definedName name="JUNA">#REF!</definedName>
    <definedName name="justificativa" hidden="1">#REF!</definedName>
    <definedName name="k">#REF!</definedName>
    <definedName name="K_Dupla" localSheetId="13">Natal()</definedName>
    <definedName name="K_Dupla">Natal()</definedName>
    <definedName name="K_Simples" localSheetId="13">Natal()</definedName>
    <definedName name="K_Simples">Natal()</definedName>
    <definedName name="kconserv">#REF!</definedName>
    <definedName name="kdren">#REF!</definedName>
    <definedName name="kdren_10">#REF!</definedName>
    <definedName name="kdren_11">#REF!</definedName>
    <definedName name="kdren_12">#REF!</definedName>
    <definedName name="kdren_13">#REF!</definedName>
    <definedName name="kdren_17">#REF!</definedName>
    <definedName name="kdren_3">#REF!</definedName>
    <definedName name="kdren_6">#REF!</definedName>
    <definedName name="kdren_7">#REF!</definedName>
    <definedName name="kdren_8">#REF!</definedName>
    <definedName name="kdren_9">#REF!</definedName>
    <definedName name="kdren1">#REF!</definedName>
    <definedName name="kdrena">#REF!</definedName>
    <definedName name="kdrena_12">#REF!</definedName>
    <definedName name="kdrena_13">#REF!</definedName>
    <definedName name="kdrena_6">#REF!</definedName>
    <definedName name="kflwdf" localSheetId="13" hidden="1">{"Hourly cost",#N/A,FALSE,"Hours_cost";"Equipment_utilization",#N/A,FALSE,"Hours_cost"}</definedName>
    <definedName name="kflwdf" hidden="1">{"Hourly cost",#N/A,FALSE,"Hours_cost";"Equipment_utilization",#N/A,FALSE,"Hours_cost"}</definedName>
    <definedName name="KI" localSheetId="13"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j">#REF!</definedName>
    <definedName name="kjhgjk" localSheetId="13" hidden="1">{"'gráf jan00'!$A$1:$AK$41"}</definedName>
    <definedName name="kjhgjk" hidden="1">{"'gráf jan00'!$A$1:$AK$41"}</definedName>
    <definedName name="kk">NA()</definedName>
    <definedName name="kkk">NA()</definedName>
    <definedName name="KKKKK">#REF!</definedName>
    <definedName name="kkkkkk" localSheetId="13" hidden="1">{#N/A,#N/A,FALSE,"MO (2)"}</definedName>
    <definedName name="kkkkkk" hidden="1">{#N/A,#N/A,FALSE,"MO (2)"}</definedName>
    <definedName name="kkkkkkkkk">#N/A</definedName>
    <definedName name="KKoae">#REF!</definedName>
    <definedName name="KKpavi">#REF!</definedName>
    <definedName name="KKterra">#REF!</definedName>
    <definedName name="klb">#REF!</definedName>
    <definedName name="klebe">#REF!</definedName>
    <definedName name="KLKLK_2">NA()</definedName>
    <definedName name="klklklkl" localSheetId="13" hidden="1">{#N/A,#N/A,FALSE,"MO (2)"}</definedName>
    <definedName name="klklklkl" hidden="1">{#N/A,#N/A,FALSE,"MO (2)"}</definedName>
    <definedName name="KLSAIOKPGPO" localSheetId="13" hidden="1">{#N/A,#N/A,FALSE,"MO (2)"}</definedName>
    <definedName name="KLSAIOKPGPO" hidden="1">{#N/A,#N/A,FALSE,"MO (2)"}</definedName>
    <definedName name="Km">#REF!</definedName>
    <definedName name="KM.406.407">#REF!</definedName>
    <definedName name="Km_12">#REF!</definedName>
    <definedName name="Km_13">#REF!</definedName>
    <definedName name="Km_14">#REF!</definedName>
    <definedName name="Km_2">#REF!</definedName>
    <definedName name="Km_6">#REF!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oae">#REF!</definedName>
    <definedName name="koae_12">#REF!</definedName>
    <definedName name="koae_13">#REF!</definedName>
    <definedName name="koae_17">#REF!</definedName>
    <definedName name="koae_3">#REF!</definedName>
    <definedName name="koae_6">#REF!</definedName>
    <definedName name="KPAV">#REF!</definedName>
    <definedName name="kpavi">#REF!</definedName>
    <definedName name="kpavi_12">#REF!</definedName>
    <definedName name="kpavi_13">#REF!</definedName>
    <definedName name="kpavi_3">#REF!</definedName>
    <definedName name="kpavi_6">#REF!</definedName>
    <definedName name="kpavi_9">#REF!</definedName>
    <definedName name="KSIN">#REF!</definedName>
    <definedName name="KSIN_10">#REF!</definedName>
    <definedName name="KSIN_11">#REF!</definedName>
    <definedName name="KSIN_12">#REF!</definedName>
    <definedName name="KSIN_13">#REF!</definedName>
    <definedName name="KSIN_17">#REF!</definedName>
    <definedName name="KSIN_3">#REF!</definedName>
    <definedName name="KSIN_6">#REF!</definedName>
    <definedName name="KSIN_7">#REF!</definedName>
    <definedName name="KSIN_8">#REF!</definedName>
    <definedName name="KSIN_9">#REF!</definedName>
    <definedName name="ksin1">#REF!</definedName>
    <definedName name="ksinal">#REF!</definedName>
    <definedName name="ksinal_1">#REF!</definedName>
    <definedName name="ksinal_12">#REF!</definedName>
    <definedName name="ksinal_13">#REF!</definedName>
    <definedName name="ksinal_17">#REF!</definedName>
    <definedName name="ksinal_3">#REF!</definedName>
    <definedName name="ksinal_4">#REF!</definedName>
    <definedName name="ksinal_6">#REF!</definedName>
    <definedName name="KTER">#REF!</definedName>
    <definedName name="kterra">#REF!</definedName>
    <definedName name="kterra_12">#REF!</definedName>
    <definedName name="kterra_13">#REF!</definedName>
    <definedName name="kterra_3">#REF!</definedName>
    <definedName name="kterra_6">#REF!</definedName>
    <definedName name="kterra_9">#REF!</definedName>
    <definedName name="Kubus">#REF!</definedName>
    <definedName name="Kubus1">#REF!</definedName>
    <definedName name="kwh">#REF!</definedName>
    <definedName name="la" localSheetId="13" hidden="1">{#N/A,#N/A,FALSE,"MO (2)"}</definedName>
    <definedName name="la" hidden="1">{#N/A,#N/A,FALSE,"MO (2)"}</definedName>
    <definedName name="la_1" localSheetId="13" hidden="1">{#N/A,#N/A,FALSE,"MO (2)"}</definedName>
    <definedName name="la_1" hidden="1">{#N/A,#N/A,FALSE,"MO (2)"}</definedName>
    <definedName name="lab" localSheetId="13" hidden="1">{#N/A,#N/A,TRUE,"Serviços"}</definedName>
    <definedName name="lab" hidden="1">{#N/A,#N/A,TRUE,"Serviços"}</definedName>
    <definedName name="labb" localSheetId="13" hidden="1">{#N/A,#N/A,TRUE,"Serviços"}</definedName>
    <definedName name="labb" hidden="1">{#N/A,#N/A,TRUE,"Serviços"}</definedName>
    <definedName name="LADO">#REF!</definedName>
    <definedName name="LAG2_13">#REF!</definedName>
    <definedName name="LAG2_39">#REF!</definedName>
    <definedName name="LAG2_6">#REF!</definedName>
    <definedName name="Lama">#REF!</definedName>
    <definedName name="LAMAG">#REF!</definedName>
    <definedName name="LAMAMA">#REF!</definedName>
    <definedName name="LAMATA">#REF!</definedName>
    <definedName name="LANCES">#REF!</definedName>
    <definedName name="LARANJEIRAS">#REF!</definedName>
    <definedName name="LARG">#REF!</definedName>
    <definedName name="Largura_da_Faixa_de_Tráfego___...........">#REF!</definedName>
    <definedName name="LASTRO">#N/A</definedName>
    <definedName name="LBU">#REF!</definedName>
    <definedName name="Lcar" localSheetId="13">Natal()</definedName>
    <definedName name="Lcar">Natal()</definedName>
    <definedName name="LD">#REF!</definedName>
    <definedName name="LDA">#REF!</definedName>
    <definedName name="LDD">"'file:///D:/Meus documentos/ANASTÁCIO/SERCEL/BR262990800.xls'#$SERVIÇOS.$#REF!$#REF!"</definedName>
    <definedName name="LDD_11">#REF!</definedName>
    <definedName name="LDDA">#REF!</definedName>
    <definedName name="LDI">"$#REF!.$J$#REF!"</definedName>
    <definedName name="LDIANTIGO">#REF!</definedName>
    <definedName name="ldiasf">#REF!</definedName>
    <definedName name="LDIATUAL">#REF!</definedName>
    <definedName name="LE" localSheetId="13">E</definedName>
    <definedName name="LE">E</definedName>
    <definedName name="LEG">#REF!</definedName>
    <definedName name="lento">#REF!</definedName>
    <definedName name="leonardo" localSheetId="13" hidden="1">{"'gráf jan00'!$A$1:$AK$41"}</definedName>
    <definedName name="leonardo" hidden="1">{"'gráf jan00'!$A$1:$AK$41"}</definedName>
    <definedName name="let" hidden="1">"Quadro Logistico Maio"</definedName>
    <definedName name="lev">#REF!</definedName>
    <definedName name="LEVANTAMENTO">#REF!</definedName>
    <definedName name="LF" localSheetId="10">#REF!</definedName>
    <definedName name="LF">#REF!</definedName>
    <definedName name="LG_AREA_APL">#REF!</definedName>
    <definedName name="LG_MAT">#REF!</definedName>
    <definedName name="LG_SNV">#REF!</definedName>
    <definedName name="Li" localSheetId="13">Natal()</definedName>
    <definedName name="Li">Natal()</definedName>
    <definedName name="lias">#N/A</definedName>
    <definedName name="LIC_PATERNIDADE">#REF!</definedName>
    <definedName name="LIC_PATERNIDADE_B">#REF!</definedName>
    <definedName name="LIG">#REF!</definedName>
    <definedName name="ligação">#REF!</definedName>
    <definedName name="LIGANT">#REF!</definedName>
    <definedName name="LILASDRENA">#REF!</definedName>
    <definedName name="LILASDRENA_25">#REF!</definedName>
    <definedName name="LILASDRENA_4">#REF!</definedName>
    <definedName name="LILASDRENAA">#REF!</definedName>
    <definedName name="limcount" hidden="1">1</definedName>
    <definedName name="LIMPBUEIRO">#REF!</definedName>
    <definedName name="Limpeza">#N/A</definedName>
    <definedName name="LIMPPLACA">#REF!</definedName>
    <definedName name="LIMPPONTE">#REF!</definedName>
    <definedName name="LIMPPONTE_20">"$#REF!.$I$27"</definedName>
    <definedName name="LIMPPONTE_21">"$#REF!.$I$27"</definedName>
    <definedName name="LIMPSARJMFMAN">#REF!</definedName>
    <definedName name="LIMPVALADREN">"$#REF!.$I$29"</definedName>
    <definedName name="Lin_Logo" localSheetId="13">Natal()</definedName>
    <definedName name="Lin_Logo">Natal()</definedName>
    <definedName name="LINEAR" localSheetId="13" hidden="1">{#N/A,#N/A,TRUE,"Serviços"}</definedName>
    <definedName name="LINEAR" hidden="1">{#N/A,#N/A,TRUE,"Serviços"}</definedName>
    <definedName name="LINEAR001" localSheetId="13" hidden="1">{#N/A,#N/A,TRUE,"Serviços"}</definedName>
    <definedName name="LINEAR001" hidden="1">{#N/A,#N/A,TRUE,"Serviços"}</definedName>
    <definedName name="Linha_de_Título">ROW(#REF!)</definedName>
    <definedName name="LINHA_INÍCIO">#REF!</definedName>
    <definedName name="Lista">#REF!</definedName>
    <definedName name="lista_atual">#REF!</definedName>
    <definedName name="LISTA_CÓD_MEDIÇÕES">#REF!</definedName>
    <definedName name="listaClasse">#REF!</definedName>
    <definedName name="ListaFim">#REF!</definedName>
    <definedName name="ListaMes">#REF!</definedName>
    <definedName name="ListaRelevo">#REF!</definedName>
    <definedName name="lixo">#REF!</definedName>
    <definedName name="LKJ" localSheetId="13" hidden="1">{"'Quadro'!$A$4:$BG$78"}</definedName>
    <definedName name="LKJ" hidden="1">{"'Quadro'!$A$4:$BG$78"}</definedName>
    <definedName name="ll" localSheetId="1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#REF!</definedName>
    <definedName name="LLLLL">#REF!</definedName>
    <definedName name="llllllll">#N/A</definedName>
    <definedName name="llllllll_2">#N/A</definedName>
    <definedName name="llllllll_24">#REF!</definedName>
    <definedName name="llllllll_25">#N/A</definedName>
    <definedName name="llllllll_26">#N/A</definedName>
    <definedName name="llllllll_27">#N/A</definedName>
    <definedName name="Lmís" localSheetId="13">Natal()</definedName>
    <definedName name="Lmís">Natal()</definedName>
    <definedName name="LNNN" hidden="1">#REF!</definedName>
    <definedName name="lo" localSheetId="13" hidden="1">{#N/A,#N/A,FALSE,"CM BAR";#N/A,#N/A,FALSE,"SUBSOLO";#N/A,#N/A,FALSE,"TERREO";#N/A,#N/A,FALSE,"TIPO";#N/A,#N/A,FALSE,"DUP  INF";#N/A,#N/A,FALSE,"DUP SUP"}</definedName>
    <definedName name="lo" hidden="1">{#N/A,#N/A,FALSE,"CM BAR";#N/A,#N/A,FALSE,"SUBSOLO";#N/A,#N/A,FALSE,"TERREO";#N/A,#N/A,FALSE,"TIPO";#N/A,#N/A,FALSE,"DUP  INF";#N/A,#N/A,FALSE,"DUP SUP"}</definedName>
    <definedName name="lo_1" localSheetId="13" hidden="1">{#N/A,#N/A,FALSE,"CM BAR";#N/A,#N/A,FALSE,"SUBSOLO";#N/A,#N/A,FALSE,"TERREO";#N/A,#N/A,FALSE,"TIPO";#N/A,#N/A,FALSE,"DUP  INF";#N/A,#N/A,FALSE,"DUP SUP"}</definedName>
    <definedName name="lo_1" hidden="1">{#N/A,#N/A,FALSE,"CM BAR";#N/A,#N/A,FALSE,"SUBSOLO";#N/A,#N/A,FALSE,"TERREO";#N/A,#N/A,FALSE,"TIPO";#N/A,#N/A,FALSE,"DUP  INF";#N/A,#N/A,FALSE,"DUP SUP"}</definedName>
    <definedName name="LOC">#REF!</definedName>
    <definedName name="Loc10Np">#REF!</definedName>
    <definedName name="Locação">"$#REF!.$A$8"</definedName>
    <definedName name="Local" hidden="1">""</definedName>
    <definedName name="LOCAL_11">#REF!</definedName>
    <definedName name="LOCAL1">#REF!</definedName>
    <definedName name="LOCALE1">#REF!</definedName>
    <definedName name="LOCALIDADE">#REF!</definedName>
    <definedName name="localidades">#REF!</definedName>
    <definedName name="LOCALUSINA">#REF!</definedName>
    <definedName name="LocCarrNp">#REF!</definedName>
    <definedName name="LOGOTIPO">"Figura 3"</definedName>
    <definedName name="lot">#REF!</definedName>
    <definedName name="LOTA">#REF!</definedName>
    <definedName name="LOTE">#REF!</definedName>
    <definedName name="LOTE1">#REF!</definedName>
    <definedName name="Louças_acessórios">"$#REF!.$A$231"</definedName>
    <definedName name="LP">"$#REF!.$E$28"</definedName>
    <definedName name="Lpap" localSheetId="13">Natal()</definedName>
    <definedName name="Lpap">Natal()</definedName>
    <definedName name="LPTE">#REF!</definedName>
    <definedName name="LPW">"$#REF!.$E$30"</definedName>
    <definedName name="LPWA">"$#REF!.$E$29"</definedName>
    <definedName name="LRANJA">#REF!</definedName>
    <definedName name="LS" localSheetId="13">"$#REF!.$E$27"</definedName>
    <definedName name="LS" localSheetId="10">#REF!</definedName>
    <definedName name="LS" localSheetId="4">#REF!</definedName>
    <definedName name="LS">#REF!</definedName>
    <definedName name="LSIND">#REF!</definedName>
    <definedName name="LSMF">#REF!</definedName>
    <definedName name="LSW">"$#REF!.$E$29"</definedName>
    <definedName name="LSWA">"$#REF!.$E$28"</definedName>
    <definedName name="Lt_G" localSheetId="13">Natal()</definedName>
    <definedName name="Lt_G">Natal()</definedName>
    <definedName name="Lt_M" localSheetId="13">Natal()</definedName>
    <definedName name="Lt_M">Natal()</definedName>
    <definedName name="Lt_P" localSheetId="13">Natal()</definedName>
    <definedName name="Lt_P">Natal()</definedName>
    <definedName name="lu" localSheetId="13" hidden="1">{#N/A,#N/A,FALSE,"MO (2)"}</definedName>
    <definedName name="lu" hidden="1">{#N/A,#N/A,FALSE,"MO (2)"}</definedName>
    <definedName name="lucas"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lucas"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LUCIANE" localSheetId="13" hidden="1">{#N/A,#N/A,FALSE,"EH325-25";#N/A,#N/A,FALSE,"EH330 26";#N/A,#N/A,FALSE,"EH330 27";#N/A,#N/A,FALSE,"EH320 28";#N/A,#N/A,FALSE,"EH320 29";#N/A,#N/A,FALSE,"MN120G-30";#N/A,#N/A,FALSE,"D6D 31";#N/A,#N/A,FALSE,"D6D 32";#N/A,#N/A,FALSE,"D6D 33";#N/A,#N/A,FALSE,"D6D 34"}</definedName>
    <definedName name="LUCIANE" hidden="1">{#N/A,#N/A,FALSE,"EH325-25";#N/A,#N/A,FALSE,"EH330 26";#N/A,#N/A,FALSE,"EH330 27";#N/A,#N/A,FALSE,"EH320 28";#N/A,#N/A,FALSE,"EH320 29";#N/A,#N/A,FALSE,"MN120G-30";#N/A,#N/A,FALSE,"D6D 31";#N/A,#N/A,FALSE,"D6D 32";#N/A,#N/A,FALSE,"D6D 33";#N/A,#N/A,FALSE,"D6D 34"}</definedName>
    <definedName name="LUCRO">#REF!</definedName>
    <definedName name="LUCROMATBET">#REF!</definedName>
    <definedName name="luis">#REF!</definedName>
    <definedName name="luis_17">#REF!</definedName>
    <definedName name="luiz">#REF!</definedName>
    <definedName name="LVC">"'file:///D:/Meus documentos/ANASTÁCIO/SERCEL/BR262990800.xls'#$SERVIÇOS.$#REF!$#REF!"</definedName>
    <definedName name="LVC_11">#REF!</definedName>
    <definedName name="LVD">"'file:///D:/Meus documentos/ANASTÁCIO/SERCEL/BR262990800.xls'#$SERVIÇOS.$#REF!$#REF!"</definedName>
    <definedName name="LVD_11">#REF!</definedName>
    <definedName name="m">#REF!</definedName>
    <definedName name="M_1" localSheetId="13">Natal()</definedName>
    <definedName name="M_1">Natal()</definedName>
    <definedName name="M_2" localSheetId="13">Natal()</definedName>
    <definedName name="M_2">Natal()</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001m">#REF!</definedName>
    <definedName name="m001p">#REF!</definedName>
    <definedName name="m002m">#REF!</definedName>
    <definedName name="m002p">#REF!</definedName>
    <definedName name="m003m">#REF!</definedName>
    <definedName name="m003p">#REF!</definedName>
    <definedName name="m004m">#REF!</definedName>
    <definedName name="m004p">#REF!</definedName>
    <definedName name="m005m">#REF!</definedName>
    <definedName name="m005p">#REF!</definedName>
    <definedName name="m101m">#REF!</definedName>
    <definedName name="m101p">#REF!</definedName>
    <definedName name="m102m">#REF!</definedName>
    <definedName name="m102p">#REF!</definedName>
    <definedName name="m103m">#REF!</definedName>
    <definedName name="m103p">#REF!</definedName>
    <definedName name="m104m">#REF!</definedName>
    <definedName name="m104p">#REF!</definedName>
    <definedName name="m105m">#REF!</definedName>
    <definedName name="m105p">#REF!</definedName>
    <definedName name="m106m">#REF!</definedName>
    <definedName name="m106p">#REF!</definedName>
    <definedName name="m107m">#REF!</definedName>
    <definedName name="m107p">#REF!</definedName>
    <definedName name="m108m">#REF!</definedName>
    <definedName name="m108p">#REF!</definedName>
    <definedName name="m109m">#REF!</definedName>
    <definedName name="m109p">#REF!</definedName>
    <definedName name="m110m">#REF!</definedName>
    <definedName name="m110p">#REF!</definedName>
    <definedName name="m111m">#REF!</definedName>
    <definedName name="m111p">#REF!</definedName>
    <definedName name="m112m">#REF!</definedName>
    <definedName name="m112p">#REF!</definedName>
    <definedName name="m114m">#REF!</definedName>
    <definedName name="m114p">#REF!</definedName>
    <definedName name="m²">#REF!</definedName>
    <definedName name="m201m">#REF!</definedName>
    <definedName name="m201p">#REF!</definedName>
    <definedName name="m202m">#REF!</definedName>
    <definedName name="m202p">#REF!</definedName>
    <definedName name="m307m">#REF!</definedName>
    <definedName name="m307p">#REF!</definedName>
    <definedName name="m319m">#REF!</definedName>
    <definedName name="m319p">#REF!</definedName>
    <definedName name="m320m">#REF!</definedName>
    <definedName name="m320p">#REF!</definedName>
    <definedName name="m321m">#REF!</definedName>
    <definedName name="m321p">#REF!</definedName>
    <definedName name="m322m">#REF!</definedName>
    <definedName name="m322p">#REF!</definedName>
    <definedName name="m323m">#REF!</definedName>
    <definedName name="m323p">#REF!</definedName>
    <definedName name="m324m">#REF!</definedName>
    <definedName name="m324p">#REF!</definedName>
    <definedName name="m325m">#REF!</definedName>
    <definedName name="m325p">#REF!</definedName>
    <definedName name="m326m">#REF!</definedName>
    <definedName name="m326p">#REF!</definedName>
    <definedName name="m328m">#REF!</definedName>
    <definedName name="m328p">#REF!</definedName>
    <definedName name="m330m">#REF!</definedName>
    <definedName name="m330p">#REF!</definedName>
    <definedName name="m331m">#REF!</definedName>
    <definedName name="m331p">#REF!</definedName>
    <definedName name="m332m">#REF!</definedName>
    <definedName name="m332p">#REF!</definedName>
    <definedName name="m334m">#REF!</definedName>
    <definedName name="m334p">#REF!</definedName>
    <definedName name="m335m">#REF!</definedName>
    <definedName name="m335p">#REF!</definedName>
    <definedName name="m338m">#REF!</definedName>
    <definedName name="m338p">#REF!</definedName>
    <definedName name="m339m">#REF!</definedName>
    <definedName name="m339p">#REF!</definedName>
    <definedName name="m340m">#REF!</definedName>
    <definedName name="m340p">#REF!</definedName>
    <definedName name="m341m">#REF!</definedName>
    <definedName name="m341p">#REF!</definedName>
    <definedName name="m342m">#REF!</definedName>
    <definedName name="m342p">#REF!</definedName>
    <definedName name="m343m">#REF!</definedName>
    <definedName name="m343p">#REF!</definedName>
    <definedName name="m344m">#REF!</definedName>
    <definedName name="m344p">#REF!</definedName>
    <definedName name="m345m">#REF!</definedName>
    <definedName name="m345p">#REF!</definedName>
    <definedName name="m346m">#REF!</definedName>
    <definedName name="m346p">#REF!</definedName>
    <definedName name="m347m">#REF!</definedName>
    <definedName name="m347p">#REF!</definedName>
    <definedName name="m348m">#REF!</definedName>
    <definedName name="m348p">#REF!</definedName>
    <definedName name="m349m">#REF!</definedName>
    <definedName name="m349p">#REF!</definedName>
    <definedName name="m350m">#REF!</definedName>
    <definedName name="m350p">#REF!</definedName>
    <definedName name="m351m">#REF!</definedName>
    <definedName name="m351p">#REF!</definedName>
    <definedName name="m352m">#REF!</definedName>
    <definedName name="m352p">#REF!</definedName>
    <definedName name="m353m">#REF!</definedName>
    <definedName name="m353p">#REF!</definedName>
    <definedName name="m354m">#REF!</definedName>
    <definedName name="m354p">#REF!</definedName>
    <definedName name="m355m">#REF!</definedName>
    <definedName name="m355p">#REF!</definedName>
    <definedName name="m356m">#REF!</definedName>
    <definedName name="m356p">#REF!</definedName>
    <definedName name="m357m">#REF!</definedName>
    <definedName name="m357p">#REF!</definedName>
    <definedName name="m358m">#REF!</definedName>
    <definedName name="m358p">#REF!</definedName>
    <definedName name="m359m">#REF!</definedName>
    <definedName name="m359p">#REF!</definedName>
    <definedName name="m361m">#REF!</definedName>
    <definedName name="m361p">#REF!</definedName>
    <definedName name="m362m">#REF!</definedName>
    <definedName name="m362p">#REF!</definedName>
    <definedName name="m363m">#REF!</definedName>
    <definedName name="m363p">#REF!</definedName>
    <definedName name="m364m">#REF!</definedName>
    <definedName name="m364p">#REF!</definedName>
    <definedName name="m365m">#REF!</definedName>
    <definedName name="m365p">#REF!</definedName>
    <definedName name="m366m">#REF!</definedName>
    <definedName name="m366p">#REF!</definedName>
    <definedName name="m367m">#REF!</definedName>
    <definedName name="m367p">#REF!</definedName>
    <definedName name="m368m">#REF!</definedName>
    <definedName name="m368p">#REF!</definedName>
    <definedName name="m369m">#REF!</definedName>
    <definedName name="m369p">#REF!</definedName>
    <definedName name="m370m">#REF!</definedName>
    <definedName name="m370p">#REF!</definedName>
    <definedName name="m371m">#REF!</definedName>
    <definedName name="m371p">#REF!</definedName>
    <definedName name="m372m">#REF!</definedName>
    <definedName name="m372p">#REF!</definedName>
    <definedName name="m373m">#REF!</definedName>
    <definedName name="m373p">#REF!</definedName>
    <definedName name="m374m">#REF!</definedName>
    <definedName name="m374p">#REF!</definedName>
    <definedName name="m375m">#REF!</definedName>
    <definedName name="m375p">#REF!</definedName>
    <definedName name="m376m">#REF!</definedName>
    <definedName name="m376p">#REF!</definedName>
    <definedName name="m377m">#REF!</definedName>
    <definedName name="m377p">#REF!</definedName>
    <definedName name="m378m">#REF!</definedName>
    <definedName name="m378p">#REF!</definedName>
    <definedName name="m380m">#REF!</definedName>
    <definedName name="m380p">#REF!</definedName>
    <definedName name="m381m">#REF!</definedName>
    <definedName name="m381p">#REF!</definedName>
    <definedName name="m382m">#REF!</definedName>
    <definedName name="m382p">#REF!</definedName>
    <definedName name="m383m">#REF!</definedName>
    <definedName name="m383p">#REF!</definedName>
    <definedName name="m384m">#REF!</definedName>
    <definedName name="m384p">#REF!</definedName>
    <definedName name="m385m">#REF!</definedName>
    <definedName name="m385p">#REF!</definedName>
    <definedName name="m386m">#REF!</definedName>
    <definedName name="m386p">#REF!</definedName>
    <definedName name="m387m">#REF!</definedName>
    <definedName name="m387p">#REF!</definedName>
    <definedName name="m390m">#REF!</definedName>
    <definedName name="m390p">#REF!</definedName>
    <definedName name="m391m">#REF!</definedName>
    <definedName name="m391p">#REF!</definedName>
    <definedName name="m392m">#REF!</definedName>
    <definedName name="m392p">#REF!</definedName>
    <definedName name="m393m">#REF!</definedName>
    <definedName name="m393p">#REF!</definedName>
    <definedName name="m394m">#REF!</definedName>
    <definedName name="m394p">#REF!</definedName>
    <definedName name="m395m">#REF!</definedName>
    <definedName name="m395p">#REF!</definedName>
    <definedName name="m396m">#REF!</definedName>
    <definedName name="m396p">#REF!</definedName>
    <definedName name="m398m">#REF!</definedName>
    <definedName name="m398p">#REF!</definedName>
    <definedName name="m401m">#REF!</definedName>
    <definedName name="m401p">#REF!</definedName>
    <definedName name="m402m">#REF!</definedName>
    <definedName name="m402p">#REF!</definedName>
    <definedName name="m403m">#REF!</definedName>
    <definedName name="m403p">#REF!</definedName>
    <definedName name="m404m">#REF!</definedName>
    <definedName name="m404p">#REF!</definedName>
    <definedName name="m405m">#REF!</definedName>
    <definedName name="m405p">#REF!</definedName>
    <definedName name="m406m">#REF!</definedName>
    <definedName name="m406p">#REF!</definedName>
    <definedName name="m407m">#REF!</definedName>
    <definedName name="m407p">#REF!</definedName>
    <definedName name="m408m">#REF!</definedName>
    <definedName name="m408p">#REF!</definedName>
    <definedName name="m409m">#REF!</definedName>
    <definedName name="m409p">#REF!</definedName>
    <definedName name="m410m">#REF!</definedName>
    <definedName name="m410p">#REF!</definedName>
    <definedName name="m411m">#REF!</definedName>
    <definedName name="m411p">#REF!</definedName>
    <definedName name="m412m">#REF!</definedName>
    <definedName name="m412p">#REF!</definedName>
    <definedName name="m413m">#REF!</definedName>
    <definedName name="m413p">#REF!</definedName>
    <definedName name="m414m">#REF!</definedName>
    <definedName name="m414p">#REF!</definedName>
    <definedName name="m415m">#REF!</definedName>
    <definedName name="m415p">#REF!</definedName>
    <definedName name="m501m">#REF!</definedName>
    <definedName name="m501p">#REF!</definedName>
    <definedName name="m503m">#REF!</definedName>
    <definedName name="m503p">#REF!</definedName>
    <definedName name="m505m">#REF!</definedName>
    <definedName name="m505p">#REF!</definedName>
    <definedName name="m507m">#REF!</definedName>
    <definedName name="m507p">#REF!</definedName>
    <definedName name="m508m">#REF!</definedName>
    <definedName name="m508p">#REF!</definedName>
    <definedName name="m600m">#REF!</definedName>
    <definedName name="m600p">#REF!</definedName>
    <definedName name="m601m">#REF!</definedName>
    <definedName name="m601p">#REF!</definedName>
    <definedName name="m602m">#REF!</definedName>
    <definedName name="m602p">#REF!</definedName>
    <definedName name="m603m">#REF!</definedName>
    <definedName name="m603p">#REF!</definedName>
    <definedName name="m604m">#REF!</definedName>
    <definedName name="m604p">#REF!</definedName>
    <definedName name="m605m">#REF!</definedName>
    <definedName name="m605p">#REF!</definedName>
    <definedName name="m606m">#REF!</definedName>
    <definedName name="m606p">#REF!</definedName>
    <definedName name="m607m">#REF!</definedName>
    <definedName name="m607p">#REF!</definedName>
    <definedName name="m608m">#REF!</definedName>
    <definedName name="m608p">#REF!</definedName>
    <definedName name="m609m">#REF!</definedName>
    <definedName name="m609p">#REF!</definedName>
    <definedName name="m610m">#REF!</definedName>
    <definedName name="m610p">#REF!</definedName>
    <definedName name="m611m">#REF!</definedName>
    <definedName name="m611p">#REF!</definedName>
    <definedName name="m612m">#REF!</definedName>
    <definedName name="m612p">#REF!</definedName>
    <definedName name="m613m">#REF!</definedName>
    <definedName name="m613p">#REF!</definedName>
    <definedName name="m614m">#REF!</definedName>
    <definedName name="m614p">#REF!</definedName>
    <definedName name="m615m">#REF!</definedName>
    <definedName name="m615p">#REF!</definedName>
    <definedName name="m616m">#REF!</definedName>
    <definedName name="m616p">#REF!</definedName>
    <definedName name="m617m">#REF!</definedName>
    <definedName name="m617p">#REF!</definedName>
    <definedName name="m618m">#REF!</definedName>
    <definedName name="m618p">#REF!</definedName>
    <definedName name="m619m">#REF!</definedName>
    <definedName name="m619p">#REF!</definedName>
    <definedName name="m620m">#REF!</definedName>
    <definedName name="m620p">#REF!</definedName>
    <definedName name="m621m">#REF!</definedName>
    <definedName name="m621p">#REF!</definedName>
    <definedName name="m622m">#REF!</definedName>
    <definedName name="m622p">#REF!</definedName>
    <definedName name="m623m">#REF!</definedName>
    <definedName name="m623p">#REF!</definedName>
    <definedName name="m624m">#REF!</definedName>
    <definedName name="m624p">#REF!</definedName>
    <definedName name="m625m">#REF!</definedName>
    <definedName name="m625p">#REF!</definedName>
    <definedName name="m626m">#REF!</definedName>
    <definedName name="m626p">#REF!</definedName>
    <definedName name="m700m">#REF!</definedName>
    <definedName name="m700p">#REF!</definedName>
    <definedName name="m702m">#REF!</definedName>
    <definedName name="m702p">#REF!</definedName>
    <definedName name="m703m">#REF!</definedName>
    <definedName name="m703p">#REF!</definedName>
    <definedName name="m704m">#REF!</definedName>
    <definedName name="m704p">#REF!</definedName>
    <definedName name="m705m">#REF!</definedName>
    <definedName name="m705p">#REF!</definedName>
    <definedName name="m709m">#REF!</definedName>
    <definedName name="m709p">#REF!</definedName>
    <definedName name="m710m">#REF!</definedName>
    <definedName name="m710p">#REF!</definedName>
    <definedName name="m711m">#REF!</definedName>
    <definedName name="m711p">#REF!</definedName>
    <definedName name="m712m">#REF!</definedName>
    <definedName name="m712p">#REF!</definedName>
    <definedName name="m715m">#REF!</definedName>
    <definedName name="m715p">#REF!</definedName>
    <definedName name="m901m">#REF!</definedName>
    <definedName name="m901p">#REF!</definedName>
    <definedName name="m902m">#REF!</definedName>
    <definedName name="m902p">#REF!</definedName>
    <definedName name="m903m">#REF!</definedName>
    <definedName name="m903p">#REF!</definedName>
    <definedName name="m904m">#REF!</definedName>
    <definedName name="m904p">#REF!</definedName>
    <definedName name="m905m">#REF!</definedName>
    <definedName name="m905p">#REF!</definedName>
    <definedName name="m906m">#REF!</definedName>
    <definedName name="m906p">#REF!</definedName>
    <definedName name="m907m">#REF!</definedName>
    <definedName name="m907p">#REF!</definedName>
    <definedName name="m908m">#REF!</definedName>
    <definedName name="m908p">#REF!</definedName>
    <definedName name="m909m">#REF!</definedName>
    <definedName name="m909p">#REF!</definedName>
    <definedName name="m910m">#REF!</definedName>
    <definedName name="m910p">#REF!</definedName>
    <definedName name="m911m">#REF!</definedName>
    <definedName name="m911p">#REF!</definedName>
    <definedName name="m920m">#REF!</definedName>
    <definedName name="m920p">#REF!</definedName>
    <definedName name="m921m">#REF!</definedName>
    <definedName name="m921p">#REF!</definedName>
    <definedName name="m922m">#REF!</definedName>
    <definedName name="m922p">#REF!</definedName>
    <definedName name="m923m">#REF!</definedName>
    <definedName name="m923p">#REF!</definedName>
    <definedName name="m924m">#REF!</definedName>
    <definedName name="m924p">#REF!</definedName>
    <definedName name="m925m">#REF!</definedName>
    <definedName name="m925p">#REF!</definedName>
    <definedName name="m926m">#REF!</definedName>
    <definedName name="m926p">#REF!</definedName>
    <definedName name="m927m">#REF!</definedName>
    <definedName name="m927p">#REF!</definedName>
    <definedName name="m928m">#REF!</definedName>
    <definedName name="m928p">#REF!</definedName>
    <definedName name="m929m">#REF!</definedName>
    <definedName name="m929p">#REF!</definedName>
    <definedName name="m935m">#REF!</definedName>
    <definedName name="m935p">#REF!</definedName>
    <definedName name="m936m">#REF!</definedName>
    <definedName name="m936p">#REF!</definedName>
    <definedName name="m937m">#REF!</definedName>
    <definedName name="m937p">#REF!</definedName>
    <definedName name="m938m">#REF!</definedName>
    <definedName name="m938p">#REF!</definedName>
    <definedName name="m939m">#REF!</definedName>
    <definedName name="m939p">#REF!</definedName>
    <definedName name="m940m">#REF!</definedName>
    <definedName name="m940p">#REF!</definedName>
    <definedName name="m941m">#REF!</definedName>
    <definedName name="m941p">#REF!</definedName>
    <definedName name="m942m">#REF!</definedName>
    <definedName name="m942p">#REF!</definedName>
    <definedName name="m945m">#REF!</definedName>
    <definedName name="m945p">#REF!</definedName>
    <definedName name="m946m">#REF!</definedName>
    <definedName name="m946p">#REF!</definedName>
    <definedName name="m947m">#REF!</definedName>
    <definedName name="m947p">#REF!</definedName>
    <definedName name="m948m">#REF!</definedName>
    <definedName name="m948p">#REF!</definedName>
    <definedName name="m949m">#REF!</definedName>
    <definedName name="m949p">#REF!</definedName>
    <definedName name="m950m">#REF!</definedName>
    <definedName name="m950p">#REF!</definedName>
    <definedName name="m951m">#REF!</definedName>
    <definedName name="m951p">#REF!</definedName>
    <definedName name="m952m">#REF!</definedName>
    <definedName name="m952p">#REF!</definedName>
    <definedName name="m953m">#REF!</definedName>
    <definedName name="m953p">#REF!</definedName>
    <definedName name="m954m">#REF!</definedName>
    <definedName name="m954p">#REF!</definedName>
    <definedName name="m955m">#REF!</definedName>
    <definedName name="m955p">#REF!</definedName>
    <definedName name="m956m">#REF!</definedName>
    <definedName name="m956p">#REF!</definedName>
    <definedName name="m957m">#REF!</definedName>
    <definedName name="m957p">#REF!</definedName>
    <definedName name="m958m">#REF!</definedName>
    <definedName name="m958p">#REF!</definedName>
    <definedName name="m960m">#REF!</definedName>
    <definedName name="m960p">#REF!</definedName>
    <definedName name="m969m">#REF!</definedName>
    <definedName name="m969p">#REF!</definedName>
    <definedName name="m970m">#REF!</definedName>
    <definedName name="m970p">#REF!</definedName>
    <definedName name="m971m">#REF!</definedName>
    <definedName name="m971p">#REF!</definedName>
    <definedName name="m972m">#REF!</definedName>
    <definedName name="m972p">#REF!</definedName>
    <definedName name="m973m">#REF!</definedName>
    <definedName name="m973p">#REF!</definedName>
    <definedName name="m974m">#REF!</definedName>
    <definedName name="m974p">#REF!</definedName>
    <definedName name="m975m">#REF!</definedName>
    <definedName name="m975p">#REF!</definedName>
    <definedName name="m976m">#REF!</definedName>
    <definedName name="m976p">#REF!</definedName>
    <definedName name="m977m">#REF!</definedName>
    <definedName name="m977p">#REF!</definedName>
    <definedName name="m980m">#REF!</definedName>
    <definedName name="m980p">#REF!</definedName>
    <definedName name="m982m">#REF!</definedName>
    <definedName name="m982p">#REF!</definedName>
    <definedName name="m983m">#REF!</definedName>
    <definedName name="m983p">#REF!</definedName>
    <definedName name="m984m">#REF!</definedName>
    <definedName name="m984p">#REF!</definedName>
    <definedName name="m985m">#REF!</definedName>
    <definedName name="m985p">#REF!</definedName>
    <definedName name="m996m">#REF!</definedName>
    <definedName name="m996p">#REF!</definedName>
    <definedName name="m997m">#REF!</definedName>
    <definedName name="m997p">#REF!</definedName>
    <definedName name="m998m">#REF!</definedName>
    <definedName name="m998p">#REF!</definedName>
    <definedName name="m999m">#REF!</definedName>
    <definedName name="m999p">#REF!</definedName>
    <definedName name="ma">#REF!</definedName>
    <definedName name="MAAUQ">#REF!</definedName>
    <definedName name="Macro1">#REF!</definedName>
    <definedName name="Macro1_8">#REF!</definedName>
    <definedName name="macro2">#REF!</definedName>
    <definedName name="Macro3">#REF!</definedName>
    <definedName name="MACROS">#REF!</definedName>
    <definedName name="MADEIRA">NA()</definedName>
    <definedName name="madpav">#REF!</definedName>
    <definedName name="mai00">#REF!</definedName>
    <definedName name="MAIA">#REF!</definedName>
    <definedName name="MALHA2">#REF!</definedName>
    <definedName name="man" localSheetId="13" hidden="1">{"'gráf jan00'!$A$1:$AK$41"}</definedName>
    <definedName name="man" hidden="1">{"'gráf jan00'!$A$1:$AK$41"}</definedName>
    <definedName name="MAN.DREN">#REF!</definedName>
    <definedName name="MANTO" localSheetId="13"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13" hidden="1">{"'gráf jan00'!$A$1:$AK$41"}</definedName>
    <definedName name="manut" hidden="1">{"'gráf jan00'!$A$1:$AK$41"}</definedName>
    <definedName name="MAO">#REF!</definedName>
    <definedName name="mão">#REF!</definedName>
    <definedName name="MAODEOBRA">#REF!</definedName>
    <definedName name="MÃODEOBRA">#REF!</definedName>
    <definedName name="maodeobra20">#REF!</definedName>
    <definedName name="MAQSERV">#REF!</definedName>
    <definedName name="MAQSERV048">#REF!</definedName>
    <definedName name="MAR00">#REF!</definedName>
    <definedName name="MARA">#REF!</definedName>
    <definedName name="MARCA">#REF!</definedName>
    <definedName name="MARCA_MOD">#REF!</definedName>
    <definedName name="MARCAMOD">#REF!</definedName>
    <definedName name="marcelo" localSheetId="13" hidden="1">{"'gráf jan00'!$A$1:$AK$41"}</definedName>
    <definedName name="marcelo" hidden="1">{"'gráf jan00'!$A$1:$AK$41"}</definedName>
    <definedName name="MARCIO">#REF!</definedName>
    <definedName name="marco">#REF!</definedName>
    <definedName name="marcos">#REF!</definedName>
    <definedName name="marcus">#REF!</definedName>
    <definedName name="maria">#REF!</definedName>
    <definedName name="Massa">#REF!</definedName>
    <definedName name="massacara">#REF!</definedName>
    <definedName name="MASTER" localSheetId="13"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#REF!</definedName>
    <definedName name="MATBET">"$#REF!.$A$1:$N$16"</definedName>
    <definedName name="MATCONS">#REF!</definedName>
    <definedName name="MATERIAIS">#REF!</definedName>
    <definedName name="material">#REF!</definedName>
    <definedName name="material_1" localSheetId="13">{#NAME?}</definedName>
    <definedName name="material_1">{#NAME?}</definedName>
    <definedName name="Material_britado">#REF!</definedName>
    <definedName name="Material_britado_4">"$#REF!.$#REF!$#REF!"</definedName>
    <definedName name="Material_britado_5">#REF!</definedName>
    <definedName name="MATERIALBETUMINOSO1">#REF!</definedName>
    <definedName name="MATRICULA">#REF!</definedName>
    <definedName name="MATRIZ">#REF!</definedName>
    <definedName name="MATRIZ_DE_RESPONSABILIDADE">#REF!</definedName>
    <definedName name="MATRIZ_LEGENDAS">#REF!</definedName>
    <definedName name="mattubcust" localSheetId="13"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_11">#REF!</definedName>
    <definedName name="MBUF_7">#REF!</definedName>
    <definedName name="MBUFCORMANRESTF">#REF!</definedName>
    <definedName name="MBUFCORREC">#REF!</definedName>
    <definedName name="MBUFCORREC_23">#REF!</definedName>
    <definedName name="MBUFMAN">#REF!</definedName>
    <definedName name="MBUFMANALT">#REF!</definedName>
    <definedName name="MBUFREM">#REF!</definedName>
    <definedName name="MBUFREMMAN">#REF!</definedName>
    <definedName name="MBUFREMMAN_23">#REF!</definedName>
    <definedName name="MBUFREMPROFMAN">"$#REF!.$K$39"</definedName>
    <definedName name="MBUFREMREC">#REF!</definedName>
    <definedName name="MBUFREMREC_23">#REF!</definedName>
    <definedName name="MBUFREMRESTF">#REF!</definedName>
    <definedName name="MBUFREST">#REF!</definedName>
    <definedName name="MBUFTBREC">#REF!</definedName>
    <definedName name="MBUFTBREC_23">#REF!</definedName>
    <definedName name="MBUFTBREST">#REF!</definedName>
    <definedName name="MBUFW">"$#REF!.$D$14"</definedName>
    <definedName name="MBUFWA">"$#REF!.$D$13"</definedName>
    <definedName name="MBUQ">"$#REF!.$E$12"</definedName>
    <definedName name="MBUQ_11">#REF!</definedName>
    <definedName name="MBUQ_7">#REF!</definedName>
    <definedName name="MBUQAQCOM">#REF!</definedName>
    <definedName name="MBUQAQUIS">#REF!</definedName>
    <definedName name="MBUQCOR">#REF!</definedName>
    <definedName name="MBUQCOR1">#REF!</definedName>
    <definedName name="MBUQCORMANMANQ">#REF!</definedName>
    <definedName name="MBUQCORMANMANQ_8">#REF!</definedName>
    <definedName name="MBUQCORMANMANQ_9">#REF!</definedName>
    <definedName name="MBUQCORMANRESTQ">#REF!</definedName>
    <definedName name="MBUQCORREST">#REF!</definedName>
    <definedName name="MBUQMAN">#REF!</definedName>
    <definedName name="MBUQREC">#REF!</definedName>
    <definedName name="MBUQREC_23">#REF!</definedName>
    <definedName name="MBUQREC_7">#REF!</definedName>
    <definedName name="MBUQREC_9">#REF!</definedName>
    <definedName name="MBUQRECMAN">#REF!</definedName>
    <definedName name="MBUQRECOMPMAN">#REF!</definedName>
    <definedName name="MBUQRECOMPMAN_23">#REF!</definedName>
    <definedName name="MBUQRECOMPREC">#REF!</definedName>
    <definedName name="MBUQRECOMPREC_23">#REF!</definedName>
    <definedName name="MBUQRECREST">#REF!</definedName>
    <definedName name="MBUQREM">#REF!</definedName>
    <definedName name="MBUQREMMAN">#REF!</definedName>
    <definedName name="MBUQREMMAN_20">#REF!</definedName>
    <definedName name="MBUQREMREC">#REF!</definedName>
    <definedName name="MBUQREMREC_23">#REF!</definedName>
    <definedName name="MBUQREMREST">#REF!</definedName>
    <definedName name="MBUQREST">#REF!</definedName>
    <definedName name="MBUQTB">#REF!</definedName>
    <definedName name="MBUQTBMAN">#REF!</definedName>
    <definedName name="MBUQTBMAN_20">#REF!</definedName>
    <definedName name="MBUQTBREC">#REF!</definedName>
    <definedName name="MBUQTBREC_23">#REF!</definedName>
    <definedName name="MBUQTBREST">#REF!</definedName>
    <definedName name="MBUQW">"$#REF!.$E$14"</definedName>
    <definedName name="MBUQWA">"$#REF!.$E$13"</definedName>
    <definedName name="MBV">#REF!</definedName>
    <definedName name="MBV_1">#REF!</definedName>
    <definedName name="MBV_2">#REF!</definedName>
    <definedName name="MBV_3">#REF!</definedName>
    <definedName name="MC" localSheetId="13"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_PARTE2">#REF!</definedName>
    <definedName name="MCM" localSheetId="13"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#REF!</definedName>
    <definedName name="MD_13">#REF!</definedName>
    <definedName name="MD_39">#REF!</definedName>
    <definedName name="MD_6">#REF!</definedName>
    <definedName name="me">#REF!</definedName>
    <definedName name="ME.ROD">#REF!</definedName>
    <definedName name="Mecanica">NA()</definedName>
    <definedName name="Mecanica_5">NA()</definedName>
    <definedName name="Mecanica_6">#REF!</definedName>
    <definedName name="Mecanica_7">#REF!</definedName>
    <definedName name="Mecanica_7_1">NA()</definedName>
    <definedName name="Mecanica_8">#REF!</definedName>
    <definedName name="Mecanica_9">#REF!</definedName>
    <definedName name="Mecanica_9_1">NA()</definedName>
    <definedName name="MED">#REF!</definedName>
    <definedName name="med_1" localSheetId="13" hidden="1">{#N/A,#N/A,FALSE,"MO (2)"}</definedName>
    <definedName name="med_1" hidden="1">{#N/A,#N/A,FALSE,"MO (2)"}</definedName>
    <definedName name="med_extenso">#REF!</definedName>
    <definedName name="MEDAGOREAL">#REF!</definedName>
    <definedName name="medant">#REF!</definedName>
    <definedName name="MEDD">#REF!</definedName>
    <definedName name="MEDEXP4.1" localSheetId="13"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13" hidden="1">{#N/A,#N/A,FALSE,"ET-CAPA";#N/A,#N/A,FALSE,"ET-PAG1";#N/A,#N/A,FALSE,"ET-PAG2";#N/A,#N/A,FALSE,"ET-PAG3";#N/A,#N/A,FALSE,"ET-PAG4";#N/A,#N/A,FALSE,"ET-PAG5"}</definedName>
    <definedName name="MEDEXP44" hidden="1">{#N/A,#N/A,FALSE,"ET-CAPA";#N/A,#N/A,FALSE,"ET-PAG1";#N/A,#N/A,FALSE,"ET-PAG2";#N/A,#N/A,FALSE,"ET-PAG3";#N/A,#N/A,FALSE,"ET-PAG4";#N/A,#N/A,FALSE,"ET-PAG5"}</definedName>
    <definedName name="MÉDIA">#REF!</definedName>
    <definedName name="Medição">#REF!</definedName>
    <definedName name="Medição_25">#REF!</definedName>
    <definedName name="Medição_4">#REF!</definedName>
    <definedName name="MEDICAO7">#N/A</definedName>
    <definedName name="Mediçãoo">#REF!</definedName>
    <definedName name="MEDIO" localSheetId="13">#REF!</definedName>
    <definedName name="MEDIO" localSheetId="4">NA()</definedName>
    <definedName name="MEDIO">NA()</definedName>
    <definedName name="MedMês95">#N/A</definedName>
    <definedName name="MEDPER1">#REF!</definedName>
    <definedName name="MEIO_FIO">#REF!</definedName>
    <definedName name="meiofio">#REF!</definedName>
    <definedName name="melhoria" localSheetId="13" hidden="1">{#N/A,#N/A,FALSE,"Plan1"}</definedName>
    <definedName name="melhoria" hidden="1">{#N/A,#N/A,FALSE,"Plan1"}</definedName>
    <definedName name="Mem">#REF!</definedName>
    <definedName name="Mem.01" localSheetId="13" hidden="1">{"'Plan1 (2)'!$A$5:$F$63"}</definedName>
    <definedName name="Mem.01" hidden="1">{"'Plan1 (2)'!$A$5:$F$63"}</definedName>
    <definedName name="mem.km736">#REF!</definedName>
    <definedName name="Mem_1">#REF!</definedName>
    <definedName name="mem_10">#REF!</definedName>
    <definedName name="mem_11">#REF!</definedName>
    <definedName name="mem_12">#REF!</definedName>
    <definedName name="mem_13">#REF!</definedName>
    <definedName name="Mem_17">#REF!</definedName>
    <definedName name="Mem_3">#REF!</definedName>
    <definedName name="Mem_4">#REF!</definedName>
    <definedName name="mem_6">#REF!</definedName>
    <definedName name="mem_7">#REF!</definedName>
    <definedName name="mem_8">#REF!</definedName>
    <definedName name="mem_9">#REF!</definedName>
    <definedName name="mem2_1">#REF!</definedName>
    <definedName name="mem2_10">#REF!</definedName>
    <definedName name="mem2_11">#REF!</definedName>
    <definedName name="mem2_12">#REF!</definedName>
    <definedName name="mem2_13">#REF!</definedName>
    <definedName name="mem2_17">#REF!</definedName>
    <definedName name="mem2_3">#REF!</definedName>
    <definedName name="mem2_4">#REF!</definedName>
    <definedName name="mem2_6">#REF!</definedName>
    <definedName name="mem2_7">#REF!</definedName>
    <definedName name="mem2_8">#REF!</definedName>
    <definedName name="mem2_9">#REF!</definedName>
    <definedName name="Membro">#REF!</definedName>
    <definedName name="MENOR">MIN(#REF!,#REF!,#REF!)</definedName>
    <definedName name="MEQ">#REF!</definedName>
    <definedName name="mercia" localSheetId="13" hidden="1">{"'REL CUSTODIF'!$B$1:$H$72"}</definedName>
    <definedName name="mercia" hidden="1">{"'REL CUSTODIF'!$B$1:$H$72"}</definedName>
    <definedName name="MERDA">#N/A</definedName>
    <definedName name="MERDA_25">#N/A</definedName>
    <definedName name="mes">#REF!</definedName>
    <definedName name="MÊS">"$#REF!.$I$4"</definedName>
    <definedName name="MesCalc">#REF!</definedName>
    <definedName name="Meses">#REF!</definedName>
    <definedName name="MesNegociado">#REF!</definedName>
    <definedName name="meso">#REF!</definedName>
    <definedName name="mesoestrutura">#REF!</definedName>
    <definedName name="MESTRE" localSheetId="13"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13" hidden="1">{"'gráf jan00'!$A$1:$AK$41"}</definedName>
    <definedName name="metasantigas" hidden="1">{"'gráf jan00'!$A$1:$AK$41"}</definedName>
    <definedName name="Meu">#REF!</definedName>
    <definedName name="MF">#REF!</definedName>
    <definedName name="MG">#REF!</definedName>
    <definedName name="mICRO" hidden="1">#REF!</definedName>
    <definedName name="MICROALTER">#REF!</definedName>
    <definedName name="MICROMA">#REF!</definedName>
    <definedName name="MICROTA">#REF!</definedName>
    <definedName name="MINPGPELE">#REF!</definedName>
    <definedName name="MINPGPMEC">#REF!</definedName>
    <definedName name="MIX">#REF!</definedName>
    <definedName name="MM">#N/A</definedName>
    <definedName name="mmmmm" localSheetId="1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hidden="1">#REF!</definedName>
    <definedName name="mo.ag.com">#REF!</definedName>
    <definedName name="mo.ag.local">#REF!</definedName>
    <definedName name="mo_base">#REF!</definedName>
    <definedName name="mo_base_1">#REF!</definedName>
    <definedName name="mo_base_10">#REF!</definedName>
    <definedName name="mo_base_11">#REF!</definedName>
    <definedName name="mo_base_12">#REF!</definedName>
    <definedName name="mo_base_13">#REF!</definedName>
    <definedName name="mo_base_17">#REF!</definedName>
    <definedName name="mo_base_2">#REF!</definedName>
    <definedName name="mo_base_3">#REF!</definedName>
    <definedName name="mo_base_4">"$#REF!.$U$35"</definedName>
    <definedName name="mo_base_5">#REF!</definedName>
    <definedName name="mo_base_6">#REF!</definedName>
    <definedName name="mo_base_7">#REF!</definedName>
    <definedName name="mo_base_8">#REF!</definedName>
    <definedName name="mo_base_9">#REF!</definedName>
    <definedName name="mo_sub_base">#REF!</definedName>
    <definedName name="mo_sub_base_1">#REF!</definedName>
    <definedName name="mo_sub_base_10">#REF!</definedName>
    <definedName name="mo_sub_base_11">#REF!</definedName>
    <definedName name="mo_sub_base_12">#REF!</definedName>
    <definedName name="mo_sub_base_13">#REF!</definedName>
    <definedName name="mo_sub_base_17">#REF!</definedName>
    <definedName name="mo_sub_base_3">#REF!</definedName>
    <definedName name="mo_sub_base_6">#REF!</definedName>
    <definedName name="mo_sub_base_7">#REF!</definedName>
    <definedName name="mo_sub_base_8">#REF!</definedName>
    <definedName name="mo_sub_base_9">#REF!</definedName>
    <definedName name="MO_SUB_BASE1">#REF!</definedName>
    <definedName name="Moagem" localSheetId="13"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b" hidden="1">#REF!</definedName>
    <definedName name="mobase">#REF!</definedName>
    <definedName name="MOBIL">#REF!</definedName>
    <definedName name="MOBILMA">#REF!</definedName>
    <definedName name="MOBILTA">#REF!</definedName>
    <definedName name="Mod">#REF!</definedName>
    <definedName name="mod1.ext">#N/A</definedName>
    <definedName name="mod1.ext_38">#N/A</definedName>
    <definedName name="Modalidade">#REF!</definedName>
    <definedName name="Modelo" hidden="1">#REF!</definedName>
    <definedName name="modelo_1" localSheetId="13" hidden="1">{#N/A,#N/A,FALSE,"CM BAR";#N/A,#N/A,FALSE,"SUBSOLO";#N/A,#N/A,FALSE,"TERREO";#N/A,#N/A,FALSE,"TIPO";#N/A,#N/A,FALSE,"DUP  INF";#N/A,#N/A,FALSE,"DUP SUP"}</definedName>
    <definedName name="modelo_1" hidden="1">{#N/A,#N/A,FALSE,"CM BAR";#N/A,#N/A,FALSE,"SUBSOLO";#N/A,#N/A,FALSE,"TERREO";#N/A,#N/A,FALSE,"TIPO";#N/A,#N/A,FALSE,"DUP  INF";#N/A,#N/A,FALSE,"DUP SUP"}</definedName>
    <definedName name="MODEXT">#N/A</definedName>
    <definedName name="MODIFIFADA">#REF!</definedName>
    <definedName name="MODULO1.CURTO">#REF!</definedName>
    <definedName name="módulo1.Extenso">#N/A</definedName>
    <definedName name="módulo1.Extenso_1">#N/A</definedName>
    <definedName name="módulo1.Extenso_10">#N/A</definedName>
    <definedName name="módulo1.Extenso_12">#N/A</definedName>
    <definedName name="módulo1.Extenso_13">#N/A</definedName>
    <definedName name="módulo1.Extenso_14">#N/A</definedName>
    <definedName name="módulo1.Extenso_19">#N/A</definedName>
    <definedName name="módulo1.Extenso_2">#N/A</definedName>
    <definedName name="módulo1.Extenso_20">#REF!</definedName>
    <definedName name="módulo1.Extenso_21">#N/A</definedName>
    <definedName name="módulo1.Extenso_22">#N/A</definedName>
    <definedName name="módulo1.Extenso_23">#N/A</definedName>
    <definedName name="módulo1.Extenso_24">#N/A</definedName>
    <definedName name="módulo1.Extenso_25">#N/A</definedName>
    <definedName name="módulo1.Extenso_26">#N/A</definedName>
    <definedName name="módulo1.Extenso_27">#N/A</definedName>
    <definedName name="módulo1.Extenso_28">#N/A</definedName>
    <definedName name="módulo1.Extenso_29">#N/A</definedName>
    <definedName name="módulo1.Extenso_3">#N/A</definedName>
    <definedName name="módulo1.Extenso_30">#N/A</definedName>
    <definedName name="módulo1.Extenso_31">#N/A</definedName>
    <definedName name="módulo1.Extenso_32">#N/A</definedName>
    <definedName name="módulo1.Extenso_33">#N/A</definedName>
    <definedName name="módulo1.Extenso_34">#N/A</definedName>
    <definedName name="módulo1.Extenso_35">#N/A</definedName>
    <definedName name="módulo1.Extenso_36">#N/A</definedName>
    <definedName name="módulo1.Extenso_37">#N/A</definedName>
    <definedName name="módulo1.Extenso_38">#N/A</definedName>
    <definedName name="módulo1.Extenso_39">#N/A</definedName>
    <definedName name="módulo1.Extenso_4">#N/A</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#N/A</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#N/A</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#N/A</definedName>
    <definedName name="módulo1.Extenso_70">#N/A</definedName>
    <definedName name="módulo1.Extenso_71">#N/A</definedName>
    <definedName name="módulo1.Extenso_72">#N/A</definedName>
    <definedName name="módulo1.Extenso_8">#N/A</definedName>
    <definedName name="módulo1.Extenso_9">#N/A</definedName>
    <definedName name="Moeda">#REF!</definedName>
    <definedName name="MoedaVal">#REF!</definedName>
    <definedName name="MOME_2">NA()</definedName>
    <definedName name="MOMFRESAG">"$#REF!.$J$46"</definedName>
    <definedName name="MOMFRESPIL">#REF!</definedName>
    <definedName name="MOMFRESPIL_23">#REF!</definedName>
    <definedName name="mon">#REF!</definedName>
    <definedName name="mont">#REF!</definedName>
    <definedName name="mosubb">#REF!</definedName>
    <definedName name="mosubl">#REF!</definedName>
    <definedName name="motor4">#REF!</definedName>
    <definedName name="motor6">#REF!</definedName>
    <definedName name="MP" hidden="1">#REF!</definedName>
    <definedName name="MPA">#REF!</definedName>
    <definedName name="MPAMA">#REF!</definedName>
    <definedName name="MPATA">#REF!</definedName>
    <definedName name="MSICRO">#REF!</definedName>
    <definedName name="MT__DEPARTAMENTO_NACIONAL_DE_ESTRADAS_DE_RODAGEM">#REF!</definedName>
    <definedName name="MULHRT" localSheetId="13" hidden="1">{"'gráf jan00'!$A$1:$AK$41"}</definedName>
    <definedName name="MULHRT" hidden="1">{"'gráf jan00'!$A$1:$AK$41"}</definedName>
    <definedName name="Muller">#REF!</definedName>
    <definedName name="mult">#REF!</definedName>
    <definedName name="n">#N/A</definedName>
    <definedName name="N.">#REF!</definedName>
    <definedName name="N..">#REF!</definedName>
    <definedName name="N__EPC">#REF!</definedName>
    <definedName name="N_Cont">#REF!</definedName>
    <definedName name="N_INSUMOS">#REF!</definedName>
    <definedName name="N_med">#REF!</definedName>
    <definedName name="NADA" hidden="1">SUM(IF(#REF! =#REF!,(#REF!)*(#REF!="EQ")))</definedName>
    <definedName name="NADA1" hidden="1">SUM(IF(#REF! =#REF!,(#REF!)*(#REF!="MO")))</definedName>
    <definedName name="NADA2" hidden="1">SUM(IF(#REF! =#REF!,(#REF!)*(#REF!="MP")))</definedName>
    <definedName name="NANO">#REF!</definedName>
    <definedName name="NÃO">#REF!</definedName>
    <definedName name="Natal">#N/A</definedName>
    <definedName name="NATUREZA">#REF!</definedName>
    <definedName name="Ncél" localSheetId="13">Natal()</definedName>
    <definedName name="Ncél">Natal()</definedName>
    <definedName name="NCLASSE">#REF!</definedName>
    <definedName name="NColunas">#REF!</definedName>
    <definedName name="NContrato">#REF!</definedName>
    <definedName name="NCRG">#REF!</definedName>
    <definedName name="negócio" localSheetId="13" hidden="1">{"'gráf jan00'!$A$1:$AK$41"}</definedName>
    <definedName name="negócio" hidden="1">{"'gráf jan00'!$A$1:$AK$41"}</definedName>
    <definedName name="NEIDE">#REF!</definedName>
    <definedName name="NEMPRESA">#REF!</definedName>
    <definedName name="NERROS_CHECKLIST">#REF!</definedName>
    <definedName name="NERROS_DADOSVISITA">#REF!</definedName>
    <definedName name="Net">"$#REF!.$B$3:$C$65536"</definedName>
    <definedName name="NEXTENSAO">#REF!</definedName>
    <definedName name="nivio">#REF!</definedName>
    <definedName name="NLant">5</definedName>
    <definedName name="NLEq" hidden="1">4</definedName>
    <definedName name="NLinhasPagina">#REF!</definedName>
    <definedName name="NLinhasRodape">#REF!</definedName>
    <definedName name="NLmin">5</definedName>
    <definedName name="NLMo" hidden="1">6</definedName>
    <definedName name="NLMp" hidden="1">5</definedName>
    <definedName name="NLTr" hidden="1">3</definedName>
    <definedName name="nm">#N/A</definedName>
    <definedName name="NMES">#REF!</definedName>
    <definedName name="NMESANO">#REF!</definedName>
    <definedName name="NN">#REF!</definedName>
    <definedName name="NNATUREZA">#REF!</definedName>
    <definedName name="nnn">#REF!</definedName>
    <definedName name="nnnn">#REF!</definedName>
    <definedName name="NNNNN">#REF!</definedName>
    <definedName name="NOME">#REF!</definedName>
    <definedName name="NOME_OBRA">#REF!</definedName>
    <definedName name="Nomes">#REF!</definedName>
    <definedName name="NomeUsuario">#REF!</definedName>
    <definedName name="Nossa_Senhora">#N/A</definedName>
    <definedName name="NOTAGERAL">#REF!</definedName>
    <definedName name="NOVA">#REF!</definedName>
    <definedName name="Novo1">"plan1"</definedName>
    <definedName name="NPAV56">#REF!</definedName>
    <definedName name="NPAV57">#REF!</definedName>
    <definedName name="NPAV58">#REF!</definedName>
    <definedName name="NPAV59">#REF!</definedName>
    <definedName name="NPAV60">#REF!</definedName>
    <definedName name="NPAV61">#REF!</definedName>
    <definedName name="NPAV62">#REF!</definedName>
    <definedName name="NPAV63">#REF!</definedName>
    <definedName name="NPAV64">#REF!</definedName>
    <definedName name="NPAV65">#REF!</definedName>
    <definedName name="NPAV66">#REF!</definedName>
    <definedName name="NPAV67">#REF!</definedName>
    <definedName name="NPAV68">#REF!</definedName>
    <definedName name="NPAV69">#REF!</definedName>
    <definedName name="NPAV70">#REF!</definedName>
    <definedName name="NPAV71">#REF!</definedName>
    <definedName name="NPAV72">#REF!</definedName>
    <definedName name="NPAV73">#REF!</definedName>
    <definedName name="NPAV74">#REF!</definedName>
    <definedName name="NPAV75">#REF!</definedName>
    <definedName name="NPAV76">#REF!</definedName>
    <definedName name="NPAV77">#REF!</definedName>
    <definedName name="NPAV78">#REF!</definedName>
    <definedName name="NPAV79">#REF!</definedName>
    <definedName name="NPAV80">#REF!</definedName>
    <definedName name="NPAV81">#REF!</definedName>
    <definedName name="NPERIODO">#REF!</definedName>
    <definedName name="NRELEVO">#REF!</definedName>
    <definedName name="NRODOVIA">#REF!</definedName>
    <definedName name="Ns">#REF!</definedName>
    <definedName name="NTEI">#REF!</definedName>
    <definedName name="NTEI_10">#REF!</definedName>
    <definedName name="NTEI_25">#REF!</definedName>
    <definedName name="NTEI_27">#REF!</definedName>
    <definedName name="NTEI_29">#REF!</definedName>
    <definedName name="NTEI_9">#REF!</definedName>
    <definedName name="NTEU">#REF!</definedName>
    <definedName name="NTRECHO">#REF!</definedName>
    <definedName name="num_linhas">#REF!</definedName>
    <definedName name="Núm_Pagto">#REF!</definedName>
    <definedName name="Núm_Pgto_Por_Ano">#REF!</definedName>
    <definedName name="NUMED">"$#REF!.$C$3"</definedName>
    <definedName name="Numero_de_Ordem">#REF!</definedName>
    <definedName name="Número_de_Pagamentos" localSheetId="14">MATCH(0.01,Sal_Fin,-1)+1</definedName>
    <definedName name="Número_de_Pagamentos" localSheetId="13">MATCH(0.01,Sal_Fin,-1)+1</definedName>
    <definedName name="Número_de_Pagamentos" localSheetId="4">MATCH(0.01,Sal_Fin,-1)+1</definedName>
    <definedName name="Número_de_Pagamentos">MATCH(0.01,Sal_Fin,-1)+1</definedName>
    <definedName name="NUMEROMEDIÇÃO">#REF!</definedName>
    <definedName name="NUMEROMEDIÇÃO_20">#REF!</definedName>
    <definedName name="NUMEROMEDIÇÃO_21">#REF!</definedName>
    <definedName name="nvd">#REF!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E.">#REF!</definedName>
    <definedName name="O.COMPLEM.">#REF!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1">#REF!</definedName>
    <definedName name="oac_12">#REF!</definedName>
    <definedName name="oac_13">#REF!</definedName>
    <definedName name="OAC_17">#REF!</definedName>
    <definedName name="oac_2">#REF!</definedName>
    <definedName name="OAC_3">#REF!</definedName>
    <definedName name="oac_4">"$#REF!.$H$69"</definedName>
    <definedName name="oac_5">#REF!</definedName>
    <definedName name="oac_6">#REF!</definedName>
    <definedName name="Oacorre2">#REF!</definedName>
    <definedName name="OAE">#REF!</definedName>
    <definedName name="oae.vc">#REF!</definedName>
    <definedName name="OAE_1">#REF!</definedName>
    <definedName name="oae_12">#REF!</definedName>
    <definedName name="oae_13">#REF!</definedName>
    <definedName name="OAE_17">#REF!</definedName>
    <definedName name="oae_2">#REF!</definedName>
    <definedName name="oae_4">"$#REF!.$H$149"</definedName>
    <definedName name="oae_5">#REF!</definedName>
    <definedName name="oae_6">#REF!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_MAR94">#REF!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Complementares">#REF!</definedName>
    <definedName name="ocom">#REF!</definedName>
    <definedName name="OCOM_1">#REF!</definedName>
    <definedName name="ocom_12">#REF!</definedName>
    <definedName name="ocom_13">#REF!</definedName>
    <definedName name="OCOM_17">#REF!</definedName>
    <definedName name="ocom_2">#REF!</definedName>
    <definedName name="ocom_4">"$#REF!.$H$160"</definedName>
    <definedName name="ocom_5">#REF!</definedName>
    <definedName name="ocom_6">#REF!</definedName>
    <definedName name="Ocomp2">#REF!</definedName>
    <definedName name="octavio">#REF!</definedName>
    <definedName name="OD">#REF!</definedName>
    <definedName name="oesp">#REF!</definedName>
    <definedName name="oficio">#REF!</definedName>
    <definedName name="OIDE">#REF!</definedName>
    <definedName name="ok">#REF!</definedName>
    <definedName name="okaaaaa" hidden="1">#REF!</definedName>
    <definedName name="OLEO">#REF!</definedName>
    <definedName name="OLI">#REF!</definedName>
    <definedName name="Oliveira">#REF!</definedName>
    <definedName name="OLO">#REF!</definedName>
    <definedName name="ONIAS_2">NA()</definedName>
    <definedName name="onibus">#N/A</definedName>
    <definedName name="OnOff" hidden="1">"ON"</definedName>
    <definedName name="OO" hidden="1">#REF!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e">#REF!</definedName>
    <definedName name="opera">#REF!</definedName>
    <definedName name="opihjkgfgyufuyfuyf" localSheetId="13" hidden="1">{#N/A,#N/A,FALSE,"GERAL";#N/A,#N/A,FALSE,"012-96";#N/A,#N/A,FALSE,"018-96";#N/A,#N/A,FALSE,"027-96";#N/A,#N/A,FALSE,"059-96";#N/A,#N/A,FALSE,"076-96";#N/A,#N/A,FALSE,"019-97";#N/A,#N/A,FALSE,"021-97";#N/A,#N/A,FALSE,"022-97";#N/A,#N/A,FALSE,"028-97"}</definedName>
    <definedName name="opihjkgfgyufuyfuyf" hidden="1">{#N/A,#N/A,FALSE,"GERAL";#N/A,#N/A,FALSE,"012-96";#N/A,#N/A,FALSE,"018-96";#N/A,#N/A,FALSE,"027-96";#N/A,#N/A,FALSE,"059-96";#N/A,#N/A,FALSE,"076-96";#N/A,#N/A,FALSE,"019-97";#N/A,#N/A,FALSE,"021-97";#N/A,#N/A,FALSE,"022-97";#N/A,#N/A,FALSE,"028-97"}</definedName>
    <definedName name="OPS">#REF!</definedName>
    <definedName name="Or.Mod." localSheetId="13" hidden="1">{#N/A,#N/A,FALSE,"MO (2)"}</definedName>
    <definedName name="Or.Mod." hidden="1">{#N/A,#N/A,FALSE,"MO (2)"}</definedName>
    <definedName name="Orc" localSheetId="10">#REF!</definedName>
    <definedName name="Orc">#REF!</definedName>
    <definedName name="ORÇA">#REF!</definedName>
    <definedName name="Orçamento">#REF!</definedName>
    <definedName name="Orçamento_12">#REF!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3" hidden="1">{#N/A,#N/A,TRUE,"Serviços"}</definedName>
    <definedName name="orçamrest" hidden="1">{#N/A,#N/A,TRUE,"Serviços"}</definedName>
    <definedName name="orçamrestt" localSheetId="13" hidden="1">{#N/A,#N/A,TRUE,"Serviços"}</definedName>
    <definedName name="orçamrestt" hidden="1">{#N/A,#N/A,TRUE,"Serviços"}</definedName>
    <definedName name="ORCDVOP_aditivo2dvop_Listar">#REF!</definedName>
    <definedName name="orcrig">#REF!</definedName>
    <definedName name="ORD">#REF!</definedName>
    <definedName name="Ordem" hidden="1">#REF!</definedName>
    <definedName name="ordem_serv">#REF!</definedName>
    <definedName name="org">#REF!</definedName>
    <definedName name="ORGÃO">#REF!</definedName>
    <definedName name="ÓRGÃO">#REF!</definedName>
    <definedName name="Origem" hidden="1">#REF!</definedName>
    <definedName name="ORIGEMCAP">#REF!</definedName>
    <definedName name="ORIGEMCM30">#REF!</definedName>
    <definedName name="ORIGEMRR1C">#REF!</definedName>
    <definedName name="Orla">#REF!</definedName>
    <definedName name="orlando">#REF!</definedName>
    <definedName name="os">#REF!</definedName>
    <definedName name="OTKI">#REF!</definedName>
    <definedName name="OUTA">#REF!</definedName>
    <definedName name="OUTR">#REF!</definedName>
    <definedName name="outra" hidden="1">#REF!</definedName>
    <definedName name="OVER_FINAN">#REF!</definedName>
    <definedName name="P" localSheetId="13">#REF!</definedName>
    <definedName name="P" localSheetId="4">NA()</definedName>
    <definedName name="P">NA()</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16">#REF!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parente">#REF!</definedName>
    <definedName name="P.Reatia">#REF!</definedName>
    <definedName name="P_1" localSheetId="13">Natal()</definedName>
    <definedName name="P_1">Natal()</definedName>
    <definedName name="P_2" localSheetId="13">Natal()</definedName>
    <definedName name="P_2">Natal()</definedName>
    <definedName name="P_Cristo">#REF!-2</definedName>
    <definedName name="P_Rep">#N/A</definedName>
    <definedName name="P_SUCATA">#REF!</definedName>
    <definedName name="p08.300.01">#REF!</definedName>
    <definedName name="PA">#REF!</definedName>
    <definedName name="PACAP20MBQ">#REF!</definedName>
    <definedName name="PACM30IMP">#REF!</definedName>
    <definedName name="PACM30RP">#REF!</definedName>
    <definedName name="PACM30TB">#REF!</definedName>
    <definedName name="PADRAO">NA()</definedName>
    <definedName name="PAEMULCS">#REF!</definedName>
    <definedName name="PAEMULTSD">#REF!</definedName>
    <definedName name="PAEMULTSS">#REF!</definedName>
    <definedName name="PAG_AUX_FINAL">#REF!</definedName>
    <definedName name="PAG_AUX_INICIAL">#REF!</definedName>
    <definedName name="Pagamento_Extra">#REF!</definedName>
    <definedName name="Pagamento_Mensal_Agendado">#REF!</definedName>
    <definedName name="Pagamentos_Extras_Agendados">#REF!</definedName>
    <definedName name="Pagto_Total">#REF!</definedName>
    <definedName name="Pal_Workbook_GUID" hidden="1">"BUPQ1SRKSYJCRBAFQZDTXKJI"</definedName>
    <definedName name="PAMA">#REF!</definedName>
    <definedName name="PAR">NA()</definedName>
    <definedName name="PAR_5">NA()</definedName>
    <definedName name="PAR_6">#REF!</definedName>
    <definedName name="PAR_7">#REF!</definedName>
    <definedName name="PAR_7_1">NA()</definedName>
    <definedName name="PAR_8">#REF!</definedName>
    <definedName name="PAR_9">#REF!</definedName>
    <definedName name="PAR_9_1">NA()</definedName>
    <definedName name="PARA">NA()</definedName>
    <definedName name="parametros">#REF!</definedName>
    <definedName name="parametross">#REF!</definedName>
    <definedName name="pARAPEITO">#REF!</definedName>
    <definedName name="PARG">#REF!</definedName>
    <definedName name="PARL1CLAMAG">#REF!</definedName>
    <definedName name="PARL1CMBF">#REF!</definedName>
    <definedName name="PARR1CPL">#REF!</definedName>
    <definedName name="PARR1CST">#REF!</definedName>
    <definedName name="Páscoa">#REF!</definedName>
    <definedName name="PassaExtenso">#REF!</definedName>
    <definedName name="PassaExtenso___0" localSheetId="13">PassaExtenso_5</definedName>
    <definedName name="PassaExtenso___0">PassaExtenso_5</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_1_1">NA()</definedName>
    <definedName name="PassaExtenso_1_1_33_1">NA()</definedName>
    <definedName name="PassaExtenso_1_1_35_1">NA()</definedName>
    <definedName name="PassaExtenso_10">#N/A</definedName>
    <definedName name="PassaExtenso_11">#REF!</definedName>
    <definedName name="PassaExtenso_11_12">#REF!</definedName>
    <definedName name="PassaExtenso_11_14">#REF!</definedName>
    <definedName name="PassaExtenso_13">#REF!</definedName>
    <definedName name="PassaExtenso_13_12">#REF!</definedName>
    <definedName name="PassaExtenso_13_18">#REF!</definedName>
    <definedName name="PassaExtenso_14">#N/A</definedName>
    <definedName name="PassaExtenso_19">#REF!</definedName>
    <definedName name="PassaExtenso_2_1_1">"#NAME!PassaExtenso"</definedName>
    <definedName name="PassaExtenso_21">#REF!</definedName>
    <definedName name="PassaExtenso_21_10">#REF!</definedName>
    <definedName name="PassaExtenso_21_11">#REF!</definedName>
    <definedName name="PassaExtenso_21_11_12">#REF!</definedName>
    <definedName name="PassaExtenso_21_11_14">#REF!</definedName>
    <definedName name="PassaExtenso_21_12">#REF!</definedName>
    <definedName name="PassaExtenso_21_13">#REF!</definedName>
    <definedName name="PassaExtenso_21_13_12">#REF!</definedName>
    <definedName name="PassaExtenso_21_13_18">#REF!</definedName>
    <definedName name="PassaExtenso_21_14">#REF!</definedName>
    <definedName name="PassaExtenso_21_18">#REF!</definedName>
    <definedName name="PassaExtenso_21_19">#REF!</definedName>
    <definedName name="PassaExtenso_21_2">#REF!</definedName>
    <definedName name="PassaExtenso_21_2_12">#REF!</definedName>
    <definedName name="PassaExtenso_21_2_14">#REF!</definedName>
    <definedName name="PassaExtenso_21_3">#REF!</definedName>
    <definedName name="PassaExtenso_21_3_12">#REF!</definedName>
    <definedName name="PassaExtenso_21_3_14">#REF!</definedName>
    <definedName name="PassaExtenso_21_4">#REF!</definedName>
    <definedName name="PassaExtenso_21_4_10">#REF!</definedName>
    <definedName name="PassaExtenso_21_4_12">#REF!</definedName>
    <definedName name="PassaExtenso_21_4_14">#REF!</definedName>
    <definedName name="PassaExtenso_21_4_18">#REF!</definedName>
    <definedName name="PassaExtenso_21_4_19">#REF!</definedName>
    <definedName name="PassaExtenso_21_7">#REF!</definedName>
    <definedName name="PassaExtenso_21_7_12">[0]!_TOT2</definedName>
    <definedName name="PassaExtenso_21_7_14">#REF!</definedName>
    <definedName name="PassaExtenso_22">"#NAME!PassaExtenso"</definedName>
    <definedName name="PassaExtenso_23">"#NAME!PassaExtenso"</definedName>
    <definedName name="PassaExtenso_24">#N/A</definedName>
    <definedName name="PassaExtenso_25">#REF!</definedName>
    <definedName name="PassaExtenso_25_10">#REF!</definedName>
    <definedName name="PassaExtenso_25_11">#REF!</definedName>
    <definedName name="PassaExtenso_25_11_12">#REF!</definedName>
    <definedName name="PassaExtenso_25_11_14">#REF!</definedName>
    <definedName name="PassaExtenso_25_12">#REF!</definedName>
    <definedName name="PassaExtenso_25_13">#REF!</definedName>
    <definedName name="PassaExtenso_25_13_12">#REF!</definedName>
    <definedName name="PassaExtenso_25_13_18">[0]!_TOT3</definedName>
    <definedName name="PassaExtenso_25_14">#REF!</definedName>
    <definedName name="PassaExtenso_25_18">#REF!</definedName>
    <definedName name="PassaExtenso_25_19">#REF!</definedName>
    <definedName name="PassaExtenso_25_2">#REF!</definedName>
    <definedName name="PassaExtenso_25_2_12">#REF!</definedName>
    <definedName name="PassaExtenso_25_2_14">#REF!</definedName>
    <definedName name="PassaExtenso_25_3">#REF!</definedName>
    <definedName name="PassaExtenso_25_3_12">#REF!</definedName>
    <definedName name="PassaExtenso_25_3_14">#REF!</definedName>
    <definedName name="PassaExtenso_25_4">#REF!</definedName>
    <definedName name="PassaExtenso_25_4_10">#REF!</definedName>
    <definedName name="PassaExtenso_25_4_12">#REF!</definedName>
    <definedName name="PassaExtenso_25_4_14">#REF!</definedName>
    <definedName name="PassaExtenso_25_4_18">#REF!</definedName>
    <definedName name="PassaExtenso_25_4_19">#REF!</definedName>
    <definedName name="PassaExtenso_25_7">#REF!</definedName>
    <definedName name="PassaExtenso_25_7_12">#REF!</definedName>
    <definedName name="PassaExtenso_25_7_14">#REF!</definedName>
    <definedName name="PassaExtenso_26">#REF!</definedName>
    <definedName name="PassaExtenso_27">#N/A</definedName>
    <definedName name="PassaExtenso_29">#N/A</definedName>
    <definedName name="PassaExtenso_3_1_1">"#NAME!PassaExtenso"</definedName>
    <definedName name="PassaExtenso_34">#REF!</definedName>
    <definedName name="PassaExtenso_34_10">#REF!</definedName>
    <definedName name="PassaExtenso_34_11">#REF!</definedName>
    <definedName name="PassaExtenso_34_11_12">#REF!</definedName>
    <definedName name="PassaExtenso_34_11_14">#REF!</definedName>
    <definedName name="PassaExtenso_34_12">#REF!</definedName>
    <definedName name="PassaExtenso_34_13">#REF!</definedName>
    <definedName name="PassaExtenso_34_13_12">#REF!</definedName>
    <definedName name="PassaExtenso_34_13_18">[0]!_TOT4</definedName>
    <definedName name="PassaExtenso_34_14">#REF!</definedName>
    <definedName name="PassaExtenso_34_18">#REF!</definedName>
    <definedName name="PassaExtenso_34_19">#REF!</definedName>
    <definedName name="PassaExtenso_34_2">#REF!</definedName>
    <definedName name="PassaExtenso_34_2_12">#REF!</definedName>
    <definedName name="PassaExtenso_34_2_14">#REF!</definedName>
    <definedName name="PassaExtenso_34_3">#REF!</definedName>
    <definedName name="PassaExtenso_34_3_12">#REF!</definedName>
    <definedName name="PassaExtenso_34_3_14">#REF!</definedName>
    <definedName name="PassaExtenso_34_4">#REF!</definedName>
    <definedName name="PassaExtenso_34_4_10">#REF!</definedName>
    <definedName name="PassaExtenso_34_4_12">#REF!</definedName>
    <definedName name="PassaExtenso_34_4_14">#REF!</definedName>
    <definedName name="PassaExtenso_34_4_18">#REF!</definedName>
    <definedName name="PassaExtenso_34_4_19">#REF!</definedName>
    <definedName name="PassaExtenso_34_7">#REF!</definedName>
    <definedName name="PassaExtenso_34_7_12">#REF!</definedName>
    <definedName name="PassaExtenso_34_7_14">#REF!</definedName>
    <definedName name="PassaExtenso_38">#REF!</definedName>
    <definedName name="PassaExtenso_38_10">#REF!</definedName>
    <definedName name="PassaExtenso_38_11">#REF!</definedName>
    <definedName name="PassaExtenso_38_11_12">#REF!</definedName>
    <definedName name="PassaExtenso_38_11_14">#REF!</definedName>
    <definedName name="PassaExtenso_38_12">#REF!</definedName>
    <definedName name="PassaExtenso_38_13">#REF!</definedName>
    <definedName name="PassaExtenso_38_13_12">#REF!</definedName>
    <definedName name="PassaExtenso_38_13_18">#REF!</definedName>
    <definedName name="PassaExtenso_38_14">#REF!</definedName>
    <definedName name="PassaExtenso_38_18">#REF!</definedName>
    <definedName name="PassaExtenso_38_19">#REF!</definedName>
    <definedName name="PassaExtenso_38_2">#REF!</definedName>
    <definedName name="PassaExtenso_38_2_12">#REF!</definedName>
    <definedName name="PassaExtenso_38_2_14">#REF!</definedName>
    <definedName name="PassaExtenso_38_3">#REF!</definedName>
    <definedName name="PassaExtenso_38_3_12">#REF!</definedName>
    <definedName name="PassaExtenso_38_3_14">#REF!</definedName>
    <definedName name="PassaExtenso_38_4">#REF!</definedName>
    <definedName name="PassaExtenso_38_4_10">#REF!</definedName>
    <definedName name="PassaExtenso_38_4_12">#REF!</definedName>
    <definedName name="PassaExtenso_38_4_14">#REF!</definedName>
    <definedName name="PassaExtenso_38_4_18">#REF!</definedName>
    <definedName name="PassaExtenso_38_4_19">#REF!</definedName>
    <definedName name="PassaExtenso_38_7">#REF!</definedName>
    <definedName name="PassaExtenso_38_7_12">#REF!</definedName>
    <definedName name="PassaExtenso_38_7_14">#REF!</definedName>
    <definedName name="passaextenso_39">#REF!</definedName>
    <definedName name="PassaExtenso_4">#N/A</definedName>
    <definedName name="PassaExtenso_5">#N/A</definedName>
    <definedName name="PassaExtenso_6">"#NAME!PassaExtenso"</definedName>
    <definedName name="PassaExtenso_7">"#NAME!PassaExtenso"</definedName>
    <definedName name="PassaExtenso_8">#REF!</definedName>
    <definedName name="PassaExtenso_9">#N/A</definedName>
    <definedName name="PATA">#REF!</definedName>
    <definedName name="pativar">#REF!</definedName>
    <definedName name="PATO">"$#REF!.$A$5:$J$84"</definedName>
    <definedName name="patoetapa">#REF!</definedName>
    <definedName name="paulo">#REF!</definedName>
    <definedName name="PAUSETIMER">#REF!</definedName>
    <definedName name="PAUTO">#REF!</definedName>
    <definedName name="pav">#REF!</definedName>
    <definedName name="PAV_2">#REF!</definedName>
    <definedName name="PAV_2_12">#REF!</definedName>
    <definedName name="PAV_2_13">#REF!</definedName>
    <definedName name="PAV_2_17">#REF!</definedName>
    <definedName name="PAV_2_3">#REF!</definedName>
    <definedName name="PAV_2_6">#REF!</definedName>
    <definedName name="PAV_25">#REF!</definedName>
    <definedName name="PAV_MAR94">#REF!</definedName>
    <definedName name="pave">#REF!</definedName>
    <definedName name="PAVI">#REF!+#REF!</definedName>
    <definedName name="pavi_1">#REF!</definedName>
    <definedName name="pavi_12">#REF!</definedName>
    <definedName name="pavi_13">#REF!</definedName>
    <definedName name="pavi_17">#REF!</definedName>
    <definedName name="pavi_2">#REF!</definedName>
    <definedName name="pavi_4">"$#REF!.$H$42"</definedName>
    <definedName name="pavi_5">#REF!</definedName>
    <definedName name="pavi_6">#REF!</definedName>
    <definedName name="PAVI01">#REF!</definedName>
    <definedName name="PAVI02">#REF!</definedName>
    <definedName name="PAVI03">#REF!</definedName>
    <definedName name="PAVI04">#REF!</definedName>
    <definedName name="PAVI05">#REF!</definedName>
    <definedName name="PAVI06">#REF!</definedName>
    <definedName name="PAVI07">#REF!</definedName>
    <definedName name="PAVI08">#REF!</definedName>
    <definedName name="PAVI09">#REF!</definedName>
    <definedName name="PAVI10">#REF!</definedName>
    <definedName name="PAVI11">#REF!</definedName>
    <definedName name="PAVI12">#REF!</definedName>
    <definedName name="PAVI13">#REF!</definedName>
    <definedName name="PAVI14">#REF!</definedName>
    <definedName name="PAVI15">#REF!</definedName>
    <definedName name="PAVI16">#REF!</definedName>
    <definedName name="PAVI17">#REF!</definedName>
    <definedName name="PAVI18">#REF!</definedName>
    <definedName name="PAVI19">#REF!</definedName>
    <definedName name="Pavi2">#REF!</definedName>
    <definedName name="PAVI20">#REF!</definedName>
    <definedName name="PAVI21">#REF!</definedName>
    <definedName name="PAVI22">#REF!</definedName>
    <definedName name="PAVI23">#REF!</definedName>
    <definedName name="PAVI24">#REF!</definedName>
    <definedName name="PAVI25">#REF!</definedName>
    <definedName name="PAVI26">#REF!</definedName>
    <definedName name="PAVI27">#REF!</definedName>
    <definedName name="PAVI28">#REF!</definedName>
    <definedName name="PAVI29">#REF!</definedName>
    <definedName name="PAVI30">#REF!</definedName>
    <definedName name="PAVI31">#REF!</definedName>
    <definedName name="PAVI32">#REF!</definedName>
    <definedName name="PAVI33">#REF!</definedName>
    <definedName name="PAVI34">#REF!</definedName>
    <definedName name="PAVI35">#REF!</definedName>
    <definedName name="PAVI36">#REF!</definedName>
    <definedName name="PAVI37">#REF!</definedName>
    <definedName name="PAVI38">#REF!</definedName>
    <definedName name="PAVI39">#REF!</definedName>
    <definedName name="PAVI40">#REF!</definedName>
    <definedName name="PAVI41">#REF!</definedName>
    <definedName name="PAVI42">#REF!</definedName>
    <definedName name="PAVI43">#REF!</definedName>
    <definedName name="PAVI44">#REF!</definedName>
    <definedName name="PAVI45">#REF!</definedName>
    <definedName name="PAVI46">#REF!</definedName>
    <definedName name="PAVI47">#REF!</definedName>
    <definedName name="PAVI48">#REF!</definedName>
    <definedName name="PAVI49">#REF!</definedName>
    <definedName name="PAVI50">#REF!</definedName>
    <definedName name="PAVI51">#REF!</definedName>
    <definedName name="PAVI52">#REF!</definedName>
    <definedName name="PAVI53">#REF!</definedName>
    <definedName name="PAVI54">#REF!</definedName>
    <definedName name="PAVI55">#REF!</definedName>
    <definedName name="PAVIM">#REF!</definedName>
    <definedName name="PAVIMENT.">#REF!</definedName>
    <definedName name="pavimentacao">#REF!</definedName>
    <definedName name="Pavimentação">#REF!</definedName>
    <definedName name="PAVIMENTAÇÃO1" localSheetId="13" hidden="1">{#N/A,#N/A,TRUE,"Serviços"}</definedName>
    <definedName name="PAVIMENTAÇÃO1" hidden="1">{#N/A,#N/A,TRUE,"Serviços"}</definedName>
    <definedName name="PAVIMENTONOVO">#REF!</definedName>
    <definedName name="PAVIMENTONOVO_25">#REF!</definedName>
    <definedName name="Payback">#REF!</definedName>
    <definedName name="Payment_Needed">"Pagamento necessário"</definedName>
    <definedName name="PAZ.COM.N" localSheetId="13" hidden="1">{"'TelRDAV'!$A$1:$T$20"}</definedName>
    <definedName name="PAZ.COM.N" hidden="1">{"'TelRDAV'!$A$1:$T$20"}</definedName>
    <definedName name="PC">#REF!</definedName>
    <definedName name="PCAI">#REF!</definedName>
    <definedName name="PCAIA">"'file:///D:/Meus documentos/ANASTÁCIO/SERCEL/BR262990800.xls'#$SERVIÇOS.$#REF!$#REF!"</definedName>
    <definedName name="PCAIA_11">#REF!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 localSheetId="13" hidden="1">{"'RR'!$A$2:$E$81"}</definedName>
    <definedName name="PDCA" hidden="1">{"'RR'!$A$2:$E$81"}</definedName>
    <definedName name="PDE">#REF!</definedName>
    <definedName name="PDM">#REF!</definedName>
    <definedName name="PE">#REF!</definedName>
    <definedName name="pé">#REF!</definedName>
    <definedName name="PE.1">#REF!</definedName>
    <definedName name="PE.2">#REF!</definedName>
    <definedName name="PE.3">#REF!</definedName>
    <definedName name="PE.4">#REF!</definedName>
    <definedName name="PEA">#REF!</definedName>
    <definedName name="ped">#REF!</definedName>
    <definedName name="PED.PISTA">#REF!</definedName>
    <definedName name="PEDA">#REF!</definedName>
    <definedName name="pedr">#REF!</definedName>
    <definedName name="PEDR.PISTA">#REF!</definedName>
    <definedName name="PEDRA">#REF!</definedName>
    <definedName name="pedre">#REF!</definedName>
    <definedName name="PEDREIRA">#REF!</definedName>
    <definedName name="PEDREIRA.PISTA">#REF!</definedName>
    <definedName name="PEDREIRA.USINA">#REF!</definedName>
    <definedName name="PEDREIRA_1">#REF!</definedName>
    <definedName name="PEDREIRA_10">#REF!</definedName>
    <definedName name="PEDREIRA_11">#REF!</definedName>
    <definedName name="PEDREIRA_12">#REF!</definedName>
    <definedName name="PEDREIRA_13">#REF!</definedName>
    <definedName name="PEDREIRA_15">#REF!</definedName>
    <definedName name="PEDREIRA_16">#REF!</definedName>
    <definedName name="PEDREIRA_17">#REF!</definedName>
    <definedName name="PEDREIRA_3">#REF!</definedName>
    <definedName name="PEDREIRA_4">"$'memória de calculo_liquida'.$#REF!$#REF!"</definedName>
    <definedName name="PEDREIRA_48">#REF!</definedName>
    <definedName name="PEDREIRA_5">#REF!</definedName>
    <definedName name="PEDREIRA_6">#REF!</definedName>
    <definedName name="PEDREIRA_7">#REF!</definedName>
    <definedName name="PEDREIRA_8">#REF!</definedName>
    <definedName name="PEDREIRA_9">#REF!</definedName>
    <definedName name="PEDREIRA_P">#REF!</definedName>
    <definedName name="PEDREIRA1">#REF!</definedName>
    <definedName name="pedreiro">#REF!</definedName>
    <definedName name="Pedro"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Pedro"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Pedro2" localSheetId="13" hidden="1">{#N/A,#N/A,FALSE,"EH325-25";#N/A,#N/A,FALSE,"EH330 26";#N/A,#N/A,FALSE,"EH330 27";#N/A,#N/A,FALSE,"EH320 28";#N/A,#N/A,FALSE,"EH320 29";#N/A,#N/A,FALSE,"MN120G-30";#N/A,#N/A,FALSE,"D6D 31";#N/A,#N/A,FALSE,"D6D 32";#N/A,#N/A,FALSE,"D6D 33";#N/A,#N/A,FALSE,"D6D 34"}</definedName>
    <definedName name="Pedro2" hidden="1">{#N/A,#N/A,FALSE,"EH325-25";#N/A,#N/A,FALSE,"EH330 26";#N/A,#N/A,FALSE,"EH330 27";#N/A,#N/A,FALSE,"EH320 28";#N/A,#N/A,FALSE,"EH320 29";#N/A,#N/A,FALSE,"MN120G-30";#N/A,#N/A,FALSE,"D6D 31";#N/A,#N/A,FALSE,"D6D 32";#N/A,#N/A,FALSE,"D6D 33";#N/A,#N/A,FALSE,"D6D 34"}</definedName>
    <definedName name="Pedro3"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Pedro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PEJ">#REF!</definedName>
    <definedName name="PELICULA">#REF!</definedName>
    <definedName name="PEMN">#REF!</definedName>
    <definedName name="PEN">#REF!</definedName>
    <definedName name="PEN_13">#REF!</definedName>
    <definedName name="PEN_39">#REF!</definedName>
    <definedName name="PEN_6">#REF!</definedName>
    <definedName name="pendencias2" localSheetId="13"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encias3" localSheetId="13"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EIRA" localSheetId="13" hidden="1">{#N/A,#N/A,FALSE,"GERAL";#N/A,#N/A,FALSE,"012-96";#N/A,#N/A,FALSE,"018-96";#N/A,#N/A,FALSE,"027-96";#N/A,#N/A,FALSE,"059-96";#N/A,#N/A,FALSE,"076-96";#N/A,#N/A,FALSE,"019-97";#N/A,#N/A,FALSE,"021-97";#N/A,#N/A,FALSE,"022-97";#N/A,#N/A,FALSE,"028-97"}</definedName>
    <definedName name="PENEIRA" hidden="1">{#N/A,#N/A,FALSE,"GERAL";#N/A,#N/A,FALSE,"012-96";#N/A,#N/A,FALSE,"018-96";#N/A,#N/A,FALSE,"027-96";#N/A,#N/A,FALSE,"059-96";#N/A,#N/A,FALSE,"076-96";#N/A,#N/A,FALSE,"019-97";#N/A,#N/A,FALSE,"021-97";#N/A,#N/A,FALSE,"022-97";#N/A,#N/A,FALSE,"028-97"}</definedName>
    <definedName name="PER">#REF!</definedName>
    <definedName name="PercPontos">#REF!</definedName>
    <definedName name="PercResid.">#REF!</definedName>
    <definedName name="PERDA">#REF!</definedName>
    <definedName name="PERFIS_MT">#REF!</definedName>
    <definedName name="PERIOD">#REF!</definedName>
    <definedName name="periodo">#REF!</definedName>
    <definedName name="PERÍODO">#REF!</definedName>
    <definedName name="Periodo_Acumulado">#REF!</definedName>
    <definedName name="Periodo_Liquido">#REF!</definedName>
    <definedName name="periodo_med">#REF!</definedName>
    <definedName name="PERIODOLIQUIDO">#REF!</definedName>
    <definedName name="PERIODOLIQUIDO_21">#REF!</definedName>
    <definedName name="PERIODOVALIDO">#REF!</definedName>
    <definedName name="PERMAN_1">#REF!</definedName>
    <definedName name="PERMAN_10">#REF!</definedName>
    <definedName name="PERMAN_2">#REF!</definedName>
    <definedName name="PERMAN_3">#REF!</definedName>
    <definedName name="PERMAN_4">#REF!</definedName>
    <definedName name="PERMAN_5">#REF!</definedName>
    <definedName name="PERMAN_6">#REF!</definedName>
    <definedName name="PERMAN_7">#REF!</definedName>
    <definedName name="PERMAN_8">#REF!</definedName>
    <definedName name="PERMAN_9">#REF!</definedName>
    <definedName name="perp">#REF!</definedName>
    <definedName name="pesquisa">#REF!</definedName>
    <definedName name="pesquisa_25">#REF!</definedName>
    <definedName name="pesquisa_4">#REF!</definedName>
    <definedName name="pesquisa1">#REF!</definedName>
    <definedName name="pesquisaa">#REF!</definedName>
    <definedName name="PESSO">#REF!</definedName>
    <definedName name="PESSO_25">#REF!</definedName>
    <definedName name="pessoal">#REF!</definedName>
    <definedName name="PEV" localSheetId="13" hidden="1">{"'Quadro'!$A$4:$BG$78"}</definedName>
    <definedName name="PEV" hidden="1">{"'Quadro'!$A$4:$BG$78"}</definedName>
    <definedName name="PG">"$#REF!.$C$1"</definedName>
    <definedName name="PG_agosto_2002">#REF!</definedName>
    <definedName name="Pg_final">#REF!</definedName>
    <definedName name="Pg_inicial">#REF!</definedName>
    <definedName name="PGP">"'file:///D:/Meus documentos/ANASTÁCIO/SERCEL/BR262990800.xls'#$SERVIÇOS.$#REF!$#REF!"</definedName>
    <definedName name="PGP_11">#REF!</definedName>
    <definedName name="Pgto_Agend">#REF!</definedName>
    <definedName name="Pia_cozinha">"$#REF!.$A$187"</definedName>
    <definedName name="Pilar">"$#REF!.$A$182"</definedName>
    <definedName name="PIN">#REF!</definedName>
    <definedName name="PINL">#REF!</definedName>
    <definedName name="PINLMA">#REF!</definedName>
    <definedName name="PINLTA">#REF!</definedName>
    <definedName name="PINMA">#REF!</definedName>
    <definedName name="pint">#REF!</definedName>
    <definedName name="pint_lig">#REF!</definedName>
    <definedName name="PINTA">#REF!</definedName>
    <definedName name="PintLig">#REF!</definedName>
    <definedName name="PINTLIG_7">#REF!</definedName>
    <definedName name="PINTLIG_9">#REF!</definedName>
    <definedName name="PINTLIGCOR">#REF!</definedName>
    <definedName name="PINTLIGCOR1">#REF!</definedName>
    <definedName name="PINTLIGCORMANMANQ">#REF!</definedName>
    <definedName name="PINTLIGCORMANMANQ_8">#REF!</definedName>
    <definedName name="PINTLIGCORMANMANQ_9">#REF!</definedName>
    <definedName name="PINTLIGCORMANRESTF">#REF!</definedName>
    <definedName name="PINTLIGCORMANRESTQ">#REF!</definedName>
    <definedName name="PINTLIGCORREST">#REF!</definedName>
    <definedName name="PINTLIGMAN">#REF!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#REF!</definedName>
    <definedName name="PINTLIGREC_7">#REF!</definedName>
    <definedName name="PINTLIGREC_9">#REF!</definedName>
    <definedName name="PINTLIGRECOMPMBUF">"$#REF!.$M$36"</definedName>
    <definedName name="PINTLIGRECQMAN">#REF!</definedName>
    <definedName name="PINTLIGRECQMAN_23">#REF!</definedName>
    <definedName name="PINTLIGRECQREC">#REF!</definedName>
    <definedName name="PINTLIGRECQREC_23">#REF!</definedName>
    <definedName name="PINTLIGREST">#REF!</definedName>
    <definedName name="PINTURA">#N/A</definedName>
    <definedName name="Pintura_cal">"$#REF!.$A$151"</definedName>
    <definedName name="Pintura_óleo">"$#REF!.$A$155"</definedName>
    <definedName name="PINTURA2">#REF!</definedName>
    <definedName name="PINTURALIG">#REF!</definedName>
    <definedName name="PINTURALIG_7">#REF!</definedName>
    <definedName name="PINTURALIGMAN">#REF!</definedName>
    <definedName name="PINTURALIGREST">#REF!</definedName>
    <definedName name="PIS">#REF!</definedName>
    <definedName name="Piso_cimentado">"$#REF!.$A$67"</definedName>
    <definedName name="PISTA" localSheetId="13" hidden="1">{#N/A,#N/A,TRUE,"Serviços"}</definedName>
    <definedName name="PISTA" hidden="1">{#N/A,#N/A,TRUE,"Serviços"}</definedName>
    <definedName name="PISTAPDLD">#REF!</definedName>
    <definedName name="PISTAPDLE">#REF!</definedName>
    <definedName name="PISTAPELD">#REF!</definedName>
    <definedName name="PISTAPELE">#REF!</definedName>
    <definedName name="PIV">#REF!</definedName>
    <definedName name="pjoiohgib" localSheetId="13" hidden="1">{#N/A,#N/A,FALSE,"GERAL";#N/A,#N/A,FALSE,"012-96";#N/A,#N/A,FALSE,"018-96";#N/A,#N/A,FALSE,"027-96";#N/A,#N/A,FALSE,"059-96";#N/A,#N/A,FALSE,"076-96";#N/A,#N/A,FALSE,"019-97";#N/A,#N/A,FALSE,"021-97";#N/A,#N/A,FALSE,"022-97";#N/A,#N/A,FALSE,"028-97"}</definedName>
    <definedName name="pjoiohgib" hidden="1">{#N/A,#N/A,FALSE,"GERAL";#N/A,#N/A,FALSE,"012-96";#N/A,#N/A,FALSE,"018-96";#N/A,#N/A,FALSE,"027-96";#N/A,#N/A,FALSE,"059-96";#N/A,#N/A,FALSE,"076-96";#N/A,#N/A,FALSE,"019-97";#N/A,#N/A,FALSE,"021-97";#N/A,#N/A,FALSE,"022-97";#N/A,#N/A,FALSE,"028-97"}</definedName>
    <definedName name="PL">#REF!</definedName>
    <definedName name="PL_25">#REF!</definedName>
    <definedName name="PL_4">#REF!</definedName>
    <definedName name="PL1_25">#REF!</definedName>
    <definedName name="PL20TSDP">#REF!</definedName>
    <definedName name="PLA">#REF!</definedName>
    <definedName name="PLACA">#REF!</definedName>
    <definedName name="Placa_de_cimento">"$#REF!.$A$36"</definedName>
    <definedName name="Placa_obra">"$#REF!.$A$176"</definedName>
    <definedName name="PLACAMA">#REF!</definedName>
    <definedName name="PLACAS">#REF!</definedName>
    <definedName name="PLACATA">#REF!</definedName>
    <definedName name="plan">#REF!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EJADA">#REF!</definedName>
    <definedName name="planilha" localSheetId="13" hidden="1">{#N/A,#N/A,TRUE,"Serviços"}</definedName>
    <definedName name="planilha" hidden="1">{#N/A,#N/A,TRUE,"Serviços"}</definedName>
    <definedName name="PLANILHA_10">#N/A</definedName>
    <definedName name="PLANILHA_11">#N/A</definedName>
    <definedName name="PLANILHA_12">#N/A</definedName>
    <definedName name="PLANILHA_13">#N/A</definedName>
    <definedName name="PLANILHA_16">#N/A</definedName>
    <definedName name="PLANILHA_6">#N/A</definedName>
    <definedName name="PLANILHA_7">#N/A</definedName>
    <definedName name="PLANILHA_8">#N/A</definedName>
    <definedName name="PLANILHA_9">#N/A</definedName>
    <definedName name="PlanilhasOriginais">#REF!</definedName>
    <definedName name="plano">#REF!</definedName>
    <definedName name="plano_12">#REF!</definedName>
    <definedName name="plano_13">#REF!</definedName>
    <definedName name="plano_17">#REF!</definedName>
    <definedName name="plano_6">#REF!</definedName>
    <definedName name="planReajus">#REF!</definedName>
    <definedName name="Plapla">#REF!</definedName>
    <definedName name="PLAT1">#REF!</definedName>
    <definedName name="Plataforma">#REF!</definedName>
    <definedName name="PLBU">#REF!</definedName>
    <definedName name="PLCD">"$#REF!.$L$39"</definedName>
    <definedName name="PLCD97">"$#REF!.$L$80"</definedName>
    <definedName name="PLDA">#REF!</definedName>
    <definedName name="PLDD">"'file:///D:/Meus documentos/ANASTÁCIO/SERCEL/BR262990800.xls'#$SERVIÇOS.$#REF!$#REF!"</definedName>
    <definedName name="PLDD_11">#REF!</definedName>
    <definedName name="PLFRESA">#REF!</definedName>
    <definedName name="PLFRESAMA">#REF!</definedName>
    <definedName name="PLFRESATA">#REF!</definedName>
    <definedName name="PLIQ">"$#REF!.$C$5"</definedName>
    <definedName name="pliq1">"$#REF!.$C$6"</definedName>
    <definedName name="PLL">#REF!</definedName>
    <definedName name="PLMBUQ">"$#REF!.$L$32"</definedName>
    <definedName name="PLPA">#REF!</definedName>
    <definedName name="PLPAMA">#REF!</definedName>
    <definedName name="PLPATA">#REF!</definedName>
    <definedName name="PLPTE">#REF!</definedName>
    <definedName name="PLRS">#REF!</definedName>
    <definedName name="PLRSMA">#REF!</definedName>
    <definedName name="PLRSTA">#REF!</definedName>
    <definedName name="PLSM">#REF!</definedName>
    <definedName name="PLT">#REF!</definedName>
    <definedName name="Plu" localSheetId="13">{""," mil"," milhões"," bilhões"," trilhões"}</definedName>
    <definedName name="Plu">{""," mil"," milhões"," bilhões"," trilhões"}</definedName>
    <definedName name="PLVC">"'file:///D:/Meus documentos/ANASTÁCIO/SERCEL/BR262990800.xls'#$SERVIÇOS.$#REF!$#REF!"</definedName>
    <definedName name="PLVC_11">#REF!</definedName>
    <definedName name="PLVD">"'file:///D:/Meus documentos/ANASTÁCIO/SERCEL/BR262990800.xls'#$SERVIÇOS.$#REF!$#REF!"</definedName>
    <definedName name="PLVD_11">#REF!</definedName>
    <definedName name="PLW">"$#REF!.$F$14"</definedName>
    <definedName name="PLWA">"$#REF!.$F$13"</definedName>
    <definedName name="pm">#REF!</definedName>
    <definedName name="PMÃODMTFX">#REF!</definedName>
    <definedName name="PMBF">#REF!</definedName>
    <definedName name="PMBQ">#REF!</definedName>
    <definedName name="PMBQA">#REF!</definedName>
    <definedName name="PMBQT">#REF!</definedName>
    <definedName name="PMD">#REF!</definedName>
    <definedName name="PMF">#REF!</definedName>
    <definedName name="PMFRPMAN">#REF!</definedName>
    <definedName name="PMFTBMAN">#REF!</definedName>
    <definedName name="PMQ">#REF!</definedName>
    <definedName name="PMREC">#REF!</definedName>
    <definedName name="PMUQ2">#REF!</definedName>
    <definedName name="PMUQ3">#REF!</definedName>
    <definedName name="pnow" localSheetId="13" hidden="1">{"'gráf jan00'!$A$1:$AK$41"}</definedName>
    <definedName name="pnow" hidden="1">{"'gráf jan00'!$A$1:$AK$41"}</definedName>
    <definedName name="PNPBASELE">#REF!</definedName>
    <definedName name="PNPBASMEC">#REF!</definedName>
    <definedName name="pnv">#REF!</definedName>
    <definedName name="PO">#REF!</definedName>
    <definedName name="PÓDEPEDRA">#REF!</definedName>
    <definedName name="pojnjhn" localSheetId="13" hidden="1">{#N/A,#N/A,FALSE,"GERAL";#N/A,#N/A,FALSE,"012-96";#N/A,#N/A,FALSE,"018-96";#N/A,#N/A,FALSE,"027-96";#N/A,#N/A,FALSE,"059-96";#N/A,#N/A,FALSE,"076-96";#N/A,#N/A,FALSE,"019-97";#N/A,#N/A,FALSE,"021-97";#N/A,#N/A,FALSE,"022-97";#N/A,#N/A,FALSE,"028-97"}</definedName>
    <definedName name="pojnjhn" hidden="1">{#N/A,#N/A,FALSE,"GERAL";#N/A,#N/A,FALSE,"012-96";#N/A,#N/A,FALSE,"018-96";#N/A,#N/A,FALSE,"027-96";#N/A,#N/A,FALSE,"059-96";#N/A,#N/A,FALSE,"076-96";#N/A,#N/A,FALSE,"019-97";#N/A,#N/A,FALSE,"021-97";#N/A,#N/A,FALSE,"022-97";#N/A,#N/A,FALSE,"028-97"}</definedName>
    <definedName name="POLIM">#REF!</definedName>
    <definedName name="Ponte">#N/A</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est1650">#REF!</definedName>
    <definedName name="ponteest856">#REF!</definedName>
    <definedName name="ponteest894">#REF!</definedName>
    <definedName name="PONTEMADEIRA">#REF!</definedName>
    <definedName name="ponto">#N/A</definedName>
    <definedName name="PontosApurados">#REF!</definedName>
    <definedName name="PontosMaximos">#REF!</definedName>
    <definedName name="PontosMinimos">#REF!</definedName>
    <definedName name="PontosValidos">#REF!</definedName>
    <definedName name="popopopo" localSheetId="13" hidden="1">{#N/A,#N/A,FALSE,"MO (2)"}</definedName>
    <definedName name="popopopo" hidden="1">{#N/A,#N/A,FALSE,"MO (2)"}</definedName>
    <definedName name="porra">#REF!</definedName>
    <definedName name="porra2">#REF!</definedName>
    <definedName name="porra2_1">#REF!</definedName>
    <definedName name="Port">#REF!</definedName>
    <definedName name="Port_10">#REF!</definedName>
    <definedName name="Port_11">#REF!</definedName>
    <definedName name="Port_12">#REF!</definedName>
    <definedName name="Port_13">#REF!</definedName>
    <definedName name="Port_7">#REF!</definedName>
    <definedName name="Port_8">#REF!</definedName>
    <definedName name="Port_9">#REF!</definedName>
    <definedName name="Portos1" localSheetId="13" hidden="1">{"'RR'!$A$2:$E$81"}</definedName>
    <definedName name="Portos1" hidden="1">{"'RR'!$A$2:$E$81"}</definedName>
    <definedName name="Posição" hidden="1">#REF!</definedName>
    <definedName name="potencia">#REF!</definedName>
    <definedName name="pp">#REF!</definedName>
    <definedName name="pp_5">NA()</definedName>
    <definedName name="pp_6">#REF!</definedName>
    <definedName name="pp_7">#REF!</definedName>
    <definedName name="pp_7_1">NA()</definedName>
    <definedName name="pp_8">#REF!</definedName>
    <definedName name="pp_9">#REF!</definedName>
    <definedName name="pp_9_1">NA()</definedName>
    <definedName name="PPAG">#REF!</definedName>
    <definedName name="PPCOFINS">#REF!</definedName>
    <definedName name="PPEN">#REF!</definedName>
    <definedName name="PPFRE">#REF!</definedName>
    <definedName name="PPICMS">#REF!</definedName>
    <definedName name="PPIPI">#REF!</definedName>
    <definedName name="ppl">#REF!</definedName>
    <definedName name="PPLA">#REF!</definedName>
    <definedName name="PPLT">#REF!</definedName>
    <definedName name="PPOII" localSheetId="13" hidden="1">{#N/A,#N/A,TRUE,"Serviços"}</definedName>
    <definedName name="PPOII" hidden="1">{#N/A,#N/A,TRUE,"Serviços"}</definedName>
    <definedName name="ppp">#REF!</definedName>
    <definedName name="pppdfmf">#REF!</definedName>
    <definedName name="PPPIS">#REF!</definedName>
    <definedName name="PPREP">#REF!</definedName>
    <definedName name="PPSAL">#REF!</definedName>
    <definedName name="PPUMO">NA()</definedName>
    <definedName name="PPUMO_8_1">NA()</definedName>
    <definedName name="PPUMO_9_1">NA()</definedName>
    <definedName name="PQP.">#REF!</definedName>
    <definedName name="PRA">#REF!</definedName>
    <definedName name="PRANCHAS">#REF!</definedName>
    <definedName name="PRAZO">#REF!</definedName>
    <definedName name="Prazo_de_Execucao">#REF!</definedName>
    <definedName name="PRAZO_OBRA">#REF!</definedName>
    <definedName name="PRAZOA">#REF!</definedName>
    <definedName name="Prazoobra">#REF!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DM_11">#REF!</definedName>
    <definedName name="PRE">#REF!</definedName>
    <definedName name="pre.marc">#REF!</definedName>
    <definedName name="PRECO">#REF!</definedName>
    <definedName name="preço">#REF!</definedName>
    <definedName name="Preço_Improd.">#REF!</definedName>
    <definedName name="Preço_parcial_15">#REF!</definedName>
    <definedName name="Preço_prod.">#REF!</definedName>
    <definedName name="PREÇO_REDE">#REF!</definedName>
    <definedName name="preco1">#REF!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OBRAS">#REF!</definedName>
    <definedName name="PRECOSTUB">[1]Plan3!$A$1:$P$93</definedName>
    <definedName name="PRECP">#REF!</definedName>
    <definedName name="PRECREV">#REF!</definedName>
    <definedName name="PREFEITO">#REF!</definedName>
    <definedName name="PREGO">#REF!</definedName>
    <definedName name="PREMN">#REF!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t">#REF!</definedName>
    <definedName name="Print_25">#REF!</definedName>
    <definedName name="Print_4">#REF!</definedName>
    <definedName name="Print_Area">#REF!</definedName>
    <definedName name="Print_Area_MI">#REF!</definedName>
    <definedName name="Print_Area_MI_1">#REF!</definedName>
    <definedName name="Print_Area_MI_10">"#REF!"</definedName>
    <definedName name="Print_Area_MI_11">"$#REF!.$A$8:$G$165"</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28">"#REF!"</definedName>
    <definedName name="Print_Area_MI_29">"#REF!"</definedName>
    <definedName name="Print_Area_MI_3">#REF!</definedName>
    <definedName name="Print_Area_MI_30">"#REF!"</definedName>
    <definedName name="Print_Area_MI_31">"#REF!"</definedName>
    <definedName name="Print_Area_MI_32">"#REF!"</definedName>
    <definedName name="Print_Area_MI_33">"#REF!"</definedName>
    <definedName name="Print_Area_MI_34">"#REF!"</definedName>
    <definedName name="Print_Area_MI_35">"#REF!"</definedName>
    <definedName name="Print_Area_MI_36">"#REF!"</definedName>
    <definedName name="Print_Area_MI_37">"#REF!"</definedName>
    <definedName name="Print_Area_MI_38">"#REF!"</definedName>
    <definedName name="Print_Area_MI_39">"#REF!"</definedName>
    <definedName name="Print_Area_MI_4">#REF!</definedName>
    <definedName name="Print_Area_MI_5">#REF!</definedName>
    <definedName name="Print_Area_MI_6">"#REF!"</definedName>
    <definedName name="Print_Area_MI_8">"#REF!"</definedName>
    <definedName name="Print_Area_MII">#REF!</definedName>
    <definedName name="PRINT_TITLES_MI">#REF!</definedName>
    <definedName name="PRINT_TITLES_MI_10">"#REF!"</definedName>
    <definedName name="PRINT_TITLES_MI_11">"$#REF!.$A$1:$IV$7"</definedName>
    <definedName name="PRINT_TITLES_MI_15">#REF!</definedName>
    <definedName name="PRINT_TITLES_MI_19">#REF!</definedName>
    <definedName name="PRINT_TITLES_MI_25">"#REF!"</definedName>
    <definedName name="PRINT_TITLES_MI_28">"#REF!"</definedName>
    <definedName name="PRINT_TITLES_MI_29">"#REF!"</definedName>
    <definedName name="PRINT_TITLES_MI_3">#REF!</definedName>
    <definedName name="PRINT_TITLES_MI_30">"#REF!"</definedName>
    <definedName name="PRINT_TITLES_MI_31">"#REF!"</definedName>
    <definedName name="PRINT_TITLES_MI_32">"#REF!"</definedName>
    <definedName name="PRINT_TITLES_MI_33">"#REF!"</definedName>
    <definedName name="PRINT_TITLES_MI_34">"#REF!"</definedName>
    <definedName name="PRINT_TITLES_MI_35">"#REF!"</definedName>
    <definedName name="PRINT_TITLES_MI_36">"#REF!"</definedName>
    <definedName name="PRINT_TITLES_MI_37">"#REF!"</definedName>
    <definedName name="PRINT_TITLES_MI_38">"#REF!"</definedName>
    <definedName name="PRINT_TITLES_MI_39">"#REF!"</definedName>
    <definedName name="PRINT_TITLES_MI_4">#REF!</definedName>
    <definedName name="PRINT_TITLES_MI_5">#REF!</definedName>
    <definedName name="PRINT_TITLES_MI_6">"#REF!"</definedName>
    <definedName name="PRINT_TITLES_MI_8">"#REF!"</definedName>
    <definedName name="PRINT_TITLES_MII">#REF!</definedName>
    <definedName name="PRINTCPU">#REF!</definedName>
    <definedName name="PRINTMECANICA">#REF!</definedName>
    <definedName name="PRINTRASCUNHO">#REF!</definedName>
    <definedName name="PRM1C">#REF!</definedName>
    <definedName name="PRMCC">"'file:///D:/Meus documentos/ANASTÁCIO/SERCEL/BR262990800.xls'#$SERVIÇOS.$#REF!$#REF!"</definedName>
    <definedName name="PRMCC_11">#REF!</definedName>
    <definedName name="PRMN">#REF!</definedName>
    <definedName name="proc">#REF!</definedName>
    <definedName name="PROC_BAIRROS">#REF!</definedName>
    <definedName name="PROC_EMPREITEIRAS">#REF!</definedName>
    <definedName name="PROC_MEDIÇÕES">#REF!</definedName>
    <definedName name="PROD_1" localSheetId="13" hidden="1">{#N/A,#N/A,TRUE,"Serviços"}</definedName>
    <definedName name="PROD_1" hidden="1">{#N/A,#N/A,TRUE,"Serviços"}</definedName>
    <definedName name="PROD_11" localSheetId="13" hidden="1">{#N/A,#N/A,TRUE,"Serviços"}</definedName>
    <definedName name="PROD_11" hidden="1">{#N/A,#N/A,TRUE,"Serviços"}</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CAO">#REF!</definedName>
    <definedName name="produção">#REF!</definedName>
    <definedName name="Produção_13">#NAME?</definedName>
    <definedName name="produçao1">#REF!</definedName>
    <definedName name="Prog.Excel._Set" localSheetId="13" hidden="1">{"'teste'!$B$2:$R$49"}</definedName>
    <definedName name="Prog.Excel._Set" hidden="1">{"'teste'!$B$2:$R$49"}</definedName>
    <definedName name="PROGRAMA">#REF!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MZ">#REF!</definedName>
    <definedName name="PROPOSTA">#REF!</definedName>
    <definedName name="Proprietário" localSheetId="13">Natal()</definedName>
    <definedName name="Proprietário">Natal()</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teçãoAmbiental_8">#REF!</definedName>
    <definedName name="PRP">#REF!</definedName>
    <definedName name="PRPA">#REF!</definedName>
    <definedName name="PRPL">#REF!</definedName>
    <definedName name="PRPT">#REF!</definedName>
    <definedName name="PRR1C">#REF!</definedName>
    <definedName name="PRRMBF">"'file:///D:/Meus documentos/ANASTÁCIO/SERCEL/BR262990800.xls'#$SERVIÇOS.$#REF!$#REF!"</definedName>
    <definedName name="PRRMBF_11">#REF!</definedName>
    <definedName name="PRRP">#REF!</definedName>
    <definedName name="PRT_SOLUCAO">#REF!</definedName>
    <definedName name="PRZ">#REF!</definedName>
    <definedName name="PSCB">#REF!</definedName>
    <definedName name="pscegeral">#REF!</definedName>
    <definedName name="PSERVIÇOS">#REF!</definedName>
    <definedName name="PSERVIÇOS_25">#REF!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#N/A</definedName>
    <definedName name="pte_38">#N/A</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NA()</definedName>
    <definedName name="PU_6">#REF!</definedName>
    <definedName name="PU_7">#REF!</definedName>
    <definedName name="PU_8">#REF!</definedName>
    <definedName name="PU_8_1">NA()</definedName>
    <definedName name="PU_9">#REF!</definedName>
    <definedName name="PU_9_1">NA()</definedName>
    <definedName name="PUM">NA()</definedName>
    <definedName name="PUM_8_1">NA()</definedName>
    <definedName name="PUM_9_1">NA()</definedName>
    <definedName name="PUMO">NA()</definedName>
    <definedName name="PUMO_8_1">NA()</definedName>
    <definedName name="PUMO_9_1">NA()</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#REF!</definedName>
    <definedName name="PV_ATÉ_2_AN">SUM(#REF!)</definedName>
    <definedName name="PV_ATÉ_2_AT">SUM(#REF!)</definedName>
    <definedName name="pz">#REF!</definedName>
    <definedName name="pz_1">#REF!</definedName>
    <definedName name="pz_17">#REF!</definedName>
    <definedName name="Q" hidden="1">#REF!</definedName>
    <definedName name="q_25">#REF!</definedName>
    <definedName name="Q913m123">#REF!</definedName>
    <definedName name="QAUX">#REF!</definedName>
    <definedName name="QD" hidden="1">#REF!</definedName>
    <definedName name="Qd.Comp.Miranda">[0]!Plan1</definedName>
    <definedName name="Qd.Comp.Miranda_1">"plan1"</definedName>
    <definedName name="Qd.Comp.Miranda_3">"plan1"</definedName>
    <definedName name="QEQ">#REF!</definedName>
    <definedName name="QF">NA()</definedName>
    <definedName name="QF_6">#REF!</definedName>
    <definedName name="QF_7">#REF!</definedName>
    <definedName name="QF_8">#REF!</definedName>
    <definedName name="QF_8_1">NA()</definedName>
    <definedName name="QF_9">#REF!</definedName>
    <definedName name="QF_9_1">NA()</definedName>
    <definedName name="qh">NA()</definedName>
    <definedName name="QI">NA()</definedName>
    <definedName name="QI_6">#REF!</definedName>
    <definedName name="QI_7">#REF!</definedName>
    <definedName name="QI_8">#REF!</definedName>
    <definedName name="QI_8_1">NA()</definedName>
    <definedName name="QI_9">#REF!</definedName>
    <definedName name="QI_9_1">NA()</definedName>
    <definedName name="qm">NA()</definedName>
    <definedName name="QMAT">#REF!</definedName>
    <definedName name="QMO">#REF!</definedName>
    <definedName name="qq" localSheetId="13" hidden="1">{#N/A,#N/A,FALSE,"MO (2)"}</definedName>
    <definedName name="qq" hidden="1">{#N/A,#N/A,FALSE,"MO (2)"}</definedName>
    <definedName name="QQ_1">#REF!</definedName>
    <definedName name="QQ_2">#N/A</definedName>
    <definedName name="qq_2_">#N/A</definedName>
    <definedName name="qq_2__38">#N/A</definedName>
    <definedName name="QQ_2_1">#N/A</definedName>
    <definedName name="QQ_2_10">#N/A</definedName>
    <definedName name="QQ_2_12">#N/A</definedName>
    <definedName name="QQ_2_13">#N/A</definedName>
    <definedName name="QQ_2_14">#N/A</definedName>
    <definedName name="QQ_2_19">#N/A</definedName>
    <definedName name="QQ_2_2">#N/A</definedName>
    <definedName name="QQ_2_20">#REF!</definedName>
    <definedName name="QQ_2_21">#N/A</definedName>
    <definedName name="QQ_2_22">#N/A</definedName>
    <definedName name="QQ_2_23">#N/A</definedName>
    <definedName name="QQ_2_24">#N/A</definedName>
    <definedName name="QQ_2_25">#N/A</definedName>
    <definedName name="QQ_2_26">#N/A</definedName>
    <definedName name="QQ_2_27">#N/A</definedName>
    <definedName name="QQ_2_28">#N/A</definedName>
    <definedName name="QQ_2_29">#N/A</definedName>
    <definedName name="QQ_2_3">#N/A</definedName>
    <definedName name="QQ_2_30">#N/A</definedName>
    <definedName name="QQ_2_31">#N/A</definedName>
    <definedName name="QQ_2_32">#N/A</definedName>
    <definedName name="QQ_2_33">#N/A</definedName>
    <definedName name="QQ_2_34">#N/A</definedName>
    <definedName name="QQ_2_35">#N/A</definedName>
    <definedName name="QQ_2_36">#N/A</definedName>
    <definedName name="QQ_2_37">#N/A</definedName>
    <definedName name="QQ_2_38">#N/A</definedName>
    <definedName name="QQ_2_39">#N/A</definedName>
    <definedName name="QQ_2_4">#N/A</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#N/A</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#N/A</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#N/A</definedName>
    <definedName name="QQ_2_70">#N/A</definedName>
    <definedName name="QQ_2_71">#N/A</definedName>
    <definedName name="QQ_2_72">#N/A</definedName>
    <definedName name="QQ_2_8">#N/A</definedName>
    <definedName name="QQ_2_9">#N/A</definedName>
    <definedName name="qqe">#REF!</definedName>
    <definedName name="qqq">#REF!</definedName>
    <definedName name="qqqq" hidden="1">#REF!</definedName>
    <definedName name="qqqqq" localSheetId="13" hidden="1">{#N/A,#N/A,FALSE,"MO (2)"}</definedName>
    <definedName name="qqqqq" hidden="1">{#N/A,#N/A,FALSE,"MO (2)"}</definedName>
    <definedName name="qqqqqq" localSheetId="13" hidden="1">{"'gráf jan00'!$A$1:$AK$41"}</definedName>
    <definedName name="qqqqqq" hidden="1">{"'gráf jan00'!$A$1:$AK$41"}</definedName>
    <definedName name="qqqqqqq" localSheetId="13"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localSheetId="13"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we" localSheetId="13"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TD" hidden="1">#REF!</definedName>
    <definedName name="qtd_itens_avaliados">#REF!</definedName>
    <definedName name="qtd_itens_desconsiderados">#REF!</definedName>
    <definedName name="QTDE">NA()</definedName>
    <definedName name="QTDE_6">#REF!</definedName>
    <definedName name="QTDE_7">#REF!</definedName>
    <definedName name="QTDE_8">#REF!</definedName>
    <definedName name="QTDE_8_1">NA()</definedName>
    <definedName name="QTDE_9">#REF!</definedName>
    <definedName name="QTDE_9_1">NA()</definedName>
    <definedName name="QtEq" hidden="1">#REF!</definedName>
    <definedName name="QtMo" hidden="1">#REF!</definedName>
    <definedName name="QtMp" hidden="1">#REF!</definedName>
    <definedName name="QTRA">#REF!</definedName>
    <definedName name="QtTr" hidden="1">#REF!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#REF!</definedName>
    <definedName name="QuadroGeral">#REF!</definedName>
    <definedName name="QUAL" localSheetId="13" hidden="1">{#N/A,#N/A,TRUE,"Serviços"}</definedName>
    <definedName name="QUAL" hidden="1">{#N/A,#N/A,TRUE,"Serviços"}</definedName>
    <definedName name="QUANT">#REF!</definedName>
    <definedName name="Quant.">#REF!</definedName>
    <definedName name="Quant.1">#REF!</definedName>
    <definedName name="QUANT_acumu">#REF!</definedName>
    <definedName name="QUANT_acumu_12">#REF!</definedName>
    <definedName name="QUANT_acumu_13">#REF!</definedName>
    <definedName name="QUANT_acumu_17">#REF!</definedName>
    <definedName name="QUANT_acumu_6">#REF!</definedName>
    <definedName name="QUANT_EQPTO">#REF!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#REF!</definedName>
    <definedName name="que" localSheetId="13" hidden="1">{#N/A,#N/A,FALSE,"MO (2)"}</definedName>
    <definedName name="que" hidden="1">{#N/A,#N/A,FALSE,"MO (2)"}</definedName>
    <definedName name="QUE_P_E_ISSO">#REF!</definedName>
    <definedName name="QUEBO1">#REF!</definedName>
    <definedName name="queiroz">#REF!</definedName>
    <definedName name="quilometros">#REF!</definedName>
    <definedName name="QUQT" localSheetId="13" hidden="1">{"'gráf jan00'!$A$1:$AK$41"}</definedName>
    <definedName name="QUQT" hidden="1">{"'gráf jan00'!$A$1:$AK$41"}</definedName>
    <definedName name="QWE" localSheetId="13" hidden="1">{"'gráf jan00'!$A$1:$AK$41"}</definedName>
    <definedName name="QWE" hidden="1">{"'gráf jan00'!$A$1:$AK$41"}</definedName>
    <definedName name="qwer">#REF!</definedName>
    <definedName name="qwrqerwqer">#REF!</definedName>
    <definedName name="QWWEEEEEEEE">#REF!</definedName>
    <definedName name="R_1" localSheetId="13">Natal()</definedName>
    <definedName name="R_1">Natal()</definedName>
    <definedName name="r_2">NA()</definedName>
    <definedName name="RA" localSheetId="13" hidden="1">{"'Quadro'!$A$4:$BG$78"}</definedName>
    <definedName name="RA" hidden="1">{"'Quadro'!$A$4:$BG$78"}</definedName>
    <definedName name="rach">#N/A</definedName>
    <definedName name="rach_38">#N/A</definedName>
    <definedName name="Rachão">#N/A</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#REF!</definedName>
    <definedName name="Rajuste02">#REF!</definedName>
    <definedName name="rasc">#REF!-#REF!</definedName>
    <definedName name="RASC_APRES">#REF!</definedName>
    <definedName name="rascunho">#REF!</definedName>
    <definedName name="razão">#N/A</definedName>
    <definedName name="RBQ">#REF!</definedName>
    <definedName name="RBV" localSheetId="13">#REF!</definedName>
    <definedName name="RBV" localSheetId="4">[2]Teor!$C$3:$C$7</definedName>
    <definedName name="RBV">[2]Teor!$C$3:$C$7</definedName>
    <definedName name="RBV_25">#REF!</definedName>
    <definedName name="RBV_26">#REF!</definedName>
    <definedName name="RBV_28">#REF!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D">#REF!</definedName>
    <definedName name="RDD">#REF!</definedName>
    <definedName name="RDGDCELE">#REF!</definedName>
    <definedName name="RDGDCMEC">#REF!</definedName>
    <definedName name="RDM">"'file:///D:/Meus documentos/ANASTÁCIO/SERCEL/BR262990800.xls'#$SERVIÇOS.$#REF!$#REF!"</definedName>
    <definedName name="RDM_11">#REF!</definedName>
    <definedName name="RDTEA" localSheetId="13" hidden="1">{"'Quadro'!$A$4:$BG$78"}</definedName>
    <definedName name="RDTEA" hidden="1">{"'Quadro'!$A$4:$BG$78"}</definedName>
    <definedName name="re">#REF!</definedName>
    <definedName name="rea">#REF!</definedName>
    <definedName name="rea_12">#REF!</definedName>
    <definedName name="rea_13">#REF!</definedName>
    <definedName name="rea_4">"$#REF!.$J$#REF!"</definedName>
    <definedName name="rea_5">#REF!</definedName>
    <definedName name="rea_6">#REF!</definedName>
    <definedName name="rea_9">#REF!</definedName>
    <definedName name="reagentes" localSheetId="13" hidden="1">{#N/A,#N/A,FALSE,"GERAL";#N/A,#N/A,FALSE,"012-96";#N/A,#N/A,FALSE,"018-96";#N/A,#N/A,FALSE,"027-96";#N/A,#N/A,FALSE,"059-96";#N/A,#N/A,FALSE,"076-96";#N/A,#N/A,FALSE,"019-97";#N/A,#N/A,FALSE,"021-97";#N/A,#N/A,FALSE,"022-97";#N/A,#N/A,FALSE,"028-97"}</definedName>
    <definedName name="reagentes" hidden="1">{#N/A,#N/A,FALSE,"GERAL";#N/A,#N/A,FALSE,"012-96";#N/A,#N/A,FALSE,"018-96";#N/A,#N/A,FALSE,"027-96";#N/A,#N/A,FALSE,"059-96";#N/A,#N/A,FALSE,"076-96";#N/A,#N/A,FALSE,"019-97";#N/A,#N/A,FALSE,"021-97";#N/A,#N/A,FALSE,"022-97";#N/A,#N/A,FALSE,"028-97"}</definedName>
    <definedName name="REAJ">"$#REF!.$F$16"</definedName>
    <definedName name="REAJUSTAR">#REF!</definedName>
    <definedName name="Reajuste_">#REF!</definedName>
    <definedName name="REAL">#REF!</definedName>
    <definedName name="Realinhamento">#REF!</definedName>
    <definedName name="REATAPILO">"$#REF!.$I$27"</definedName>
    <definedName name="REATBUEIRO">#REF!</definedName>
    <definedName name="Reaterro">"$#REF!.$A$56"</definedName>
    <definedName name="Reboco">"$#REF!.$A$127"</definedName>
    <definedName name="reboque" localSheetId="13" hidden="1">{#N/A,#N/A,FALSE,"MO (2)"}</definedName>
    <definedName name="reboque" hidden="1">{#N/A,#N/A,FALSE,"MO (2)"}</definedName>
    <definedName name="rec">#N/A</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0MPMBUFMAN">"$#REF!.$I$36"</definedName>
    <definedName name="rec10c">#REF!</definedName>
    <definedName name="REC110PI">#REF!</definedName>
    <definedName name="REC110R">#REF!</definedName>
    <definedName name="rec11c">#REF!</definedName>
    <definedName name="rec12c">#REF!</definedName>
    <definedName name="rec13c">#REF!</definedName>
    <definedName name="rec14c">#REF!</definedName>
    <definedName name="REC316PI">#REF!</definedName>
    <definedName name="REC316R">#REF!</definedName>
    <definedName name="rec93c">#REF!</definedName>
    <definedName name="rec94c">#REF!</definedName>
    <definedName name="rec99c">#REF!</definedName>
    <definedName name="recc">#N/A</definedName>
    <definedName name="recc_38">#N/A</definedName>
    <definedName name="rech85c">#REF!</definedName>
    <definedName name="rech9c">#REF!</definedName>
    <definedName name="RECMANATERRO">#REF!</definedName>
    <definedName name="RECMECFAIXA">"$#REF!.$I$27"</definedName>
    <definedName name="RECOMECATERRO">"$#REF!.$I$27"</definedName>
    <definedName name="RECOMPMBUFREC">"$#REF!.$I$36"</definedName>
    <definedName name="RECOMPMBUQMAN">#REF!</definedName>
    <definedName name="Recompo">#REF!</definedName>
    <definedName name="RECOMPOSIÇÃO">#REF!</definedName>
    <definedName name="RECOMPOSIÇÃO_7">#REF!</definedName>
    <definedName name="RECOMPOSIÇÃOREST">#REF!</definedName>
    <definedName name="RECOMPPLACA">"$#REF!.$F$37"</definedName>
    <definedName name="RECOMPREVMAN">#REF!</definedName>
    <definedName name="RECOMPREVQMANALT">#REF!</definedName>
    <definedName name="RECONFORMAÇÃO">#REF!</definedName>
    <definedName name="Recorder">#REF!</definedName>
    <definedName name="RECP">#REF!</definedName>
    <definedName name="RECREV">#REF!</definedName>
    <definedName name="recrevcbuq">#REF!</definedName>
    <definedName name="red_3">#REF!</definedName>
    <definedName name="Redefinir_Área_de_Impressão" localSheetId="14">OFFSET(Impressão_Completa,0,0,BDI!Última_Linha)</definedName>
    <definedName name="Redefinir_Área_de_Impressão" localSheetId="13">OFFSET(Impressão_Completa,0,0,'BDI (2)'!Última_Linha)</definedName>
    <definedName name="Redefinir_Área_de_Impressão" localSheetId="4">OFFSET(Impressão_Completa,0,0,'Resumo dos Trechos'!Última_Linha)</definedName>
    <definedName name="Redefinir_Área_de_Impressão">OFFSET(Impressão_Completa,0,0,Última_Linha)</definedName>
    <definedName name="ref">#REF!</definedName>
    <definedName name="refdt">#REF!</definedName>
    <definedName name="REFEITO" localSheetId="13" hidden="1">{#N/A,#N/A,FALSE,"Plan1"}</definedName>
    <definedName name="REFEITO" hidden="1">{#N/A,#N/A,FALSE,"Plan1"}</definedName>
    <definedName name="REFERENCIA">#REF!</definedName>
    <definedName name="REG">#REF!</definedName>
    <definedName name="REG_25">#REF!</definedName>
    <definedName name="REG_4">#REF!</definedName>
    <definedName name="REG_SUB_LEITO">#REF!</definedName>
    <definedName name="REGG">#REF!</definedName>
    <definedName name="REGIAO" localSheetId="13">_L37C10</definedName>
    <definedName name="REGIAO">_L37C10</definedName>
    <definedName name="REGIÃO">#REF!</definedName>
    <definedName name="REGIOES">#REF!</definedName>
    <definedName name="REGISTRO">#REF!</definedName>
    <definedName name="regmecfaixa">"$#REF!.$G$46"</definedName>
    <definedName name="regula">#REF!</definedName>
    <definedName name="REGULA_1">#REF!</definedName>
    <definedName name="REGULA_10">#REF!</definedName>
    <definedName name="REGULA_11">#REF!</definedName>
    <definedName name="REGULA_12">#REF!</definedName>
    <definedName name="REGULA_13">#REF!</definedName>
    <definedName name="REGULA_17">#REF!</definedName>
    <definedName name="REGULA_25">#REF!</definedName>
    <definedName name="REGULA_27">#REF!</definedName>
    <definedName name="REGULA_29">#REF!</definedName>
    <definedName name="regula_3">#REF!</definedName>
    <definedName name="REGULA_4">#REF!</definedName>
    <definedName name="REGULA_5">#REF!</definedName>
    <definedName name="REGULA_7">#REF!</definedName>
    <definedName name="REGULA_8">#REF!</definedName>
    <definedName name="REGULA_9">#REF!</definedName>
    <definedName name="REGULAA">#REF!</definedName>
    <definedName name="REGULARIZAÇÃO_AN">SUM(#REF!)</definedName>
    <definedName name="REGULARIZAÇÃO_AT">SUM(#REF!)</definedName>
    <definedName name="Reimbursement">"Reembolso"</definedName>
    <definedName name="rej">#REF!</definedName>
    <definedName name="REL" localSheetId="13" hidden="1">{#N/A,#N/A,TRUE,"Serviços"}</definedName>
    <definedName name="REL" hidden="1">{#N/A,#N/A,TRUE,"Serviços"}</definedName>
    <definedName name="relação" localSheetId="13" hidden="1">{#N/A,#N/A,FALSE,"GERAL";#N/A,#N/A,FALSE,"012-96";#N/A,#N/A,FALSE,"018-96";#N/A,#N/A,FALSE,"027-96";#N/A,#N/A,FALSE,"059-96";#N/A,#N/A,FALSE,"076-96";#N/A,#N/A,FALSE,"019-97";#N/A,#N/A,FALSE,"021-97";#N/A,#N/A,FALSE,"022-97";#N/A,#N/A,FALSE,"028-97"}</definedName>
    <definedName name="relação" hidden="1">{#N/A,#N/A,FALSE,"GERAL";#N/A,#N/A,FALSE,"012-96";#N/A,#N/A,FALSE,"018-96";#N/A,#N/A,FALSE,"027-96";#N/A,#N/A,FALSE,"059-96";#N/A,#N/A,FALSE,"076-96";#N/A,#N/A,FALSE,"019-97";#N/A,#N/A,FALSE,"021-97";#N/A,#N/A,FALSE,"022-97";#N/A,#N/A,FALSE,"028-97"}</definedName>
    <definedName name="Relat" hidden="1">#REF!</definedName>
    <definedName name="relatorio">#N/A</definedName>
    <definedName name="RELATÓRIO_DOS_SERVIÇOS_EXECUTADOS">#REF!</definedName>
    <definedName name="relequip">#REF!</definedName>
    <definedName name="RELL" localSheetId="13" hidden="1">{#N/A,#N/A,TRUE,"Serviços"}</definedName>
    <definedName name="RELL" hidden="1">{#N/A,#N/A,TRUE,"Serviços"}</definedName>
    <definedName name="RELMOBRA" localSheetId="13"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LMOBRA_1" localSheetId="13" hidden="1">{#N/A,#N/A,FALSE,"SS";#N/A,#N/A,FALSE,"TER1";#N/A,#N/A,FALSE,"TER2";#N/A,#N/A,FALSE,"TER3";#N/A,#N/A,FALSE,"TP1";#N/A,#N/A,FALSE,"TP2";#N/A,#N/A,FALSE,"TP3";#N/A,#N/A,FALSE,"DI1";#N/A,#N/A,FALSE,"DI2";#N/A,#N/A,FALSE,"DI3";#N/A,#N/A,FALSE,"DS1";#N/A,#N/A,FALSE,"DS2";#N/A,#N/A,FALSE,"CM"}</definedName>
    <definedName name="RELMOBRA_1" hidden="1">{#N/A,#N/A,FALSE,"SS";#N/A,#N/A,FALSE,"TER1";#N/A,#N/A,FALSE,"TER2";#N/A,#N/A,FALSE,"TER3";#N/A,#N/A,FALSE,"TP1";#N/A,#N/A,FALSE,"TP2";#N/A,#N/A,FALSE,"TP3";#N/A,#N/A,FALSE,"DI1";#N/A,#N/A,FALSE,"DI2";#N/A,#N/A,FALSE,"DI3";#N/A,#N/A,FALSE,"DS1";#N/A,#N/A,FALSE,"DS2";#N/A,#N/A,FALSE,"CM"}</definedName>
    <definedName name="REMENDO">#REF!</definedName>
    <definedName name="REMENDO_20">#REF!</definedName>
    <definedName name="REMENDOF">#REF!</definedName>
    <definedName name="REMENDOF_23">#REF!</definedName>
    <definedName name="REMENDOMAN">#REF!</definedName>
    <definedName name="REMENDOMBUFMAN">#REF!</definedName>
    <definedName name="REMENDOMBUQMAN">#REF!</definedName>
    <definedName name="REMENDOPROF">#REF!</definedName>
    <definedName name="REMENDOPROF_7">#REF!</definedName>
    <definedName name="REMENDOPROFMAN">#REF!</definedName>
    <definedName name="REMENDOPROFREST">#REF!</definedName>
    <definedName name="REMENDOREST">#REF!</definedName>
    <definedName name="REMENDORESTF">#REF!</definedName>
    <definedName name="REMMANDEBARR">"$#REF!.$I$27"</definedName>
    <definedName name="remmanmatbetman">"$#REF!.$I$27"</definedName>
    <definedName name="RemMatGran">#REF!</definedName>
    <definedName name="REMMBUFMAN">"$#REF!.$M$39"</definedName>
    <definedName name="REMMECMAN">"$#REF!.$I$27"</definedName>
    <definedName name="REMN">#REF!</definedName>
    <definedName name="remoc">#REF!</definedName>
    <definedName name="REMOÇÃO">#REF!</definedName>
    <definedName name="REMOÇÃO_1">#REF!</definedName>
    <definedName name="REMOÇÃO_17">#REF!</definedName>
    <definedName name="REMOÇÃO_3">#REF!</definedName>
    <definedName name="REMOÇÃO_PAV">#REF!</definedName>
    <definedName name="REMPROFMANALT">#REF!</definedName>
    <definedName name="REMPROFREC">#REF!</definedName>
    <definedName name="REMPROFREC_23">#REF!</definedName>
    <definedName name="REMPROQREC">#REF!</definedName>
    <definedName name="REMPROQREC_23">#REF!</definedName>
    <definedName name="renata" localSheetId="13" hidden="1">{#N/A,#N/A,FALSE,"GERAL";#N/A,#N/A,FALSE,"012-96";#N/A,#N/A,FALSE,"018-96";#N/A,#N/A,FALSE,"027-96";#N/A,#N/A,FALSE,"059-96";#N/A,#N/A,FALSE,"076-96";#N/A,#N/A,FALSE,"019-97";#N/A,#N/A,FALSE,"021-97";#N/A,#N/A,FALSE,"022-97";#N/A,#N/A,FALSE,"028-97"}</definedName>
    <definedName name="renata" hidden="1">{#N/A,#N/A,FALSE,"GERAL";#N/A,#N/A,FALSE,"012-96";#N/A,#N/A,FALSE,"018-96";#N/A,#N/A,FALSE,"027-96";#N/A,#N/A,FALSE,"059-96";#N/A,#N/A,FALSE,"076-96";#N/A,#N/A,FALSE,"019-97";#N/A,#N/A,FALSE,"021-97";#N/A,#N/A,FALSE,"022-97";#N/A,#N/A,FALSE,"028-97"}</definedName>
    <definedName name="Rendimento">#REF!</definedName>
    <definedName name="repactua_2">#REF!</definedName>
    <definedName name="reparos">#REF!</definedName>
    <definedName name="REPERF">#REF!</definedName>
    <definedName name="REPOUSO_SEMANAL">#REF!</definedName>
    <definedName name="REQUISIÇÃO">#REF!</definedName>
    <definedName name="rerf" localSheetId="13" hidden="1">{#N/A,#N/A,FALSE,"SS";#N/A,#N/A,FALSE,"TER1";#N/A,#N/A,FALSE,"TER2";#N/A,#N/A,FALSE,"TER3";#N/A,#N/A,FALSE,"TP1";#N/A,#N/A,FALSE,"TP2";#N/A,#N/A,FALSE,"TP3";#N/A,#N/A,FALSE,"DI1";#N/A,#N/A,FALSE,"DI2";#N/A,#N/A,FALSE,"DI3";#N/A,#N/A,FALSE,"DS1";#N/A,#N/A,FALSE,"DS2";#N/A,#N/A,FALSE,"CM"}</definedName>
    <definedName name="rerf" hidden="1">{#N/A,#N/A,FALSE,"SS";#N/A,#N/A,FALSE,"TER1";#N/A,#N/A,FALSE,"TER2";#N/A,#N/A,FALSE,"TER3";#N/A,#N/A,FALSE,"TP1";#N/A,#N/A,FALSE,"TP2";#N/A,#N/A,FALSE,"TP3";#N/A,#N/A,FALSE,"DI1";#N/A,#N/A,FALSE,"DI2";#N/A,#N/A,FALSE,"DI3";#N/A,#N/A,FALSE,"DS1";#N/A,#N/A,FALSE,"DS2";#N/A,#N/A,FALSE,"CM"}</definedName>
    <definedName name="RERSA">#REF!</definedName>
    <definedName name="res" localSheetId="13" hidden="1">{#N/A,#N/A,FALSE,"MO (2)"}</definedName>
    <definedName name="res" hidden="1">{#N/A,#N/A,FALSE,"MO (2)"}</definedName>
    <definedName name="res_38">#N/A</definedName>
    <definedName name="RESIDENCIA">#REF!</definedName>
    <definedName name="RESIDENCIAROO">#REF!</definedName>
    <definedName name="RESP">#REF!</definedName>
    <definedName name="resu" localSheetId="13" hidden="1">{#N/A,#N/A,FALSE,"MO (2)"}</definedName>
    <definedName name="resu" hidden="1">{#N/A,#N/A,FALSE,"MO (2)"}</definedName>
    <definedName name="resultadorendimento">#REF!</definedName>
    <definedName name="RESUMO">#N/A</definedName>
    <definedName name="RESUMO_1">#N/A</definedName>
    <definedName name="RESUMO_10">#N/A</definedName>
    <definedName name="RESUMO_12">#N/A</definedName>
    <definedName name="RESUMO_13">#N/A</definedName>
    <definedName name="RESUMO_14">#N/A</definedName>
    <definedName name="RESUMO_19">#N/A</definedName>
    <definedName name="RESUMO_2">#N/A</definedName>
    <definedName name="RESUMO_20">#REF!</definedName>
    <definedName name="RESUMO_21">#N/A</definedName>
    <definedName name="RESUMO_22">#N/A</definedName>
    <definedName name="RESUMO_23">#N/A</definedName>
    <definedName name="RESUMO_24">#N/A</definedName>
    <definedName name="RESUMO_25">#N/A</definedName>
    <definedName name="RESUMO_26">#N/A</definedName>
    <definedName name="RESUMO_27">#N/A</definedName>
    <definedName name="RESUMO_28">#N/A</definedName>
    <definedName name="RESUMO_29">#N/A</definedName>
    <definedName name="RESUMO_3">#N/A</definedName>
    <definedName name="RESUMO_30">#N/A</definedName>
    <definedName name="RESUMO_31">#N/A</definedName>
    <definedName name="RESUMO_32">#N/A</definedName>
    <definedName name="RESUMO_33">#N/A</definedName>
    <definedName name="RESUMO_34">#N/A</definedName>
    <definedName name="RESUMO_35">#N/A</definedName>
    <definedName name="RESUMO_36">#N/A</definedName>
    <definedName name="RESUMO_37">#N/A</definedName>
    <definedName name="RESUMO_38">#N/A</definedName>
    <definedName name="RESUMO_39">#N/A</definedName>
    <definedName name="RESUMO_4">#N/A</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#N/A</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#N/A</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#N/A</definedName>
    <definedName name="RESUMO_70">#N/A</definedName>
    <definedName name="RESUMO_71">#N/A</definedName>
    <definedName name="RESUMO_72">#N/A</definedName>
    <definedName name="RESUMO_8">#N/A</definedName>
    <definedName name="RESUMO_9">#N/A</definedName>
    <definedName name="Resumo_dos_Materiais_Atividades">#REF!</definedName>
    <definedName name="Resumo1" localSheetId="13" hidden="1">{"'teste'!$B$2:$R$49"}</definedName>
    <definedName name="Resumo1" hidden="1">{"'teste'!$B$2:$R$49"}</definedName>
    <definedName name="resumo2">#REF!</definedName>
    <definedName name="resumo3" localSheetId="13" hidden="1">{#N/A,#N/A,FALSE,"MO (2)"}</definedName>
    <definedName name="resumo3" hidden="1">{#N/A,#N/A,FALSE,"MO (2)"}</definedName>
    <definedName name="resumo3_1" localSheetId="13" hidden="1">{#N/A,#N/A,FALSE,"MO (2)"}</definedName>
    <definedName name="resumo3_1" hidden="1">{#N/A,#N/A,FALSE,"MO (2)"}</definedName>
    <definedName name="resumoii" localSheetId="13" hidden="1">{#N/A,#N/A,FALSE,"MO (2)"}</definedName>
    <definedName name="resumoii" hidden="1">{#N/A,#N/A,FALSE,"MO (2)"}</definedName>
    <definedName name="resumou" localSheetId="13" hidden="1">{#N/A,#N/A,TRUE,"Plan1"}</definedName>
    <definedName name="resumou" hidden="1">{#N/A,#N/A,TRUE,"Plan1"}</definedName>
    <definedName name="resumou_1" localSheetId="13" hidden="1">{#N/A,#N/A,TRUE,"Plan1"}</definedName>
    <definedName name="resumou_1" hidden="1">{#N/A,#N/A,TRUE,"Plan1"}</definedName>
    <definedName name="RET" localSheetId="13" hidden="1">{"'Quadro'!$A$4:$BG$78"}</definedName>
    <definedName name="RET" hidden="1">{"'Quadro'!$A$4:$BG$78"}</definedName>
    <definedName name="RET1_1">#REF!</definedName>
    <definedName name="RET1_17">#REF!</definedName>
    <definedName name="RET1_3">#REF!</definedName>
    <definedName name="RET1_9">#REF!</definedName>
    <definedName name="Retro">#REF!</definedName>
    <definedName name="Reuniao" localSheetId="13" hidden="1">{#N/A,#N/A,FALSE,"CM BAR";#N/A,#N/A,FALSE,"SUBSOLO";#N/A,#N/A,FALSE,"TERREO";#N/A,#N/A,FALSE,"TIPO";#N/A,#N/A,FALSE,"DUP  INF";#N/A,#N/A,FALSE,"DUP SUP"}</definedName>
    <definedName name="Reuniao" hidden="1">{#N/A,#N/A,FALSE,"CM BAR";#N/A,#N/A,FALSE,"SUBSOLO";#N/A,#N/A,FALSE,"TERREO";#N/A,#N/A,FALSE,"TIPO";#N/A,#N/A,FALSE,"DUP  INF";#N/A,#N/A,FALSE,"DUP SUP"}</definedName>
    <definedName name="Reuniao_1" localSheetId="13" hidden="1">{#N/A,#N/A,FALSE,"CM BAR";#N/A,#N/A,FALSE,"SUBSOLO";#N/A,#N/A,FALSE,"TERREO";#N/A,#N/A,FALSE,"TIPO";#N/A,#N/A,FALSE,"DUP  INF";#N/A,#N/A,FALSE,"DUP SUP"}</definedName>
    <definedName name="Reuniao_1" hidden="1">{#N/A,#N/A,FALSE,"CM BAR";#N/A,#N/A,FALSE,"SUBSOLO";#N/A,#N/A,FALSE,"TERREO";#N/A,#N/A,FALSE,"TIPO";#N/A,#N/A,FALSE,"DUP  INF";#N/A,#N/A,FALSE,"DUP SUP"}</definedName>
    <definedName name="REV">#REF!</definedName>
    <definedName name="REV.">#REF!</definedName>
    <definedName name="REV.PRIMÁRIO">#REF!</definedName>
    <definedName name="rev_1" localSheetId="13" hidden="1">{#N/A,#N/A,FALSE,"SS";#N/A,#N/A,FALSE,"TER1";#N/A,#N/A,FALSE,"TER2";#N/A,#N/A,FALSE,"TER3";#N/A,#N/A,FALSE,"TP1";#N/A,#N/A,FALSE,"TP2";#N/A,#N/A,FALSE,"TP3";#N/A,#N/A,FALSE,"DI1";#N/A,#N/A,FALSE,"DI2";#N/A,#N/A,FALSE,"DI3";#N/A,#N/A,FALSE,"DS1";#N/A,#N/A,FALSE,"DS2";#N/A,#N/A,FALSE,"CM"}</definedName>
    <definedName name="rev_1" hidden="1">{#N/A,#N/A,FALSE,"SS";#N/A,#N/A,FALSE,"TER1";#N/A,#N/A,FALSE,"TER2";#N/A,#N/A,FALSE,"TER3";#N/A,#N/A,FALSE,"TP1";#N/A,#N/A,FALSE,"TP2";#N/A,#N/A,FALSE,"TP3";#N/A,#N/A,FALSE,"DI1";#N/A,#N/A,FALSE,"DI2";#N/A,#N/A,FALSE,"DI3";#N/A,#N/A,FALSE,"DS1";#N/A,#N/A,FALSE,"DS2";#N/A,#N/A,FALSE,"CM"}</definedName>
    <definedName name="REVESTCONC2">#REF!</definedName>
    <definedName name="REVISAO">#REF!</definedName>
    <definedName name="revsfhjrt">#REF!</definedName>
    <definedName name="rft">#REF!</definedName>
    <definedName name="RFTY" localSheetId="13" hidden="1">{"'Quadro'!$A$4:$BG$78"}</definedName>
    <definedName name="RFTY" hidden="1">{"'Quadro'!$A$4:$BG$78"}</definedName>
    <definedName name="RG">#REF!</definedName>
    <definedName name="RGC">#REF!</definedName>
    <definedName name="rigo">#REF!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wapState" hidden="1">"Verdadero"</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L_1C">#REF!</definedName>
    <definedName name="RL_1C_7">#REF!</definedName>
    <definedName name="RL_1CMAN">#REF!</definedName>
    <definedName name="RL_1CREST">#REF!</definedName>
    <definedName name="RL1C">#REF!</definedName>
    <definedName name="RLCORMANRESTF">#REF!</definedName>
    <definedName name="RLREMRESTF">#REF!</definedName>
    <definedName name="RLRPMAN">#REF!</definedName>
    <definedName name="RLTBMAN">#REF!</definedName>
    <definedName name="RLTBRESTF">#REF!</definedName>
    <definedName name="RM">"$#REF!.$E$31"</definedName>
    <definedName name="RM_1C">#REF!</definedName>
    <definedName name="RM1C">#REF!</definedName>
    <definedName name="RM1CROO">#REF!</definedName>
    <definedName name="RM1CTBFMAN">"$#REF!.$N$36"</definedName>
    <definedName name="RM1CW">"$#REF!.$G$14"</definedName>
    <definedName name="RM1CWA">"$#REF!.$G$13"</definedName>
    <definedName name="RMA">#REF!</definedName>
    <definedName name="RMA_10">#REF!</definedName>
    <definedName name="RMA_25">#REF!</definedName>
    <definedName name="RMA_27">#REF!</definedName>
    <definedName name="RMA_29">#REF!</definedName>
    <definedName name="RMA_9">#REF!</definedName>
    <definedName name="RMAN">#REF!</definedName>
    <definedName name="RMANUAL">#REF!</definedName>
    <definedName name="RMAW">"$#REF!.$E$30"</definedName>
    <definedName name="RMAWA">"$#REF!.$E$29"</definedName>
    <definedName name="RMCC">"'file:///D:/Meus documentos/ANASTÁCIO/SERCEL/BR262990800.xls'#$SERVIÇOS.$#REF!$#REF!"</definedName>
    <definedName name="RMCC_11">#REF!</definedName>
    <definedName name="RMCCW">"$#REF!.$J$33"</definedName>
    <definedName name="RMCCWA">"$#REF!.$J$32"</definedName>
    <definedName name="RMCGP">#REF!</definedName>
    <definedName name="RMCGPMA">#REF!</definedName>
    <definedName name="RMCGPTA">#REF!</definedName>
    <definedName name="RMEC">#REF!</definedName>
    <definedName name="RMECANIZADA">#REF!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REM">#REF!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_11">#REF!</definedName>
    <definedName name="RMZW">"$#REF!.$J$30"</definedName>
    <definedName name="RMZWA">"$#REF!.$J$29"</definedName>
    <definedName name="RO">#REF!</definedName>
    <definedName name="ROB">#REF!</definedName>
    <definedName name="ROB_17">#REF!</definedName>
    <definedName name="ROB_3">#REF!</definedName>
    <definedName name="ROBERTO">#REF!</definedName>
    <definedName name="ROBERTO_17">#REF!</definedName>
    <definedName name="ROBERTO_3">#REF!</definedName>
    <definedName name="ROCCOLMAN">#REF!</definedName>
    <definedName name="Roce">#REF!</definedName>
    <definedName name="ROÇMANMAN">#REF!</definedName>
    <definedName name="ROÇMECMAN">"$#REF!.$I$27"</definedName>
    <definedName name="ROÇO1">[0]!Plan1</definedName>
    <definedName name="ROD">#REF!</definedName>
    <definedName name="Rodapé">#REF!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LETETRIPLO">#REF!</definedName>
    <definedName name="ROMZ">#REF!</definedName>
    <definedName name="ROSA">#REF!</definedName>
    <definedName name="Rotas">#REF!</definedName>
    <definedName name="Rotina1">#REF!</definedName>
    <definedName name="ROXO">#REF!</definedName>
    <definedName name="RP">#REF!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FMAN">#REF!</definedName>
    <definedName name="RPL">#REF!</definedName>
    <definedName name="RPM">#REF!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PZ_11">#REF!</definedName>
    <definedName name="rr" localSheetId="13" hidden="1">{#N/A,#N/A,TRUE,"Serviços"}</definedName>
    <definedName name="rr" hidden="1">{#N/A,#N/A,TRUE,"Serviços"}</definedName>
    <definedName name="rr.2c">#REF!</definedName>
    <definedName name="rr.2c_pint">#REF!</definedName>
    <definedName name="rr_15">#REF!</definedName>
    <definedName name="RR_1C">#REF!</definedName>
    <definedName name="RR_1C_20">"$'QUANT SERV MAN _5ª_'.$#REF!$#REF!"</definedName>
    <definedName name="RR_1C_7">#REF!</definedName>
    <definedName name="RR_1CMAN">#REF!</definedName>
    <definedName name="RR_1CPL">#REF!</definedName>
    <definedName name="RR_1CREST">#REF!</definedName>
    <definedName name="RR_1CST">#REF!</definedName>
    <definedName name="RR_1CTB">#REF!</definedName>
    <definedName name="rr_2">NA()</definedName>
    <definedName name="RR_2C">#REF!</definedName>
    <definedName name="RR_2C_1">#REF!</definedName>
    <definedName name="RR_2C_12">#REF!</definedName>
    <definedName name="RR_2C_13">#REF!</definedName>
    <definedName name="RR_2C_17">#REF!</definedName>
    <definedName name="RR_2C_3">#REF!</definedName>
    <definedName name="RR_2C_4">"$'memória de calculo_liquida'.$#REF!$#REF!"</definedName>
    <definedName name="RR_2C_5">#REF!</definedName>
    <definedName name="RR_2C_6">#REF!</definedName>
    <definedName name="RR_2CTSD">#REF!</definedName>
    <definedName name="RR_2CTSS">#REF!</definedName>
    <definedName name="rr_4">#REF!</definedName>
    <definedName name="RR1C">#REF!</definedName>
    <definedName name="RR1C2">#REF!</definedName>
    <definedName name="RR1C3">#REF!</definedName>
    <definedName name="RR1CF">#REF!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#REF!</definedName>
    <definedName name="RR2CROO">#REF!</definedName>
    <definedName name="rraauf">#REF!</definedName>
    <definedName name="rraauq">#REF!</definedName>
    <definedName name="RRCOR">#REF!</definedName>
    <definedName name="RRCOR_20">#REF!</definedName>
    <definedName name="RRCOR1">#REF!</definedName>
    <definedName name="RRCORMANMANQ">#REF!</definedName>
    <definedName name="RRCORMANMANQ_8">#REF!</definedName>
    <definedName name="RRCORMANMANQ_9">#REF!</definedName>
    <definedName name="RRCORMANRESTF">#REF!</definedName>
    <definedName name="RRCORMANRESTQ">#REF!</definedName>
    <definedName name="RRCORREST">#REF!</definedName>
    <definedName name="RRD">#REF!</definedName>
    <definedName name="rrff" localSheetId="13" hidden="1">{#N/A,#N/A,TRUE,"Serviços"}</definedName>
    <definedName name="rrff" hidden="1">{#N/A,#N/A,TRUE,"Serviços"}</definedName>
    <definedName name="rrfff" localSheetId="13" hidden="1">{#N/A,#N/A,TRUE,"Serviços"}</definedName>
    <definedName name="rrfff" hidden="1">{#N/A,#N/A,TRUE,"Serviços"}</definedName>
    <definedName name="RRMBF">"'file:///D:/Meus documentos/ANASTÁCIO/SERCEL/BR262990800.xls'#$SERVIÇOS.$#REF!$#REF!"</definedName>
    <definedName name="RRMBF_11">#REF!</definedName>
    <definedName name="RRMBUQ">"$#REF!.$H$32"</definedName>
    <definedName name="RRMBUQW">"$#REF!.$H$34"</definedName>
    <definedName name="RRMBUQWA">"$#REF!.$H$33"</definedName>
    <definedName name="RRP">#REF!</definedName>
    <definedName name="RRQ">#REF!</definedName>
    <definedName name="rrr" localSheetId="13" hidden="1">{#N/A,#N/A,TRUE,"Serviços"}</definedName>
    <definedName name="rrr" hidden="1">{#N/A,#N/A,TRUE,"Serviços"}</definedName>
    <definedName name="RRREC">#REF!</definedName>
    <definedName name="RRREC_20">#REF!</definedName>
    <definedName name="RRREC_7">#REF!</definedName>
    <definedName name="RRREC_9">#REF!</definedName>
    <definedName name="RRRECMAN">#REF!</definedName>
    <definedName name="RRRECREST">#REF!</definedName>
    <definedName name="RRRRRRR" hidden="1">#REF!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teg4">#REF!</definedName>
    <definedName name="rtesrtewsrt" hidden="1">#REF!</definedName>
    <definedName name="rua">#REF!</definedName>
    <definedName name="rube" localSheetId="13">{"um","mil","um milhão","um bilhão","um trilhão"}</definedName>
    <definedName name="rube">{"um","mil","um milhão","um bilhão","um trilhão"}</definedName>
    <definedName name="rz">#REF!</definedName>
    <definedName name="rz_13">#REF!</definedName>
    <definedName name="rz_39">#REF!</definedName>
    <definedName name="rz_6">#REF!</definedName>
    <definedName name="s" localSheetId="13">#REF!</definedName>
    <definedName name="S" localSheetId="4">NA()</definedName>
    <definedName name="S">NA()</definedName>
    <definedName name="S.Luís2" localSheetId="13" hidden="1">{#N/A,#N/A,FALSE,"Custo Unitário";#N/A,#N/A,FALSE,"Custo Unitário";#N/A,#N/A,FALSE,"Custo Unitário"}</definedName>
    <definedName name="S.Luís2" hidden="1">{#N/A,#N/A,FALSE,"Custo Unitário";#N/A,#N/A,FALSE,"Custo Unitário";#N/A,#N/A,FALSE,"Custo Unitário"}</definedName>
    <definedName name="sa">#REF!</definedName>
    <definedName name="saa" localSheetId="13"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13" hidden="1">{"'Quadro'!$A$4:$BG$78"}</definedName>
    <definedName name="SAAF" hidden="1">{"'Quadro'!$A$4:$BG$78"}</definedName>
    <definedName name="saasa" localSheetId="13" hidden="1">{#N/A,#N/A,FALSE,"MO (2)"}</definedName>
    <definedName name="saasa" hidden="1">{#N/A,#N/A,FALSE,"MO (2)"}</definedName>
    <definedName name="SADADWE" localSheetId="13" hidden="1">{#N/A,#N/A,FALSE,"MO (2)"}</definedName>
    <definedName name="SADADWE" hidden="1">{#N/A,#N/A,FALSE,"MO (2)"}</definedName>
    <definedName name="SADADWE_1" localSheetId="13" hidden="1">{#N/A,#N/A,FALSE,"MO (2)"}</definedName>
    <definedName name="SADADWE_1" hidden="1">{#N/A,#N/A,FALSE,"MO (2)"}</definedName>
    <definedName name="sadd" localSheetId="13"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3" hidden="1">{#N/A,#N/A,FALSE,"MO (2)"}</definedName>
    <definedName name="SADERA" hidden="1">{#N/A,#N/A,FALSE,"MO (2)"}</definedName>
    <definedName name="SADERA_1" localSheetId="13" hidden="1">{#N/A,#N/A,FALSE,"MO (2)"}</definedName>
    <definedName name="SADERA_1" hidden="1">{#N/A,#N/A,FALSE,"MO (2)"}</definedName>
    <definedName name="saderadesa" localSheetId="13" hidden="1">{#N/A,#N/A,FALSE,"MO (2)"}</definedName>
    <definedName name="saderadesa" hidden="1">{#N/A,#N/A,FALSE,"MO (2)"}</definedName>
    <definedName name="saderadesa_1" localSheetId="13" hidden="1">{#N/A,#N/A,FALSE,"MO (2)"}</definedName>
    <definedName name="saderadesa_1" hidden="1">{#N/A,#N/A,FALSE,"MO (2)"}</definedName>
    <definedName name="saderasa" localSheetId="13" hidden="1">{#N/A,#N/A,FALSE,"MO (2)"}</definedName>
    <definedName name="saderasa" hidden="1">{#N/A,#N/A,FALSE,"MO (2)"}</definedName>
    <definedName name="saderasa_1" localSheetId="13" hidden="1">{#N/A,#N/A,FALSE,"MO (2)"}</definedName>
    <definedName name="saderasa_1" hidden="1">{#N/A,#N/A,FALSE,"MO (2)"}</definedName>
    <definedName name="saderefe" localSheetId="13" hidden="1">{#N/A,#N/A,FALSE,"MO (2)"}</definedName>
    <definedName name="saderefe" hidden="1">{#N/A,#N/A,FALSE,"MO (2)"}</definedName>
    <definedName name="saderefe_1" localSheetId="13" hidden="1">{#N/A,#N/A,FALSE,"MO (2)"}</definedName>
    <definedName name="saderefe_1" hidden="1">{#N/A,#N/A,FALSE,"MO (2)"}</definedName>
    <definedName name="SADFG">#REF!</definedName>
    <definedName name="sae">#REF!</definedName>
    <definedName name="SAGASGA">#REF!</definedName>
    <definedName name="Saída_Clique">#REF!</definedName>
    <definedName name="Sal_Fin">#REF!</definedName>
    <definedName name="Sal_Ini">#REF!</definedName>
    <definedName name="salario">#REF!</definedName>
    <definedName name="salario_11">#REF!</definedName>
    <definedName name="Salário_Base">#REF!</definedName>
    <definedName name="SALÁRIOMINIMO">#REF!</definedName>
    <definedName name="SALARIOS">#REF!</definedName>
    <definedName name="salete" localSheetId="13" hidden="1">{#N/A,#N/A,FALSE,"MO (2)"}</definedName>
    <definedName name="salete" hidden="1">{#N/A,#N/A,FALSE,"MO (2)"}</definedName>
    <definedName name="salete.com" localSheetId="13" hidden="1">{#N/A,#N/A,FALSE,"MO (2)"}</definedName>
    <definedName name="salete.com" hidden="1">{#N/A,#N/A,FALSE,"MO (2)"}</definedName>
    <definedName name="salete.com_1" localSheetId="13" hidden="1">{#N/A,#N/A,FALSE,"MO (2)"}</definedName>
    <definedName name="salete.com_1" hidden="1">{#N/A,#N/A,FALSE,"MO (2)"}</definedName>
    <definedName name="salete_1" localSheetId="13" hidden="1">{#N/A,#N/A,FALSE,"MO (2)"}</definedName>
    <definedName name="salete_1" hidden="1">{#N/A,#N/A,FALSE,"MO (2)"}</definedName>
    <definedName name="salete333" localSheetId="13" hidden="1">{#N/A,#N/A,FALSE,"MO (2)"}</definedName>
    <definedName name="salete333" hidden="1">{#N/A,#N/A,FALSE,"MO (2)"}</definedName>
    <definedName name="salete333_1" localSheetId="13" hidden="1">{#N/A,#N/A,FALSE,"MO (2)"}</definedName>
    <definedName name="salete333_1" hidden="1">{#N/A,#N/A,FALSE,"MO (2)"}</definedName>
    <definedName name="SAR" localSheetId="13" hidden="1">{"'Quadro'!$A$4:$BG$78"}</definedName>
    <definedName name="SAR" hidden="1">{"'Quadro'!$A$4:$BG$78"}</definedName>
    <definedName name="sarjeta">#REF!</definedName>
    <definedName name="sas" localSheetId="13" hidden="1">{#N/A,#N/A,FALSE,"GERAL";#N/A,#N/A,FALSE,"012-96";#N/A,#N/A,FALSE,"018-96";#N/A,#N/A,FALSE,"027-96";#N/A,#N/A,FALSE,"059-96";#N/A,#N/A,FALSE,"076-96";#N/A,#N/A,FALSE,"019-97";#N/A,#N/A,FALSE,"021-97";#N/A,#N/A,FALSE,"022-97";#N/A,#N/A,FALSE,"028-97"}</definedName>
    <definedName name="sas" hidden="1">{#N/A,#N/A,FALSE,"GERAL";#N/A,#N/A,FALSE,"012-96";#N/A,#N/A,FALSE,"018-96";#N/A,#N/A,FALSE,"027-96";#N/A,#N/A,FALSE,"059-96";#N/A,#N/A,FALSE,"076-96";#N/A,#N/A,FALSE,"019-97";#N/A,#N/A,FALSE,"021-97";#N/A,#N/A,FALSE,"022-97";#N/A,#N/A,FALSE,"028-97"}</definedName>
    <definedName name="SASA" localSheetId="13" hidden="1">{#N/A,#N/A,FALSE,"MO (2)"}</definedName>
    <definedName name="SASA" hidden="1">{#N/A,#N/A,FALSE,"MO (2)"}</definedName>
    <definedName name="sasa.com" localSheetId="13" hidden="1">{#N/A,#N/A,FALSE,"MO (2)"}</definedName>
    <definedName name="sasa.com" hidden="1">{#N/A,#N/A,FALSE,"MO (2)"}</definedName>
    <definedName name="sasa.com_1" localSheetId="13" hidden="1">{#N/A,#N/A,FALSE,"MO (2)"}</definedName>
    <definedName name="sasa.com_1" hidden="1">{#N/A,#N/A,FALSE,"MO (2)"}</definedName>
    <definedName name="SASA_1" localSheetId="13" hidden="1">{#N/A,#N/A,FALSE,"MO (2)"}</definedName>
    <definedName name="SASA_1" hidden="1">{#N/A,#N/A,FALSE,"MO (2)"}</definedName>
    <definedName name="sasaasa" localSheetId="13" hidden="1">{#N/A,#N/A,FALSE,"MO (2)"}</definedName>
    <definedName name="sasaasa" hidden="1">{#N/A,#N/A,FALSE,"MO (2)"}</definedName>
    <definedName name="sasaasa_1" localSheetId="13" hidden="1">{#N/A,#N/A,FALSE,"MO (2)"}</definedName>
    <definedName name="sasaasa_1" hidden="1">{#N/A,#N/A,FALSE,"MO (2)"}</definedName>
    <definedName name="sasadasas" localSheetId="13" hidden="1">{#N/A,#N/A,FALSE,"MO (2)"}</definedName>
    <definedName name="sasadasas" hidden="1">{#N/A,#N/A,FALSE,"MO (2)"}</definedName>
    <definedName name="sasadasas_1" localSheetId="13" hidden="1">{#N/A,#N/A,FALSE,"MO (2)"}</definedName>
    <definedName name="sasadasas_1" hidden="1">{#N/A,#N/A,FALSE,"MO (2)"}</definedName>
    <definedName name="SASADE" localSheetId="13" hidden="1">{#N/A,#N/A,FALSE,"MO (2)"}</definedName>
    <definedName name="SASADE" hidden="1">{#N/A,#N/A,FALSE,"MO (2)"}</definedName>
    <definedName name="SASADE_1" localSheetId="13" hidden="1">{#N/A,#N/A,FALSE,"MO (2)"}</definedName>
    <definedName name="SASADE_1" hidden="1">{#N/A,#N/A,FALSE,"MO (2)"}</definedName>
    <definedName name="sasadefadesa" localSheetId="13" hidden="1">{#N/A,#N/A,FALSE,"MO (2)"}</definedName>
    <definedName name="sasadefadesa" hidden="1">{#N/A,#N/A,FALSE,"MO (2)"}</definedName>
    <definedName name="sasadefadesa_1" localSheetId="13" hidden="1">{#N/A,#N/A,FALSE,"MO (2)"}</definedName>
    <definedName name="sasadefadesa_1" hidden="1">{#N/A,#N/A,FALSE,"MO (2)"}</definedName>
    <definedName name="SASASA" localSheetId="13" hidden="1">{#N/A,#N/A,FALSE,"MO (2)"}</definedName>
    <definedName name="SASASA" hidden="1">{#N/A,#N/A,FALSE,"MO (2)"}</definedName>
    <definedName name="SASASA_1" localSheetId="13" hidden="1">{#N/A,#N/A,FALSE,"MO (2)"}</definedName>
    <definedName name="SASASA_1" hidden="1">{#N/A,#N/A,FALSE,"MO (2)"}</definedName>
    <definedName name="sasda" localSheetId="13" hidden="1">{#N/A,#N/A,TRUE,"Serviços"}</definedName>
    <definedName name="sasda" hidden="1">{#N/A,#N/A,TRUE,"Serviços"}</definedName>
    <definedName name="sasdaa" localSheetId="13" hidden="1">{#N/A,#N/A,TRUE,"Serviços"}</definedName>
    <definedName name="sasdaa" hidden="1">{#N/A,#N/A,TRUE,"Serviços"}</definedName>
    <definedName name="sat">#REF!</definedName>
    <definedName name="saux">#REF!</definedName>
    <definedName name="SB">"'file:///D:/Meus documentos/ANASTÁCIO/SERCEL/BR262990800.xls'#$SERVIÇOS.$#REF!$#REF!"</definedName>
    <definedName name="SB_11">#REF!</definedName>
    <definedName name="sbg">#REF!</definedName>
    <definedName name="sbg_25">#REF!</definedName>
    <definedName name="sbg_4">#REF!</definedName>
    <definedName name="sbgg">#REF!</definedName>
    <definedName name="SBRP">"'file:///D:/Meus documentos/ANASTÁCIO/SERCEL/BR262990800.xls'#$SERVIÇOS.$#REF!$#REF!"</definedName>
    <definedName name="SBRP_11">#REF!</definedName>
    <definedName name="SBTC">#REF!</definedName>
    <definedName name="SBTC_25">#REF!</definedName>
    <definedName name="SBTC_4">#REF!</definedName>
    <definedName name="SBTCC">#REF!</definedName>
    <definedName name="SC">#REF!</definedName>
    <definedName name="SCB">#REF!</definedName>
    <definedName name="SCB_13">#REF!</definedName>
    <definedName name="SCB_39">#REF!</definedName>
    <definedName name="SCB_6">#REF!</definedName>
    <definedName name="scon">#REF!</definedName>
    <definedName name="scon_12">#REF!</definedName>
    <definedName name="scon_13">#REF!</definedName>
    <definedName name="scon_6">#REF!</definedName>
    <definedName name="SD" localSheetId="13" hidden="1">{#N/A,#N/A,FALSE,"GERAL";#N/A,#N/A,FALSE,"012-96";#N/A,#N/A,FALSE,"018-96";#N/A,#N/A,FALSE,"027-96";#N/A,#N/A,FALSE,"059-96";#N/A,#N/A,FALSE,"076-96";#N/A,#N/A,FALSE,"019-97";#N/A,#N/A,FALSE,"021-97";#N/A,#N/A,FALSE,"022-97";#N/A,#N/A,FALSE,"028-97"}</definedName>
    <definedName name="SD" hidden="1">{#N/A,#N/A,FALSE,"GERAL";#N/A,#N/A,FALSE,"012-96";#N/A,#N/A,FALSE,"018-96";#N/A,#N/A,FALSE,"027-96";#N/A,#N/A,FALSE,"059-96";#N/A,#N/A,FALSE,"076-96";#N/A,#N/A,FALSE,"019-97";#N/A,#N/A,FALSE,"021-97";#N/A,#N/A,FALSE,"022-97";#N/A,#N/A,FALSE,"028-97"}</definedName>
    <definedName name="sdc" hidden="1">#REF!</definedName>
    <definedName name="SDD">#REF!</definedName>
    <definedName name="SDDFADF">#REF!</definedName>
    <definedName name="SDF">#REF!</definedName>
    <definedName name="SDFFDFDF" localSheetId="13" hidden="1">{"'gráf jan00'!$A$1:$AK$41"}</definedName>
    <definedName name="SDFFDFDF" hidden="1">{"'gráf jan00'!$A$1:$AK$41"}</definedName>
    <definedName name="sdfs">#REF!</definedName>
    <definedName name="sdfsd">#REF!</definedName>
    <definedName name="sdfsdf">#REF!</definedName>
    <definedName name="sdgshghs">#REF!</definedName>
    <definedName name="sds" localSheetId="13" hidden="1">{#N/A,#N/A,FALSE,"GERAL";#N/A,#N/A,FALSE,"012-96";#N/A,#N/A,FALSE,"018-96";#N/A,#N/A,FALSE,"027-96";#N/A,#N/A,FALSE,"059-96";#N/A,#N/A,FALSE,"076-96";#N/A,#N/A,FALSE,"019-97";#N/A,#N/A,FALSE,"021-97";#N/A,#N/A,FALSE,"022-97";#N/A,#N/A,FALSE,"028-97"}</definedName>
    <definedName name="sds" hidden="1">{#N/A,#N/A,FALSE,"GERAL";#N/A,#N/A,FALSE,"012-96";#N/A,#N/A,FALSE,"018-96";#N/A,#N/A,FALSE,"027-96";#N/A,#N/A,FALSE,"059-96";#N/A,#N/A,FALSE,"076-96";#N/A,#N/A,FALSE,"019-97";#N/A,#N/A,FALSE,"021-97";#N/A,#N/A,FALSE,"022-97";#N/A,#N/A,FALSE,"028-97"}</definedName>
    <definedName name="sdsd" localSheetId="13" hidden="1">{#N/A,#N/A,FALSE,"GERAL";#N/A,#N/A,FALSE,"012-96";#N/A,#N/A,FALSE,"018-96";#N/A,#N/A,FALSE,"027-96";#N/A,#N/A,FALSE,"059-96";#N/A,#N/A,FALSE,"076-96";#N/A,#N/A,FALSE,"019-97";#N/A,#N/A,FALSE,"021-97";#N/A,#N/A,FALSE,"022-97";#N/A,#N/A,FALSE,"028-97"}</definedName>
    <definedName name="sdsd" hidden="1">{#N/A,#N/A,FALSE,"GERAL";#N/A,#N/A,FALSE,"012-96";#N/A,#N/A,FALSE,"018-96";#N/A,#N/A,FALSE,"027-96";#N/A,#N/A,FALSE,"059-96";#N/A,#N/A,FALSE,"076-96";#N/A,#N/A,FALSE,"019-97";#N/A,#N/A,FALSE,"021-97";#N/A,#N/A,FALSE,"022-97";#N/A,#N/A,FALSE,"028-97"}</definedName>
    <definedName name="sdsdsds" localSheetId="13" hidden="1">{#N/A,#N/A,FALSE,"MO (2)"}</definedName>
    <definedName name="sdsdsds" hidden="1">{#N/A,#N/A,FALSE,"MO (2)"}</definedName>
    <definedName name="sdsdsdsx" localSheetId="13" hidden="1">{#N/A,#N/A,FALSE,"MO (2)"}</definedName>
    <definedName name="sdsdsdsx" hidden="1">{#N/A,#N/A,FALSE,"MO (2)"}</definedName>
    <definedName name="sdvs" hidden="1">#REF!</definedName>
    <definedName name="sdvsvsdvsv">#REF!</definedName>
    <definedName name="sdvsvsvs">#REF!</definedName>
    <definedName name="SE" localSheetId="13" hidden="1">#REF!</definedName>
    <definedName name="SE" localSheetId="4">NA()</definedName>
    <definedName name="SE">NA()</definedName>
    <definedName name="SEG">#REF!</definedName>
    <definedName name="Seg_Carna">#REF!-48</definedName>
    <definedName name="segm">#REF!</definedName>
    <definedName name="segment">#REF!</definedName>
    <definedName name="SEGMENTO">#REF!</definedName>
    <definedName name="SEGMENTO1">#REF!</definedName>
    <definedName name="SEGMTO">#REF!</definedName>
    <definedName name="SEGMTO2">#REF!</definedName>
    <definedName name="SEGMTO3">#REF!</definedName>
    <definedName name="SEGURANÇA">#REF!</definedName>
    <definedName name="SELATRINCA">#REF!</definedName>
    <definedName name="SELO">#REF!</definedName>
    <definedName name="SELOA">#REF!</definedName>
    <definedName name="SELTRINCA">#REF!</definedName>
    <definedName name="SEM">#REF!</definedName>
    <definedName name="SEM_MES">#REF!</definedName>
    <definedName name="sencount" hidden="1">1</definedName>
    <definedName name="separator">#REF!</definedName>
    <definedName name="ser">#REF!</definedName>
    <definedName name="SerP">#REF!</definedName>
    <definedName name="SERR">#REF!</definedName>
    <definedName name="serv">#REF!</definedName>
    <definedName name="Serv_prev">#REF!</definedName>
    <definedName name="Serv_prev_4">#REF!</definedName>
    <definedName name="Serv_prevv">#REF!</definedName>
    <definedName name="serv0070">#REF!</definedName>
    <definedName name="servDNER">#REF!</definedName>
    <definedName name="SERVENTE">#REF!</definedName>
    <definedName name="servi">#REF!</definedName>
    <definedName name="servico">#REF!</definedName>
    <definedName name="Serviço">#REF!</definedName>
    <definedName name="serviço1">#REF!</definedName>
    <definedName name="ServiçoD">#REF!</definedName>
    <definedName name="Serviços">#REF!</definedName>
    <definedName name="Serviços_1">#REF!</definedName>
    <definedName name="Serviços_10">#REF!</definedName>
    <definedName name="Serviços_11">#REF!</definedName>
    <definedName name="Serviços_12">#REF!</definedName>
    <definedName name="Serviços_13">#REF!</definedName>
    <definedName name="Serviços_2">#REF!</definedName>
    <definedName name="Serviços_20">#REF!</definedName>
    <definedName name="Serviços_3">#REF!</definedName>
    <definedName name="Serviços_34">#REF!</definedName>
    <definedName name="Serviços_36">#REF!</definedName>
    <definedName name="Serviços_4">#REF!</definedName>
    <definedName name="Serviços_5">#REF!</definedName>
    <definedName name="Serviços_6">#REF!</definedName>
    <definedName name="Serviços_7">#REF!</definedName>
    <definedName name="Serviços_8">#REF!</definedName>
    <definedName name="Serviços_9">#REF!</definedName>
    <definedName name="SERVIÇOSCG">#REF!</definedName>
    <definedName name="SERVIX">#REF!</definedName>
    <definedName name="SERVIX_10">#REF!</definedName>
    <definedName name="SERVIX_11">#REF!</definedName>
    <definedName name="SERVIX_12">#REF!</definedName>
    <definedName name="SERVIX_13">#REF!</definedName>
    <definedName name="SERVIX_7">#REF!</definedName>
    <definedName name="SERVIX_8">#REF!</definedName>
    <definedName name="SERVIX_9">#REF!</definedName>
    <definedName name="SET">#REF!</definedName>
    <definedName name="SETA">#REF!</definedName>
    <definedName name="SETEMBRO" localSheetId="13" hidden="1">{#N/A,#N/A,TRUE,"Serviços"}</definedName>
    <definedName name="SETEMBRO" hidden="1">{#N/A,#N/A,TRUE,"Serviços"}</definedName>
    <definedName name="SETEMBROO" localSheetId="13" hidden="1">{#N/A,#N/A,TRUE,"Serviços"}</definedName>
    <definedName name="SETEMBROO" hidden="1">{#N/A,#N/A,TRUE,"Serviços"}</definedName>
    <definedName name="SEV.CON">#REF!</definedName>
    <definedName name="SEV.EM">#REF!</definedName>
    <definedName name="SEVE">#REF!</definedName>
    <definedName name="seven">#REF!</definedName>
    <definedName name="sf" localSheetId="13" hidden="1">{#N/A,#N/A,FALSE,"GERAL";#N/A,#N/A,FALSE,"012-96";#N/A,#N/A,FALSE,"018-96";#N/A,#N/A,FALSE,"027-96";#N/A,#N/A,FALSE,"059-96";#N/A,#N/A,FALSE,"076-96";#N/A,#N/A,FALSE,"019-97";#N/A,#N/A,FALSE,"021-97";#N/A,#N/A,FALSE,"022-97";#N/A,#N/A,FALSE,"028-97"}</definedName>
    <definedName name="sf" hidden="1">{#N/A,#N/A,FALSE,"GERAL";#N/A,#N/A,FALSE,"012-96";#N/A,#N/A,FALSE,"018-96";#N/A,#N/A,FALSE,"027-96";#N/A,#N/A,FALSE,"059-96";#N/A,#N/A,FALSE,"076-96";#N/A,#N/A,FALSE,"019-97";#N/A,#N/A,FALSE,"021-97";#N/A,#N/A,FALSE,"022-97";#N/A,#N/A,FALSE,"028-97"}</definedName>
    <definedName name="SFD" localSheetId="13" hidden="1">{"'Quadro'!$A$4:$BG$78"}</definedName>
    <definedName name="SFD" hidden="1">{"'Quadro'!$A$4:$BG$78"}</definedName>
    <definedName name="sfds">#REF!</definedName>
    <definedName name="SFR" localSheetId="13" hidden="1">{"'Quadro'!$A$4:$BG$78"}</definedName>
    <definedName name="SFR" hidden="1">{"'Quadro'!$A$4:$BG$78"}</definedName>
    <definedName name="sgfskçldfksfçhsçjhs">#REF!</definedName>
    <definedName name="SH" localSheetId="13"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_AREA">#REF!</definedName>
    <definedName name="SH_AREA_APL">#REF!</definedName>
    <definedName name="SH_CREMA">#REF!</definedName>
    <definedName name="SH_MATERIAL">#REF!</definedName>
    <definedName name="SH_SNV">#REF!</definedName>
    <definedName name="SHARED_FORMULA_0">#N/A</definedName>
    <definedName name="SHARED_FORMULA_0_12_0_12_1">#REF!+1</definedName>
    <definedName name="SHARED_FORMULA_0_246_0_246_1">#REF!+1</definedName>
    <definedName name="SHARED_FORMULA_0_7346_0_7346_2">#REF!+1</definedName>
    <definedName name="SHARED_FORMULA_1">#N/A</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0">#N/A</definedName>
    <definedName name="SHARED_FORMULA_11">#N/A</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50">#N/A</definedName>
    <definedName name="SHARED_FORMULA_51">#N/A</definedName>
    <definedName name="SHARED_FORMULA_6">#N/A</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7">#N/A</definedName>
    <definedName name="SHARED_FORMULA_8">#N/A</definedName>
    <definedName name="SHARED_FORMULA_8_11_8_11_3">SUM(#REF!)</definedName>
    <definedName name="SHARED_FORMULA_9">#N/A</definedName>
    <definedName name="Si" localSheetId="13"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RO">#REF!</definedName>
    <definedName name="sicromaio14">#REF!</definedName>
    <definedName name="sicronov03">#REF!</definedName>
    <definedName name="Sidney">#REF!</definedName>
    <definedName name="SIH">#REF!</definedName>
    <definedName name="SIN">#REF!</definedName>
    <definedName name="sinal">#REF!</definedName>
    <definedName name="SINALHORPIL">#REF!</definedName>
    <definedName name="SINALHORREC">#REF!</definedName>
    <definedName name="SINALI">#REF!</definedName>
    <definedName name="SINALI_1">#REF!</definedName>
    <definedName name="SINALI_17">#REF!</definedName>
    <definedName name="SINALI_3">#REF!</definedName>
    <definedName name="SINALI_4">#REF!</definedName>
    <definedName name="sinaliz_vert">#REF!</definedName>
    <definedName name="sinalizacao">#REF!</definedName>
    <definedName name="Sinalização">#REF!</definedName>
    <definedName name="SINTETICO" localSheetId="13" hidden="1">{#N/A,#N/A,TRUE,"TER  EXT";#N/A,#N/A,TRUE,"TER  EXT";#N/A,#N/A,TRUE,"LAT  ESQ";#N/A,#N/A,TRUE,"FRONTAL";#N/A,#N/A,TRUE,"POST";#N/A,#N/A,TRUE,"LAT  DIR"}</definedName>
    <definedName name="SINTETICO" hidden="1">{#N/A,#N/A,TRUE,"TER  EXT";#N/A,#N/A,TRUE,"TER  EXT";#N/A,#N/A,TRUE,"LAT  ESQ";#N/A,#N/A,TRUE,"FRONTAL";#N/A,#N/A,TRUE,"POST";#N/A,#N/A,TRUE,"LAT  DIR"}</definedName>
    <definedName name="Sispec">#REF!</definedName>
    <definedName name="Sispec00">#REF!</definedName>
    <definedName name="Sispec98">#REF!</definedName>
    <definedName name="Sispec99">#REF!</definedName>
    <definedName name="SispecPSAP">#REF!</definedName>
    <definedName name="SIV">#REF!</definedName>
    <definedName name="SJ">#REF!</definedName>
    <definedName name="SM">"$#REF!.$J$34"</definedName>
    <definedName name="SMC">#REF!</definedName>
    <definedName name="Sml" localSheetId="13">{"um","dois","três","quatro","cinco","seis","sete","oito","nove","dez","onze","doze","treze","quatorze","quinze","dezesseis","dezessete","dezoito","dezenove"}</definedName>
    <definedName name="Sml">{"um","dois","três","quatro","cinco","seis","sete","oito","nove","dez","onze","doze","treze","quatorze","quinze","dezesseis","dezessete","dezoito","dezenove"}</definedName>
    <definedName name="SMW">"$#REF!.$J$36"</definedName>
    <definedName name="SMWA">"$#REF!.$J$35"</definedName>
    <definedName name="Sng" localSheetId="13">{"um","mil","um milhão","um bilhão","um trilhão"}</definedName>
    <definedName name="Sng">{"um","mil","um milhão","um bilhão","um trilhão"}</definedName>
    <definedName name="SNV">#REF!</definedName>
    <definedName name="SNV_PLACA">#REF!</definedName>
    <definedName name="solma">#REF!</definedName>
    <definedName name="SOLO">#REF!</definedName>
    <definedName name="SOLOBASE">#REF!</definedName>
    <definedName name="SOLOCIMENTO">#REF!</definedName>
    <definedName name="SOLOCIMENTO_7">#REF!</definedName>
    <definedName name="SOLOCIMMAN">#REF!</definedName>
    <definedName name="SOLOCIMREST">#REF!</definedName>
    <definedName name="SOLOREM">#REF!</definedName>
    <definedName name="SOLOREM_20">#REF!</definedName>
    <definedName name="SOLOREMFMAN">"$#REF!.$L$39"</definedName>
    <definedName name="SOLOREMMAN">#REF!</definedName>
    <definedName name="SOLOREMREST">#REF!</definedName>
    <definedName name="SOLOREMRESTF">#REF!</definedName>
    <definedName name="SOLORPMAN">#REF!</definedName>
    <definedName name="SOLPIR">#REF!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#REF!</definedName>
    <definedName name="solver_pre" hidden="1">0.000001</definedName>
    <definedName name="solver_rel1" hidden="1">3</definedName>
    <definedName name="solver_rhs1"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#REF!</definedName>
    <definedName name="SOMA2">#REF!</definedName>
    <definedName name="SOMA3">#REF!</definedName>
    <definedName name="SOMA4">#REF!</definedName>
    <definedName name="SOMA5">#REF!</definedName>
    <definedName name="SomaMedAtual">SUM(IF(#REF!=#REF!,IF(#REF!=#REF!,#REF!)))</definedName>
    <definedName name="Sorriso">#REF!</definedName>
    <definedName name="souza">#REF!</definedName>
    <definedName name="SR">OFFSET(#REF!,1,,COUNTA(#REF!),COUNTA(#REF!))</definedName>
    <definedName name="SRH" localSheetId="13"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ROO">#REF!</definedName>
    <definedName name="srsdgqge">#REF!</definedName>
    <definedName name="SRTSRT" localSheetId="13"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13"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RV" hidden="1">#REF!</definedName>
    <definedName name="SS" hidden="1">#REF!</definedName>
    <definedName name="SS_1" localSheetId="13" hidden="1">{#N/A,#N/A,FALSE,"MO (2)"}</definedName>
    <definedName name="SS_1" hidden="1">{#N/A,#N/A,FALSE,"MO (2)"}</definedName>
    <definedName name="ss_12">#REF!</definedName>
    <definedName name="ss_13">#REF!</definedName>
    <definedName name="ss_6">#REF!</definedName>
    <definedName name="SSDF" localSheetId="13" hidden="1">{"'Quadro'!$A$4:$BG$78"}</definedName>
    <definedName name="SSDF" hidden="1">{"'Quadro'!$A$4:$BG$78"}</definedName>
    <definedName name="SSS" localSheetId="13" hidden="1">{#N/A,#N/A,FALSE,"MO (2)"}</definedName>
    <definedName name="SSS" hidden="1">{#N/A,#N/A,FALSE,"MO (2)"}</definedName>
    <definedName name="SSS_1" localSheetId="13" hidden="1">{#N/A,#N/A,FALSE,"MO (2)"}</definedName>
    <definedName name="SSS_1" hidden="1">{#N/A,#N/A,FALSE,"MO (2)"}</definedName>
    <definedName name="sssa">#N/A</definedName>
    <definedName name="sssd">#N/A</definedName>
    <definedName name="ssss" localSheetId="13" hidden="1">{#N/A,#N/A,FALSE,"GERAL";#N/A,#N/A,FALSE,"012-96";#N/A,#N/A,FALSE,"018-96";#N/A,#N/A,FALSE,"027-96";#N/A,#N/A,FALSE,"059-96";#N/A,#N/A,FALSE,"076-96";#N/A,#N/A,FALSE,"019-97";#N/A,#N/A,FALSE,"021-97";#N/A,#N/A,FALSE,"022-97";#N/A,#N/A,FALSE,"028-97"}</definedName>
    <definedName name="ssss" hidden="1">{#N/A,#N/A,FALSE,"GERAL";#N/A,#N/A,FALSE,"012-96";#N/A,#N/A,FALSE,"018-96";#N/A,#N/A,FALSE,"027-96";#N/A,#N/A,FALSE,"059-96";#N/A,#N/A,FALSE,"076-96";#N/A,#N/A,FALSE,"019-97";#N/A,#N/A,FALSE,"021-97";#N/A,#N/A,FALSE,"022-97";#N/A,#N/A,FALSE,"028-97"}</definedName>
    <definedName name="ssssa">#REF!</definedName>
    <definedName name="sssss">#REF!</definedName>
    <definedName name="ssssss" localSheetId="13" hidden="1">{#N/A,#N/A,FALSE,"MO (2)"}</definedName>
    <definedName name="ssssss" hidden="1">{#N/A,#N/A,FALSE,"MO (2)"}</definedName>
    <definedName name="ssssssss" localSheetId="13" hidden="1">{#N/A,#N/A,FALSE,"MO (2)"}</definedName>
    <definedName name="ssssssss" hidden="1">{#N/A,#N/A,FALSE,"MO (2)"}</definedName>
    <definedName name="sssssssss" localSheetId="13"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sssssssss" localSheetId="13" hidden="1">{#N/A,#N/A,FALSE,"GERAL";#N/A,#N/A,FALSE,"012-96";#N/A,#N/A,FALSE,"018-96";#N/A,#N/A,FALSE,"027-96";#N/A,#N/A,FALSE,"059-96";#N/A,#N/A,FALSE,"076-96";#N/A,#N/A,FALSE,"019-97";#N/A,#N/A,FALSE,"021-97";#N/A,#N/A,FALSE,"022-97";#N/A,#N/A,FALSE,"028-97"}</definedName>
    <definedName name="ssssssssss" hidden="1">{#N/A,#N/A,FALSE,"GERAL";#N/A,#N/A,FALSE,"012-96";#N/A,#N/A,FALSE,"018-96";#N/A,#N/A,FALSE,"027-96";#N/A,#N/A,FALSE,"059-96";#N/A,#N/A,FALSE,"076-96";#N/A,#N/A,FALSE,"019-97";#N/A,#N/A,FALSE,"021-97";#N/A,#N/A,FALSE,"022-97";#N/A,#N/A,FALSE,"028-97"}</definedName>
    <definedName name="sssssssssssssssssssss" localSheetId="13" hidden="1">{#N/A,#N/A,TRUE,"Plan1"}</definedName>
    <definedName name="sssssssssssssssssssss" hidden="1">{#N/A,#N/A,TRUE,"Plan1"}</definedName>
    <definedName name="sssssssssssssssssssss_1" localSheetId="13" hidden="1">{#N/A,#N/A,TRUE,"Plan1"}</definedName>
    <definedName name="sssssssssssssssssssss_1" hidden="1">{#N/A,#N/A,TRUE,"Plan1"}</definedName>
    <definedName name="sssv">#REF!</definedName>
    <definedName name="ST">#REF!</definedName>
    <definedName name="STM">NA()</definedName>
    <definedName name="STM_8_1">NA()</definedName>
    <definedName name="STM_9_1">NA()</definedName>
    <definedName name="STMM">NA()</definedName>
    <definedName name="STMM_8_1">NA()</definedName>
    <definedName name="STMM_9_1">NA()</definedName>
    <definedName name="STMO">NA()</definedName>
    <definedName name="STMO_8_1">NA()</definedName>
    <definedName name="STMO_9_1">NA()</definedName>
    <definedName name="STMO1">NA()</definedName>
    <definedName name="STMO1_8_1">NA()</definedName>
    <definedName name="STMO1_9_1">NA()</definedName>
    <definedName name="STR">#REF!</definedName>
    <definedName name="STR_13">#REF!</definedName>
    <definedName name="STR_39">#REF!</definedName>
    <definedName name="STR_6">#REF!</definedName>
    <definedName name="stre">#REF!</definedName>
    <definedName name="SUB">#REF!</definedName>
    <definedName name="Sub__trecho">#REF!</definedName>
    <definedName name="SUB_TRECHO">#REF!</definedName>
    <definedName name="Subestação">#REF!</definedName>
    <definedName name="SUBSTRATO_P">#REF!</definedName>
    <definedName name="Subt">#REF!</definedName>
    <definedName name="SUBT1">"$#REF!.$B$#REF!"</definedName>
    <definedName name="SUBTOT">#REF!</definedName>
    <definedName name="subtrec">#REF!</definedName>
    <definedName name="SUBTRECH">#REF!</definedName>
    <definedName name="subtrecho">#REF!</definedName>
    <definedName name="SUBTRECHO1">#REF!</definedName>
    <definedName name="SUMIR3">#REF!</definedName>
    <definedName name="SUMMERY">#REF!</definedName>
    <definedName name="SUMMERYY">#REF!</definedName>
    <definedName name="SUP_MAR94">#REF!</definedName>
    <definedName name="SUPERINTENDENTE">#REF!</definedName>
    <definedName name="superstrutura">#REF!</definedName>
    <definedName name="SUPERVISOR">#REF!</definedName>
    <definedName name="sv">#REF!</definedName>
    <definedName name="SV_AREA">#REF!</definedName>
    <definedName name="SV_PELICULA">#REF!</definedName>
    <definedName name="SV_PESO_SUP_MT">#REF!</definedName>
    <definedName name="SV_SNV">#REF!</definedName>
    <definedName name="SV_SUBSTRATO">#REF!</definedName>
    <definedName name="SV_SUP_MAT">#REF!</definedName>
    <definedName name="SV_SUP_QTE">#REF!</definedName>
    <definedName name="svsicro2">#REF!</definedName>
    <definedName name="SWE" localSheetId="13" hidden="1">{"'Quadro'!$A$4:$BG$78"}</definedName>
    <definedName name="SWE" hidden="1">{"'Quadro'!$A$4:$BG$78"}</definedName>
    <definedName name="SWR" localSheetId="13" hidden="1">{"'Quadro'!$A$4:$BG$78"}</definedName>
    <definedName name="SWR" hidden="1">{"'Quadro'!$A$4:$BG$78"}</definedName>
    <definedName name="sxcc" localSheetId="13"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_25">#N/A</definedName>
    <definedName name="T_med">#REF!</definedName>
    <definedName name="T_MF">#REF!</definedName>
    <definedName name="T_MOB">#REF!</definedName>
    <definedName name="t000c">#REF!</definedName>
    <definedName name="t000d">#REF!</definedName>
    <definedName name="t301c">#REF!</definedName>
    <definedName name="t301d">#REF!</definedName>
    <definedName name="t302c">#REF!</definedName>
    <definedName name="t302d">#REF!</definedName>
    <definedName name="t303c">#REF!</definedName>
    <definedName name="t303d">#REF!</definedName>
    <definedName name="t311c">#REF!</definedName>
    <definedName name="t311d">#REF!</definedName>
    <definedName name="t312c">#REF!</definedName>
    <definedName name="t312d">#REF!</definedName>
    <definedName name="t313c">#REF!</definedName>
    <definedName name="t313d">#REF!</definedName>
    <definedName name="t314c">#REF!</definedName>
    <definedName name="t314d">#REF!</definedName>
    <definedName name="t401c">#REF!</definedName>
    <definedName name="t401d">#REF!</definedName>
    <definedName name="t501c">#REF!</definedName>
    <definedName name="t501d">#REF!</definedName>
    <definedName name="t511c">#REF!</definedName>
    <definedName name="t511d">#REF!</definedName>
    <definedName name="t512c">#REF!</definedName>
    <definedName name="t512d">#REF!</definedName>
    <definedName name="t601c">#REF!</definedName>
    <definedName name="t601d">#REF!</definedName>
    <definedName name="t602c">#REF!</definedName>
    <definedName name="t602d">#REF!</definedName>
    <definedName name="t603c">#REF!</definedName>
    <definedName name="t603d">#REF!</definedName>
    <definedName name="t604c">#REF!</definedName>
    <definedName name="t604d">#REF!</definedName>
    <definedName name="t605c">#REF!</definedName>
    <definedName name="t605d">#REF!</definedName>
    <definedName name="t606c">#REF!</definedName>
    <definedName name="t606d">#REF!</definedName>
    <definedName name="t607c">#REF!</definedName>
    <definedName name="t607d">#REF!</definedName>
    <definedName name="t608c">#REF!</definedName>
    <definedName name="t608d">#REF!</definedName>
    <definedName name="t609c">#REF!</definedName>
    <definedName name="t609d">#REF!</definedName>
    <definedName name="t610c">#REF!</definedName>
    <definedName name="t610d">#REF!</definedName>
    <definedName name="t701c">#REF!</definedName>
    <definedName name="t701d">#REF!</definedName>
    <definedName name="t702c">#REF!</definedName>
    <definedName name="t702d">#REF!</definedName>
    <definedName name="t801c">#REF!</definedName>
    <definedName name="t801d">#REF!</definedName>
    <definedName name="TA">#REF!</definedName>
    <definedName name="TAB">#REF!</definedName>
    <definedName name="tab_mancal">#REF!</definedName>
    <definedName name="Tab_Serv.">#REF!</definedName>
    <definedName name="Tab_Serviços">#REF!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3">0</definedName>
    <definedName name="tab092003_4">0</definedName>
    <definedName name="tab092003_5">0</definedName>
    <definedName name="tab092003_6">0</definedName>
    <definedName name="tab092003_7">0</definedName>
    <definedName name="tab092003_8">0</definedName>
    <definedName name="tab092003_9">0</definedName>
    <definedName name="TABEFET">#REF!</definedName>
    <definedName name="TABEL.OAE.COMPL.">#REF!</definedName>
    <definedName name="TABEL.PREÇOS">#REF!</definedName>
    <definedName name="TABELA">"$#REF!.$B$32"</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41">0</definedName>
    <definedName name="tabela_42">0</definedName>
    <definedName name="tabela_43">0</definedName>
    <definedName name="tabela_44">0</definedName>
    <definedName name="tabela_45">0</definedName>
    <definedName name="tabela_46">0</definedName>
    <definedName name="tabela_47">0</definedName>
    <definedName name="tabela_48">0</definedName>
    <definedName name="tabela_49">0</definedName>
    <definedName name="tabela_5">0</definedName>
    <definedName name="tabela_50">0</definedName>
    <definedName name="tabela_51">0</definedName>
    <definedName name="tabela_52">0</definedName>
    <definedName name="tabela_53">0</definedName>
    <definedName name="tabela_54">0</definedName>
    <definedName name="tabela_55">0</definedName>
    <definedName name="tabela_56">0</definedName>
    <definedName name="tabela_57">0</definedName>
    <definedName name="tabela_58">0</definedName>
    <definedName name="tabela_59">0</definedName>
    <definedName name="tabela_6">0</definedName>
    <definedName name="tabela_60">0</definedName>
    <definedName name="tabela_7">0</definedName>
    <definedName name="tabela_8">0</definedName>
    <definedName name="tabela_9">0</definedName>
    <definedName name="Tabela_C">OFFSET(#REF!,0,0,COUNT(#REF!)+2,16)</definedName>
    <definedName name="tabela_de_mão_de_obra">#REF!</definedName>
    <definedName name="tabela_de_mão_de_obra_11">#REF!</definedName>
    <definedName name="tabela_de_materiais">#REF!</definedName>
    <definedName name="tabela_de_materiais_11">#REF!</definedName>
    <definedName name="TABELA_MOD">#REF!</definedName>
    <definedName name="TABELA01">#REF!</definedName>
    <definedName name="TABELA02">#REF!</definedName>
    <definedName name="tabela03">#REF!</definedName>
    <definedName name="TABELA1">#REF!</definedName>
    <definedName name="tabela2">#REF!</definedName>
    <definedName name="tabela2000">#REF!</definedName>
    <definedName name="tabela2000_10">#REF!</definedName>
    <definedName name="tabela2000_11">#REF!</definedName>
    <definedName name="tabela2000_12">#REF!</definedName>
    <definedName name="tabela2000_13">#REF!</definedName>
    <definedName name="tabela2000_6">#REF!</definedName>
    <definedName name="tabela2000_7">#REF!</definedName>
    <definedName name="tabela2000_8">#REF!</definedName>
    <definedName name="tabela2000_9">#REF!</definedName>
    <definedName name="TabelaConsol">#REF!</definedName>
    <definedName name="tabelaDenominação">#REF!</definedName>
    <definedName name="TabelaDistribuiçãoDeMassas">#REF!</definedName>
    <definedName name="TABELANOVA">#REF!</definedName>
    <definedName name="TabelaSicro">#REF!</definedName>
    <definedName name="TabEmp">#REF!</definedName>
    <definedName name="TabImport">#REF!</definedName>
    <definedName name="TABINS">#REF!</definedName>
    <definedName name="TableName">"Dummy"</definedName>
    <definedName name="TABMAT">#REF!</definedName>
    <definedName name="TABMAX">#REF!</definedName>
    <definedName name="TABMIN">#REF!</definedName>
    <definedName name="TabPer">#REF!</definedName>
    <definedName name="TABREC">#REF!</definedName>
    <definedName name="tabserv">#REF!</definedName>
    <definedName name="TABUA">#REF!</definedName>
    <definedName name="TabUF">#REF!</definedName>
    <definedName name="Tachas" localSheetId="13" hidden="1">{#N/A,#N/A,TRUE,"Plan1"}</definedName>
    <definedName name="Tachas" hidden="1">{#N/A,#N/A,TRUE,"Plan1"}</definedName>
    <definedName name="Tachas_1" localSheetId="13" hidden="1">{#N/A,#N/A,TRUE,"Plan1"}</definedName>
    <definedName name="Tachas_1" hidden="1">{#N/A,#N/A,TRUE,"Plan1"}</definedName>
    <definedName name="tachinhas">#REF!</definedName>
    <definedName name="tachões">#REF!</definedName>
    <definedName name="Tag_Carga">#REF!</definedName>
    <definedName name="Tag_CCM">#REF!</definedName>
    <definedName name="TAM">#REF!</definedName>
    <definedName name="TANQUE">NA()</definedName>
    <definedName name="TAPABURACO">#REF!</definedName>
    <definedName name="TAPABURACO_7">#REF!</definedName>
    <definedName name="TAPABURACOREST">#REF!</definedName>
    <definedName name="TAPABURMAN">#REF!</definedName>
    <definedName name="TAPABURMANALT">#REF!</definedName>
    <definedName name="TAPABURMBUFMAN">#REF!</definedName>
    <definedName name="TAPABURMBUQMAN">#REF!</definedName>
    <definedName name="taxa">NA()</definedName>
    <definedName name="taxa_5">NA()</definedName>
    <definedName name="taxa_6">#REF!</definedName>
    <definedName name="taxa_7">#REF!</definedName>
    <definedName name="taxa_8">#REF!</definedName>
    <definedName name="taxa_8_1">NA()</definedName>
    <definedName name="taxa_9">#REF!</definedName>
    <definedName name="taxa_9_1">NA()</definedName>
    <definedName name="taxa_cap">#REF!</definedName>
    <definedName name="Taxa_de_Juros">#REF!</definedName>
    <definedName name="Taxa_de_Juros_Agendada">#REF!</definedName>
    <definedName name="TaxaJuros">#REF!</definedName>
    <definedName name="TB">#REF!</definedName>
    <definedName name="TB_13">#REF!</definedName>
    <definedName name="TB_39">#REF!</definedName>
    <definedName name="TB_6">#REF!</definedName>
    <definedName name="TB10_11">#REF!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F">#REF!</definedName>
    <definedName name="TBI">#REF!</definedName>
    <definedName name="TBM">#REF!</definedName>
    <definedName name="TBO">#REF!</definedName>
    <definedName name="tbpmf">"$#REF!.$R$55"</definedName>
    <definedName name="TBT">#REF!</definedName>
    <definedName name="tbtransp1">"$#REF!.$H$15"</definedName>
    <definedName name="tbtransptotal">"$#REF!.$H$56"</definedName>
    <definedName name="tbtransptotalf">"$#REF!.$H$55"</definedName>
    <definedName name="TBW">"$#REF!.$E$33"</definedName>
    <definedName name="TBWA">"$#REF!.$E$32"</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#REF!</definedName>
    <definedName name="TCB5M3">"$#REF!.$J$32"</definedName>
    <definedName name="TCBMBUQ">"$#REF!.$K$32"</definedName>
    <definedName name="TCBR158">#REF!</definedName>
    <definedName name="TCBRP">#REF!</definedName>
    <definedName name="TCBRPFMAN">#REF!</definedName>
    <definedName name="TCBTBFMAN">#REF!</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CM30SJ">#REF!</definedName>
    <definedName name="TD">#REF!</definedName>
    <definedName name="tdd">#REF!</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ECNICA">#REF!</definedName>
    <definedName name="telaA">#REF!</definedName>
    <definedName name="telaC">#REF!</definedName>
    <definedName name="TEMFILTRO">#REF!</definedName>
    <definedName name="TEMPO">#REF!</definedName>
    <definedName name="temul">#REF!</definedName>
    <definedName name="TEMUL_ASF">#REF!</definedName>
    <definedName name="TEMUL_ASF_MA">#REF!</definedName>
    <definedName name="TEMUL_ASF_TA">#REF!</definedName>
    <definedName name="TEMULFLEX">#REF!</definedName>
    <definedName name="TEMULFLEXCG">#REF!</definedName>
    <definedName name="Teor" localSheetId="13">#REF!</definedName>
    <definedName name="Teor" localSheetId="4">[2]Teor!$A$3:$A$7</definedName>
    <definedName name="Teor">[2]Teor!$A$3:$A$7</definedName>
    <definedName name="Teor_25">#REF!</definedName>
    <definedName name="Teor_26">#REF!</definedName>
    <definedName name="Teor_28">#REF!</definedName>
    <definedName name="Teor_29">#REF!</definedName>
    <definedName name="Teor_31">#REF!</definedName>
    <definedName name="Teor1">#REF!</definedName>
    <definedName name="teor2">#REF!</definedName>
    <definedName name="TEP">#REF!</definedName>
    <definedName name="TEPMA">#REF!</definedName>
    <definedName name="TEPTA">#REF!</definedName>
    <definedName name="ter">#REF!</definedName>
    <definedName name="Ter_Carna">#REF!-47</definedName>
    <definedName name="TER_MAR94">#REF!</definedName>
    <definedName name="TERFAIXALD">#REF!</definedName>
    <definedName name="TERFAIXALE">#REF!</definedName>
    <definedName name="TERP">"$#REF!.$P$34"</definedName>
    <definedName name="TERRA">#REF!</definedName>
    <definedName name="terra_1">#REF!</definedName>
    <definedName name="terra_12">#REF!</definedName>
    <definedName name="terra_13">#REF!</definedName>
    <definedName name="terra_17">#REF!</definedName>
    <definedName name="terra_2">#REF!</definedName>
    <definedName name="terra_6">#REF!</definedName>
    <definedName name="Terra2">#REF!</definedName>
    <definedName name="TERRAP">#REF!</definedName>
    <definedName name="TERRAPL">#REF!</definedName>
    <definedName name="TERRAPL.">#REF!</definedName>
    <definedName name="terraplenagem">#REF!</definedName>
    <definedName name="TERRENO">#REF!</definedName>
    <definedName name="TES">#REF!</definedName>
    <definedName name="tesdt">#REF!</definedName>
    <definedName name="tesdt_1">#REF!</definedName>
    <definedName name="tesdt_2">#REF!</definedName>
    <definedName name="tesdt_3">#REF!</definedName>
    <definedName name="TESM">"$#REF!.$Q$34"</definedName>
    <definedName name="TEST">#REF!</definedName>
    <definedName name="teste">#REF!</definedName>
    <definedName name="TESTE_10">#REF!</definedName>
    <definedName name="TESTE_11">#REF!</definedName>
    <definedName name="TESTE_12">#REF!</definedName>
    <definedName name="TESTE_13">#REF!</definedName>
    <definedName name="TESTE_17">#REF!</definedName>
    <definedName name="TESTE_3">#REF!</definedName>
    <definedName name="TESTE_6">#REF!</definedName>
    <definedName name="TESTE_7">#REF!</definedName>
    <definedName name="TESTE_8">#REF!</definedName>
    <definedName name="TESTE_9">#REF!</definedName>
    <definedName name="teste1" localSheetId="13"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#REF!</definedName>
    <definedName name="teste2_8">#REF!</definedName>
    <definedName name="teste237">#REF!</definedName>
    <definedName name="Teta_1" localSheetId="13">Natal()</definedName>
    <definedName name="Teta_1">Natal()</definedName>
    <definedName name="Teta_2" localSheetId="13">Natal()</definedName>
    <definedName name="Teta_2">Natal()</definedName>
    <definedName name="TETB">"$#REF!.$H$30"</definedName>
    <definedName name="TETB97">"$#REF!.$H$70"</definedName>
    <definedName name="tetet">#REF!</definedName>
    <definedName name="TexBDI">#REF!</definedName>
    <definedName name="TEXTBDI">#REF!</definedName>
    <definedName name="TEXTOBDI">#REF!</definedName>
    <definedName name="TextRefCopyRangeCount" hidden="1">1</definedName>
    <definedName name="TF">#REF!</definedName>
    <definedName name="TG">#REF!</definedName>
    <definedName name="thiago" localSheetId="13" hidden="1">{#N/A,#N/A,FALSE,"MO (2)"}</definedName>
    <definedName name="thiago" hidden="1">{#N/A,#N/A,FALSE,"MO (2)"}</definedName>
    <definedName name="THR" localSheetId="13" hidden="1">{"'gráf jan00'!$A$1:$AK$41"}</definedName>
    <definedName name="THR" hidden="1">{"'gráf jan00'!$A$1:$AK$41"}</definedName>
    <definedName name="THTRHT" localSheetId="13" hidden="1">{"'gráf jan00'!$A$1:$AK$41"}</definedName>
    <definedName name="THTRHT" hidden="1">{"'gráf jan00'!$A$1:$AK$41"}</definedName>
    <definedName name="ti">#REF!</definedName>
    <definedName name="tiago">#REF!</definedName>
    <definedName name="Tijuipe">#REF!</definedName>
    <definedName name="tijuipinho">#REF!</definedName>
    <definedName name="TIPO">#REF!</definedName>
    <definedName name="TIPO_BDI">#REF!</definedName>
    <definedName name="tipo_tamb">#REF!</definedName>
    <definedName name="TIPOLOGIA">#REF!</definedName>
    <definedName name="TipoObra">2</definedName>
    <definedName name="TipoRel">"DerSp-Novo"</definedName>
    <definedName name="TIR">#REF!</definedName>
    <definedName name="Tiradentes">#N/A</definedName>
    <definedName name="tit">#REF!,#REF!,#REF!,#REF!</definedName>
    <definedName name="_xlnm.Print_Titles" localSheetId="10">CFF!$1:$13</definedName>
    <definedName name="_xlnm.Print_Titles" localSheetId="12">'Composições Próprias'!$1:$10</definedName>
    <definedName name="_xlnm.Print_Titles" localSheetId="8">'Memória de Cálculo'!$1:$13</definedName>
    <definedName name="_xlnm.Print_Titles" localSheetId="5">PO!$2:$15</definedName>
    <definedName name="_xlnm.Print_Titles" localSheetId="3">Resumo!$1:$14</definedName>
    <definedName name="_xlnm.Print_Titles" localSheetId="4">'Resumo dos Trechos'!$1:$12</definedName>
    <definedName name="_xlnm.Print_Titles">#N/A</definedName>
    <definedName name="Títulos_impressão_IM">#REF!</definedName>
    <definedName name="TLC4T">"$#REF!.$K$#REF!"</definedName>
    <definedName name="TLC4TRP">#REF!</definedName>
    <definedName name="TLCB5">#REF!</definedName>
    <definedName name="TLCC4">#REF!</definedName>
    <definedName name="TLMB">#REF!</definedName>
    <definedName name="TLMR">"$#REF!.$K$#REF!"</definedName>
    <definedName name="tmat">#REF!</definedName>
    <definedName name="tmat_3">#REF!</definedName>
    <definedName name="TMO">#REF!</definedName>
    <definedName name="TMRTBF">#REF!</definedName>
    <definedName name="TO.1">#REF!</definedName>
    <definedName name="TO.10">#REF!</definedName>
    <definedName name="TO.11">#REF!</definedName>
    <definedName name="TO.12">#REF!</definedName>
    <definedName name="TO.13">#REF!</definedName>
    <definedName name="TO.14">#REF!</definedName>
    <definedName name="TO.15">#REF!</definedName>
    <definedName name="TO.16">#REF!</definedName>
    <definedName name="TO.2">#REF!</definedName>
    <definedName name="TO.3">#REF!</definedName>
    <definedName name="TO.4">#REF!</definedName>
    <definedName name="TO.5">#REF!</definedName>
    <definedName name="TO.6">#REF!</definedName>
    <definedName name="TO.7">#REF!</definedName>
    <definedName name="TO.8">#REF!</definedName>
    <definedName name="TO.9">#REF!</definedName>
    <definedName name="Todas_as_pendencias">#REF!</definedName>
    <definedName name="Tool">#REF!</definedName>
    <definedName name="TOT" hidden="1">#REF!</definedName>
    <definedName name="TOT.P">#REF!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2">#REF!</definedName>
    <definedName name="Tot_Líquido_3">"'file:///Eng_aroldo/Meus documentos/Documents and Settings/Flávio R. Carmona/My Documents/3 - Sanches Tripoloni/3 - Diamantino/4 - BR-364/2 - CREMA/Medição/06a.MP/MP06.xls'#$Medição.$#REF!$#REF!"</definedName>
    <definedName name="Tot_Líquido_4">#REF!</definedName>
    <definedName name="Tot_Líquido_6">"'file:///Eng_aroldo/Meus documentos/Documents and Settings/Flávio R. Carmona/My Documents/3 - Sanches Tripoloni/3 - Diamantino/4 - BR-364/2 - CREMA/Medição/06a.MP/MP06.xls'#$Medição.$#REF!$#REF!"</definedName>
    <definedName name="Tot_Líquido_8">#REF!</definedName>
    <definedName name="Tot_param" localSheetId="13">Natal()</definedName>
    <definedName name="Tot_param">Natal()</definedName>
    <definedName name="tota">#REF!</definedName>
    <definedName name="totac">#REF!</definedName>
    <definedName name="TOTAL">#REF!</definedName>
    <definedName name="TOTAL_10">#REF!</definedName>
    <definedName name="TOTAL_11">#REF!</definedName>
    <definedName name="TOTAL_12">#REF!</definedName>
    <definedName name="TOTAL_13">#REF!</definedName>
    <definedName name="total_19">#REF!</definedName>
    <definedName name="TOTAL_6">#REF!</definedName>
    <definedName name="TOTAL_7">#REF!</definedName>
    <definedName name="TOTAL_8">#REF!</definedName>
    <definedName name="total_8_1">NA()</definedName>
    <definedName name="TOTAL_9">#REF!</definedName>
    <definedName name="total_9_1">NA()</definedName>
    <definedName name="TOTAL_ABC">#REF!</definedName>
    <definedName name="Total_de_Juros">#REF!</definedName>
    <definedName name="TOTAL_ITENS">#REF!</definedName>
    <definedName name="total1">#REF!</definedName>
    <definedName name="TOTAL2">#REF!</definedName>
    <definedName name="TOTAL3">#REF!</definedName>
    <definedName name="TotalItens">#REF!</definedName>
    <definedName name="TotalMedição">#REF!</definedName>
    <definedName name="totalob">#REF!</definedName>
    <definedName name="TOTALRP">#REF!</definedName>
    <definedName name="TOTALRP_20">#REF!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cro">#REF!</definedName>
    <definedName name="totmsa">#REF!</definedName>
    <definedName name="totmsa2">#REF!</definedName>
    <definedName name="Toto" localSheetId="13"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SERV">#REF!</definedName>
    <definedName name="totsma">#REF!</definedName>
    <definedName name="TPM">#REF!</definedName>
    <definedName name="TPM_25">#REF!</definedName>
    <definedName name="TPM_4">#REF!</definedName>
    <definedName name="TPMM">#REF!</definedName>
    <definedName name="Tpte">#REF!</definedName>
    <definedName name="TPTE_FRIO">#REF!</definedName>
    <definedName name="TPTE_QUENTE">#REF!</definedName>
    <definedName name="TR">#REF!</definedName>
    <definedName name="TR_13">#REF!</definedName>
    <definedName name="TR_39">#REF!</definedName>
    <definedName name="TR_6">#REF!</definedName>
    <definedName name="TR_BETUM">#REF!</definedName>
    <definedName name="TR5C">#REF!</definedName>
    <definedName name="TR5C_1">#N/A</definedName>
    <definedName name="TR5C_2">#N/A</definedName>
    <definedName name="TR5C_3">#N/A</definedName>
    <definedName name="TR5C_4">#N/A</definedName>
    <definedName name="TRABALHO">"$#REF!.$H$5:$H$84"</definedName>
    <definedName name="TrabAnual">#REF!</definedName>
    <definedName name="TRAF">#REF!</definedName>
    <definedName name="TRAF_25">#REF!</definedName>
    <definedName name="tran" localSheetId="13" hidden="1">{"'Quadro'!$A$4:$BG$78"}</definedName>
    <definedName name="tran" hidden="1">{"'Quadro'!$A$4:$BG$78"}</definedName>
    <definedName name="TRANS">#REF!</definedName>
    <definedName name="TRANSAREIA2">#REF!</definedName>
    <definedName name="TRANSBRITA2">#REF!</definedName>
    <definedName name="TRANSCONCUSINA2">#REF!</definedName>
    <definedName name="TRANSENRPEDJOG">"$#REF!.$M$27"</definedName>
    <definedName name="TRANSMASSA2">#REF!</definedName>
    <definedName name="TRANSMASSA3">#REF!</definedName>
    <definedName name="TRANSMBF2">#REF!</definedName>
    <definedName name="TRANSMBF3">#REF!</definedName>
    <definedName name="TRANSMBQ2">#REF!</definedName>
    <definedName name="TRANSMBQ3">#REF!</definedName>
    <definedName name="transp" localSheetId="13">#REF!</definedName>
    <definedName name="TRANSP" localSheetId="4">NA()</definedName>
    <definedName name="TRANSP">NA()</definedName>
    <definedName name="TRANSP_LOC_CARROC_PAV">#REF!</definedName>
    <definedName name="TRANSP_LOC_EQUIP">#REF!</definedName>
    <definedName name="TRANSP_LOC_PAV">#REF!</definedName>
    <definedName name="transp_massa">#REF!</definedName>
    <definedName name="TRANSP5MCORFRES">#REF!</definedName>
    <definedName name="TRANSP5MCORFRESMAN">#REF!</definedName>
    <definedName name="TRANSP5MCORFRESREC">#REF!</definedName>
    <definedName name="TRANSP5MREC">#REF!</definedName>
    <definedName name="TRANSP5MREC_7">#REF!</definedName>
    <definedName name="TRANSP5MREC_9">#REF!</definedName>
    <definedName name="TRANSP5MRECMAN">#REF!</definedName>
    <definedName name="TRANSP5MRECREST">#REF!</definedName>
    <definedName name="TRANSPBASC5MCILMAN">#REF!</definedName>
    <definedName name="TRANSPBASC5MMAN">#REF!</definedName>
    <definedName name="TRANSPBASC5MPARRUMAN">#REF!</definedName>
    <definedName name="TRANSPBASCARG">"$#REF!.$M$27"</definedName>
    <definedName name="TRANSPBASCCONCIMMAN">#REF!</definedName>
    <definedName name="transpbascemman">"$#REF!.$H$76"</definedName>
    <definedName name="TRANSPBETF">#REF!</definedName>
    <definedName name="TRANSPBETQ">#REF!</definedName>
    <definedName name="TRANSPC4TGC">"$#REF!.$K$27"</definedName>
    <definedName name="TRANSPCAMCAR">#REF!</definedName>
    <definedName name="TRANSPCAMCAR_7">#REF!</definedName>
    <definedName name="TRANSPCAR4TCICLMAN">#REF!</definedName>
    <definedName name="TRANSPCAR4TCONCCIMMAN">#REF!</definedName>
    <definedName name="TRANSPCAR4TMAN">#REF!</definedName>
    <definedName name="TRANSPCARFORMAMAN">#REF!</definedName>
    <definedName name="TRANSPCARMAN">"$'_TRANSPORTE MAN 5ª'.$#REF!$#REF!"</definedName>
    <definedName name="TRANSPCARRARG">"$#REF!.$N$27"</definedName>
    <definedName name="TRANSPCOMCARROVPAVMAN">#REF!</definedName>
    <definedName name="TRANSPGC">"$#REF!.$J$27"</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ADOR">#REF!</definedName>
    <definedName name="transporte">#REF!</definedName>
    <definedName name="Transporte_Brita_TSD" localSheetId="13" hidden="1">{#N/A,#N/A,TRUE,"Plan1"}</definedName>
    <definedName name="Transporte_Brita_TSD" hidden="1">{#N/A,#N/A,TRUE,"Plan1"}</definedName>
    <definedName name="Transporte_Brita_TSD_1" localSheetId="13" hidden="1">{#N/A,#N/A,TRUE,"Plan1"}</definedName>
    <definedName name="Transporte_Brita_TSD_1" hidden="1">{#N/A,#N/A,TRUE,"Plan1"}</definedName>
    <definedName name="TRANSPORTE5M3">#REF!</definedName>
    <definedName name="TRANSPORTE5M3_7">#REF!</definedName>
    <definedName name="TRANSPORTEBASC5M">#REF!</definedName>
    <definedName name="TRANSPORTEBASC5M_7">#REF!</definedName>
    <definedName name="TRANSPORTEBASC5MREST">#REF!</definedName>
    <definedName name="TRANSPORTECAMCARREST">#REF!</definedName>
    <definedName name="TRANSPORTEMATREM">#REF!</definedName>
    <definedName name="TRANSPORTEMATREM_7">#REF!</definedName>
    <definedName name="TRANSPORTEMATREMREST">#REF!</definedName>
    <definedName name="transportes">#REF!</definedName>
    <definedName name="transportesok">#REF!</definedName>
    <definedName name="TRANSPREMCOR">#REF!</definedName>
    <definedName name="TRANSPREMCOR1">#REF!</definedName>
    <definedName name="TRANSPREMCORMANQ">#REF!</definedName>
    <definedName name="TRANSPREMCORMANRESTF">#REF!</definedName>
    <definedName name="TRANSPREMCORMANRESTQ">#REF!</definedName>
    <definedName name="TRANSPREMCORREST">#REF!</definedName>
    <definedName name="TRANSPREMENDOMAN">#REF!</definedName>
    <definedName name="TRANSPREMENDOMAN_23">#REF!</definedName>
    <definedName name="TRANSPREMMANQ">#REF!</definedName>
    <definedName name="TRANSPREMPREST">#REF!</definedName>
    <definedName name="TRANSPREMPRESTF">#REF!</definedName>
    <definedName name="TRANSPREMREMP">#REF!</definedName>
    <definedName name="transpremrmp">"$#REF!.$K$22"</definedName>
    <definedName name="TRANSPREMTB">#REF!</definedName>
    <definedName name="TRANSPREMTBMANQ">#REF!</definedName>
    <definedName name="TRANSPREMTBREST">#REF!</definedName>
    <definedName name="TRANSPREMTBRESTF">#REF!</definedName>
    <definedName name="tratamento">#REF!</definedName>
    <definedName name="TRB">#REF!</definedName>
    <definedName name="TRBMA">#REF!</definedName>
    <definedName name="TRBTA">#REF!</definedName>
    <definedName name="TRCAP20">"$#REF!.$I$27"</definedName>
    <definedName name="TRCM30">"$#REF!.$I$28"</definedName>
    <definedName name="tre">#REF!</definedName>
    <definedName name="Trec">#REF!</definedName>
    <definedName name="TRECH">#REF!</definedName>
    <definedName name="TRECHO">#REF!</definedName>
    <definedName name="TRECHO1">#REF!</definedName>
    <definedName name="TRECHOA">#REF!</definedName>
    <definedName name="trem" localSheetId="13" hidden="1">{"'gráf jan00'!$A$1:$AK$41"}</definedName>
    <definedName name="trem" hidden="1">{"'gráf jan00'!$A$1:$AK$41"}</definedName>
    <definedName name="treu" hidden="1">#REF!</definedName>
    <definedName name="Trev">#REF!</definedName>
    <definedName name="trezeabril" localSheetId="13" hidden="1">{"'gráf jan00'!$A$1:$AK$41"}</definedName>
    <definedName name="trezeabril" hidden="1">{"'gráf jan00'!$A$1:$AK$41"}</definedName>
    <definedName name="TREZEABRILL" localSheetId="13" hidden="1">{"'gráf jan00'!$A$1:$AK$41"}</definedName>
    <definedName name="TREZEABRILL" hidden="1">{"'gráf jan00'!$A$1:$AK$41"}</definedName>
    <definedName name="trezeagosto" localSheetId="13" hidden="1">{"'gráf jan00'!$A$1:$AK$41"}</definedName>
    <definedName name="trezeagosto" hidden="1">{"'gráf jan00'!$A$1:$AK$41"}</definedName>
    <definedName name="trezeagosto2" localSheetId="13" hidden="1">{"'gráf jan00'!$A$1:$AK$41"}</definedName>
    <definedName name="trezeagosto2" hidden="1">{"'gráf jan00'!$A$1:$AK$41"}</definedName>
    <definedName name="trezeagosto3" localSheetId="13" hidden="1">{"'gráf jan00'!$A$1:$AK$41"}</definedName>
    <definedName name="trezeagosto3" hidden="1">{"'gráf jan00'!$A$1:$AK$41"}</definedName>
    <definedName name="trezeagosto4" localSheetId="13" hidden="1">{"'gráf jan00'!$A$1:$AK$41"}</definedName>
    <definedName name="trezeagosto4" hidden="1">{"'gráf jan00'!$A$1:$AK$41"}</definedName>
    <definedName name="trezeagosto5" localSheetId="13" hidden="1">{"'gráf jan00'!$A$1:$AK$41"}</definedName>
    <definedName name="trezeagosto5" hidden="1">{"'gráf jan00'!$A$1:$AK$41"}</definedName>
    <definedName name="trezeagosto6" localSheetId="13" hidden="1">{"'gráf jan00'!$A$1:$AK$41"}</definedName>
    <definedName name="trezeagosto6" hidden="1">{"'gráf jan00'!$A$1:$AK$41"}</definedName>
    <definedName name="trezeagosto7" localSheetId="13" hidden="1">{"'gráf jan00'!$A$1:$AK$41"}</definedName>
    <definedName name="trezeagosto7" hidden="1">{"'gráf jan00'!$A$1:$AK$41"}</definedName>
    <definedName name="trezeagosto8" localSheetId="13" hidden="1">{"'gráf jan00'!$A$1:$AK$41"}</definedName>
    <definedName name="trezeagosto8" hidden="1">{"'gráf jan00'!$A$1:$AK$41"}</definedName>
    <definedName name="trezejulho" localSheetId="13" hidden="1">{"'gráf jan00'!$A$1:$AK$41"}</definedName>
    <definedName name="trezejulho" hidden="1">{"'gráf jan00'!$A$1:$AK$41"}</definedName>
    <definedName name="trezejulho2" localSheetId="13" hidden="1">{"'gráf jan00'!$A$1:$AK$41"}</definedName>
    <definedName name="trezejulho2" hidden="1">{"'gráf jan00'!$A$1:$AK$41"}</definedName>
    <definedName name="trezejulho3" localSheetId="13" hidden="1">{"'gráf jan00'!$A$1:$AK$41"}</definedName>
    <definedName name="trezejulho3" hidden="1">{"'gráf jan00'!$A$1:$AK$41"}</definedName>
    <definedName name="trezejun" localSheetId="13" hidden="1">{"'gráf jan00'!$A$1:$AK$41"}</definedName>
    <definedName name="trezejun" hidden="1">{"'gráf jan00'!$A$1:$AK$41"}</definedName>
    <definedName name="trezejunho" localSheetId="13" hidden="1">{"'gráf jan00'!$A$1:$AK$41"}</definedName>
    <definedName name="trezejunho" hidden="1">{"'gráf jan00'!$A$1:$AK$41"}</definedName>
    <definedName name="trezejunnho" localSheetId="13" hidden="1">{"'gráf jan00'!$A$1:$AK$41"}</definedName>
    <definedName name="trezejunnho" hidden="1">{"'gráf jan00'!$A$1:$AK$41"}</definedName>
    <definedName name="trezemarço" localSheetId="13" hidden="1">{"'gráf jan00'!$A$1:$AK$41"}</definedName>
    <definedName name="trezemarço" hidden="1">{"'gráf jan00'!$A$1:$AK$41"}</definedName>
    <definedName name="Trilhas">#REF!</definedName>
    <definedName name="TRL1C">#REF!</definedName>
    <definedName name="TRL1CCG">#REF!</definedName>
    <definedName name="TRL1CMA">#REF!</definedName>
    <definedName name="TRL1CTA">#REF!</definedName>
    <definedName name="TRM1C">#REF!</definedName>
    <definedName name="TRM1CCG">#REF!</definedName>
    <definedName name="TRP">#REF!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1C">"$#REF!.$I$29"</definedName>
    <definedName name="TRT">#REF!</definedName>
    <definedName name="TRYU" localSheetId="13" hidden="1">{"'Quadro'!$A$4:$BG$78"}</definedName>
    <definedName name="TRYU" hidden="1">{"'Quadro'!$A$4:$BG$78"}</definedName>
    <definedName name="ts">#REF!</definedName>
    <definedName name="ts_3">#REF!</definedName>
    <definedName name="TS2C">"'file:///D:/Meus documentos/ANASTÁCIO/SERCEL/BR262990800.xls'#$TLMB.$#REF!$#REF!"</definedName>
    <definedName name="TS2C_11">#REF!</definedName>
    <definedName name="TSD">"'file:///D:/Meus documentos/ANASTÁCIO/SERCEL/BR262990800.xls'#$SERVIÇOS.$#REF!$#REF!"</definedName>
    <definedName name="tsd.a">#REF!</definedName>
    <definedName name="TSD_1">#REF!</definedName>
    <definedName name="TSD_11">#REF!</definedName>
    <definedName name="TSD_12">#REF!</definedName>
    <definedName name="TSD_13">#REF!</definedName>
    <definedName name="TSD_17">#REF!</definedName>
    <definedName name="TSD_3">#REF!</definedName>
    <definedName name="TSD_4">"$'memória de calculo_liquida'.$#REF!$#REF!"</definedName>
    <definedName name="TSD_5">#REF!</definedName>
    <definedName name="TSD_6">#REF!</definedName>
    <definedName name="tsd4_4">"$'memória de calculo_liquida'.$#REF!$#REF!"</definedName>
    <definedName name="tsd4_5">#REF!</definedName>
    <definedName name="TSDB">#REF!</definedName>
    <definedName name="TSDP">#REF!</definedName>
    <definedName name="TSs">#REF!</definedName>
    <definedName name="tss.a">#REF!</definedName>
    <definedName name="TSs_1">#REF!</definedName>
    <definedName name="TSs_17">#REF!</definedName>
    <definedName name="TSs_3">#REF!</definedName>
    <definedName name="TSSB">#REF!</definedName>
    <definedName name="tt">#N/A</definedName>
    <definedName name="tt_25">#N/A</definedName>
    <definedName name="TT_ORÇADA3">2750000</definedName>
    <definedName name="TT_ORÇADA4">1320000</definedName>
    <definedName name="TT1_12">#REF!</definedName>
    <definedName name="TT1_13">#REF!</definedName>
    <definedName name="tt1_25">#N/A</definedName>
    <definedName name="TT1_6">#REF!</definedName>
    <definedName name="TT10_12">#REF!</definedName>
    <definedName name="TT10_13">#REF!</definedName>
    <definedName name="TT10_6">#REF!</definedName>
    <definedName name="TT100_12">#REF!</definedName>
    <definedName name="TT100_13">#REF!</definedName>
    <definedName name="TT100_6">#REF!</definedName>
    <definedName name="TT101_12">#REF!</definedName>
    <definedName name="TT101_13">#REF!</definedName>
    <definedName name="TT101_6">#REF!</definedName>
    <definedName name="TT102_12">#REF!</definedName>
    <definedName name="TT102_13">#REF!</definedName>
    <definedName name="TT102_4">"'file:///Eng_aroldo/Aroldo/Documents and Settings/Administrador/Meus documentos/Obras em Andamento/Tangará/Anel 3ª etapa/21ª medição/Med 21ª.xls'#$'Rel_19ª med_'.$#REF!$#REF!"</definedName>
    <definedName name="TT102_5">#REF!</definedName>
    <definedName name="TT102_6">#REF!</definedName>
    <definedName name="TT103_12">#REF!</definedName>
    <definedName name="TT103_13">#REF!</definedName>
    <definedName name="TT103_6">#REF!</definedName>
    <definedName name="TT104_12">#REF!</definedName>
    <definedName name="TT104_13">#REF!</definedName>
    <definedName name="TT104_6">#REF!</definedName>
    <definedName name="TT105_12">#REF!</definedName>
    <definedName name="TT105_13">#REF!</definedName>
    <definedName name="TT105_6">#REF!</definedName>
    <definedName name="TT106_12">#REF!</definedName>
    <definedName name="TT106_13">#REF!</definedName>
    <definedName name="TT106_6">#REF!</definedName>
    <definedName name="TT107_12">#REF!</definedName>
    <definedName name="TT107_13">#REF!</definedName>
    <definedName name="TT107_4">"'file:///Eng_aroldo/Aroldo/Documents and Settings/Administrador/Meus documentos/Obras em Andamento/Tangará/Anel 3ª etapa/21ª medição/Med 21ª.xls'#$'Rel_19ª med_'.$#REF!$#REF!"</definedName>
    <definedName name="TT107_5">#REF!</definedName>
    <definedName name="TT107_6">#REF!</definedName>
    <definedName name="TT108_12">#REF!</definedName>
    <definedName name="TT108_13">#REF!</definedName>
    <definedName name="TT108_6">#REF!</definedName>
    <definedName name="TT109_12">#REF!</definedName>
    <definedName name="TT109_13">#REF!</definedName>
    <definedName name="TT109_6">#REF!</definedName>
    <definedName name="TT11_12">#REF!</definedName>
    <definedName name="TT11_13">#REF!</definedName>
    <definedName name="TT11_6">#REF!</definedName>
    <definedName name="TT110_12">#REF!</definedName>
    <definedName name="TT110_13">#REF!</definedName>
    <definedName name="TT110_6">#REF!</definedName>
    <definedName name="TT111_12">#REF!</definedName>
    <definedName name="TT111_13">#REF!</definedName>
    <definedName name="TT111_6">#REF!</definedName>
    <definedName name="TT112_12">#REF!</definedName>
    <definedName name="TT112_13">#REF!</definedName>
    <definedName name="TT112_6">#REF!</definedName>
    <definedName name="TT113_12">#REF!</definedName>
    <definedName name="TT113_13">#REF!</definedName>
    <definedName name="TT113_6">#REF!</definedName>
    <definedName name="TT114_12">#REF!</definedName>
    <definedName name="TT114_13">#REF!</definedName>
    <definedName name="TT114_6">#REF!</definedName>
    <definedName name="TT115_12">#REF!</definedName>
    <definedName name="TT115_13">#REF!</definedName>
    <definedName name="TT115_6">#REF!</definedName>
    <definedName name="TT116_12">#REF!</definedName>
    <definedName name="TT116_13">#REF!</definedName>
    <definedName name="TT116_6">#REF!</definedName>
    <definedName name="TT117_12">#REF!</definedName>
    <definedName name="TT117_13">#REF!</definedName>
    <definedName name="TT117_6">#REF!</definedName>
    <definedName name="TT118_12">#REF!</definedName>
    <definedName name="TT118_13">#REF!</definedName>
    <definedName name="TT118_6">#REF!</definedName>
    <definedName name="TT119_12">#REF!</definedName>
    <definedName name="TT119_13">#REF!</definedName>
    <definedName name="TT119_6">#REF!</definedName>
    <definedName name="TT12_12">#REF!</definedName>
    <definedName name="TT12_13">#REF!</definedName>
    <definedName name="TT12_6">#REF!</definedName>
    <definedName name="TT120_12">#REF!</definedName>
    <definedName name="TT120_13">#REF!</definedName>
    <definedName name="TT120_6">#REF!</definedName>
    <definedName name="TT121_12">#REF!</definedName>
    <definedName name="TT121_13">#REF!</definedName>
    <definedName name="TT121_4">"'file:///Eng_aroldo/Aroldo/Documents and Settings/Administrador/Meus documentos/Obras em Andamento/Tangará/Anel 3ª etapa/21ª medição/Med 21ª.xls'#$'Rel_19ª med_'.$#REF!$#REF!"</definedName>
    <definedName name="TT121_5">#REF!</definedName>
    <definedName name="TT121_6">#REF!</definedName>
    <definedName name="TT122_12">#REF!</definedName>
    <definedName name="TT122_13">#REF!</definedName>
    <definedName name="TT122_6">#REF!</definedName>
    <definedName name="TT123_12">#REF!</definedName>
    <definedName name="TT123_13">#REF!</definedName>
    <definedName name="TT123_4">"'file:///Eng_aroldo/Aroldo/Documents and Settings/Administrador/Meus documentos/Obras em Andamento/Tangará/Anel 3ª etapa/21ª medição/Med 21ª.xls'#$'Rel_19ª med_'.$#REF!$#REF!"</definedName>
    <definedName name="TT123_5">#REF!</definedName>
    <definedName name="TT123_6">#REF!</definedName>
    <definedName name="TT124_12">#REF!</definedName>
    <definedName name="TT124_13">#REF!</definedName>
    <definedName name="TT124_6">#REF!</definedName>
    <definedName name="TT125_12">#REF!</definedName>
    <definedName name="TT125_13">#REF!</definedName>
    <definedName name="TT125_6">#REF!</definedName>
    <definedName name="TT126_12">#REF!</definedName>
    <definedName name="TT126_13">#REF!</definedName>
    <definedName name="TT126_6">#REF!</definedName>
    <definedName name="TT127_12">#REF!</definedName>
    <definedName name="TT127_13">#REF!</definedName>
    <definedName name="TT127_6">#REF!</definedName>
    <definedName name="TT128_12">#REF!</definedName>
    <definedName name="TT128_13">#REF!</definedName>
    <definedName name="TT128_6">#REF!</definedName>
    <definedName name="TT129_12">#REF!</definedName>
    <definedName name="TT129_13">#REF!</definedName>
    <definedName name="TT129_6">#REF!</definedName>
    <definedName name="TT13_12">#REF!</definedName>
    <definedName name="TT13_13">#REF!</definedName>
    <definedName name="TT13_6">#REF!</definedName>
    <definedName name="TT130_12">#REF!</definedName>
    <definedName name="TT130_13">#REF!</definedName>
    <definedName name="TT130_6">#REF!</definedName>
    <definedName name="TT131_12">#REF!</definedName>
    <definedName name="TT131_13">#REF!</definedName>
    <definedName name="TT131_6">#REF!</definedName>
    <definedName name="TT132_12">#REF!</definedName>
    <definedName name="TT132_13">#REF!</definedName>
    <definedName name="TT132_6">#REF!</definedName>
    <definedName name="TT133_12">#REF!</definedName>
    <definedName name="TT133_13">#REF!</definedName>
    <definedName name="TT133_6">#REF!</definedName>
    <definedName name="TT134_12">#REF!</definedName>
    <definedName name="TT134_13">#REF!</definedName>
    <definedName name="TT134_6">#REF!</definedName>
    <definedName name="TT135_12">#REF!</definedName>
    <definedName name="TT135_13">#REF!</definedName>
    <definedName name="TT135_6">#REF!</definedName>
    <definedName name="TT136_12">#REF!</definedName>
    <definedName name="TT136_13">#REF!</definedName>
    <definedName name="TT136_6">#REF!</definedName>
    <definedName name="TT137_12">#REF!</definedName>
    <definedName name="TT137_13">#REF!</definedName>
    <definedName name="TT137_6">#REF!</definedName>
    <definedName name="TT138_12">#REF!</definedName>
    <definedName name="TT138_13">#REF!</definedName>
    <definedName name="TT138_6">#REF!</definedName>
    <definedName name="TT139_12">#REF!</definedName>
    <definedName name="TT139_13">#REF!</definedName>
    <definedName name="TT139_6">#REF!</definedName>
    <definedName name="TT14_12">#REF!</definedName>
    <definedName name="TT14_13">#REF!</definedName>
    <definedName name="TT14_6">#REF!</definedName>
    <definedName name="TT140_12">#REF!</definedName>
    <definedName name="TT140_13">#REF!</definedName>
    <definedName name="TT140_6">#REF!</definedName>
    <definedName name="TT141_12">#REF!</definedName>
    <definedName name="TT141_13">#REF!</definedName>
    <definedName name="TT141_6">#REF!</definedName>
    <definedName name="TT142_12">#REF!</definedName>
    <definedName name="TT142_13">#REF!</definedName>
    <definedName name="TT142_6">#REF!</definedName>
    <definedName name="TT15_12">#REF!</definedName>
    <definedName name="TT15_13">#REF!</definedName>
    <definedName name="TT15_6">#REF!</definedName>
    <definedName name="TT16_12">#REF!</definedName>
    <definedName name="TT16_13">#REF!</definedName>
    <definedName name="TT16_6">#REF!</definedName>
    <definedName name="TT17_12">#REF!</definedName>
    <definedName name="TT17_13">#REF!</definedName>
    <definedName name="TT17_6">#REF!</definedName>
    <definedName name="TT18_12">#REF!</definedName>
    <definedName name="TT18_13">#REF!</definedName>
    <definedName name="TT18_17">#REF!</definedName>
    <definedName name="TT18_6">#REF!</definedName>
    <definedName name="TT19_12">#REF!</definedName>
    <definedName name="TT19_13">#REF!</definedName>
    <definedName name="TT19_17">#REF!</definedName>
    <definedName name="TT19_4">"'file:///Eng_aroldo/Aroldo/Documents and Settings/Administrador/Meus documentos/Obras em Andamento/Tangará/Anel 3ª etapa/21ª medição/Med 21ª.xls'#$'Rel_19ª med_'.$#REF!$#REF!"</definedName>
    <definedName name="TT19_5">#REF!</definedName>
    <definedName name="TT19_6">#REF!</definedName>
    <definedName name="TT2_12">#REF!</definedName>
    <definedName name="TT2_13">#REF!</definedName>
    <definedName name="TT2_6">#REF!</definedName>
    <definedName name="TT20_12">#REF!</definedName>
    <definedName name="TT20_13">#REF!</definedName>
    <definedName name="TT20_17">#REF!</definedName>
    <definedName name="TT20_6">#REF!</definedName>
    <definedName name="TT21_12">#REF!</definedName>
    <definedName name="TT21_13">#REF!</definedName>
    <definedName name="TT21_17">#REF!</definedName>
    <definedName name="TT21_3">#REF!</definedName>
    <definedName name="TT21_4">"'file:///Eng_aroldo/Aroldo/Documents and Settings/Administrador/Meus documentos/Obras em Andamento/Tangará/Anel 3ª etapa/21ª medição/Med 21ª.xls'#$'Rel_19ª med_'.$#REF!$#REF!"</definedName>
    <definedName name="TT21_5">#REF!</definedName>
    <definedName name="TT21_6">#REF!</definedName>
    <definedName name="TT22_12">#REF!</definedName>
    <definedName name="TT22_13">#REF!</definedName>
    <definedName name="TT22_17">#REF!</definedName>
    <definedName name="TT22_3">#REF!</definedName>
    <definedName name="TT22_4">"'file:///Eng_aroldo/Aroldo/Documents and Settings/Administrador/Meus documentos/Obras em Andamento/Tangará/Anel 3ª etapa/21ª medição/Med 21ª.xls'#$'Rel_19ª med_'.$#REF!$#REF!"</definedName>
    <definedName name="TT22_5">#REF!</definedName>
    <definedName name="TT22_6">#REF!</definedName>
    <definedName name="tt23_12">#REF!</definedName>
    <definedName name="tt23_13">#REF!</definedName>
    <definedName name="tt23_6">#REF!</definedName>
    <definedName name="TT24_12">#REF!</definedName>
    <definedName name="TT24_13">#REF!</definedName>
    <definedName name="TT24_6">#REF!</definedName>
    <definedName name="TT25_12">#REF!</definedName>
    <definedName name="TT25_13">#REF!</definedName>
    <definedName name="TT25_6">#REF!</definedName>
    <definedName name="TT26_12">#REF!</definedName>
    <definedName name="TT26_13">#REF!</definedName>
    <definedName name="TT26_6">#REF!</definedName>
    <definedName name="TT27_12">#REF!</definedName>
    <definedName name="TT27_13">#REF!</definedName>
    <definedName name="TT27_6">#REF!</definedName>
    <definedName name="TT28_12">#REF!</definedName>
    <definedName name="TT28_13">#REF!</definedName>
    <definedName name="TT28_6">#REF!</definedName>
    <definedName name="tt288_12">#REF!</definedName>
    <definedName name="tt288_13">#REF!</definedName>
    <definedName name="tt288_6">#REF!</definedName>
    <definedName name="TT29_12">#REF!</definedName>
    <definedName name="TT29_13">#REF!</definedName>
    <definedName name="TT29_6">#REF!</definedName>
    <definedName name="TT3_12">#REF!</definedName>
    <definedName name="TT3_13">#REF!</definedName>
    <definedName name="TT3_6">#REF!</definedName>
    <definedName name="TT30_12">#REF!</definedName>
    <definedName name="TT30_13">#REF!</definedName>
    <definedName name="TT30_4">"'file:///Eng_aroldo/Aroldo/Documents and Settings/Administrador/Meus documentos/Obras em Andamento/Tangará/Anel 3ª etapa/21ª medição/Med 21ª.xls'#$'Rel_19ª med_'.$#REF!$#REF!"</definedName>
    <definedName name="TT30_5">#REF!</definedName>
    <definedName name="TT30_6">#REF!</definedName>
    <definedName name="tt300_12">#REF!</definedName>
    <definedName name="tt300_13">#REF!</definedName>
    <definedName name="tt300_6">#REF!</definedName>
    <definedName name="TT31_12">#REF!</definedName>
    <definedName name="TT31_13">#REF!</definedName>
    <definedName name="TT31_4">"'file:///Eng_aroldo/Aroldo/Documents and Settings/Administrador/Meus documentos/Obras em Andamento/Tangará/Anel 3ª etapa/21ª medição/Med 21ª.xls'#$'Rel_19ª med_'.$#REF!$#REF!"</definedName>
    <definedName name="TT31_5">#REF!</definedName>
    <definedName name="TT31_6">#REF!</definedName>
    <definedName name="TT32_12">#REF!</definedName>
    <definedName name="TT32_13">#REF!</definedName>
    <definedName name="TT32_4">"'file:///Eng_aroldo/Aroldo/Documents and Settings/Administrador/Meus documentos/Obras em Andamento/Tangará/Anel 3ª etapa/21ª medição/Med 21ª.xls'#$'Rel_19ª med_'.$#REF!$#REF!"</definedName>
    <definedName name="TT32_5">#REF!</definedName>
    <definedName name="TT32_6">#REF!</definedName>
    <definedName name="tt322_12">#REF!</definedName>
    <definedName name="tt322_13">#REF!</definedName>
    <definedName name="tt322_6">#REF!</definedName>
    <definedName name="TT33_12">#REF!</definedName>
    <definedName name="TT33_13">#REF!</definedName>
    <definedName name="TT33_4">"'file:///Eng_aroldo/Aroldo/Documents and Settings/Administrador/Meus documentos/Obras em Andamento/Tangará/Anel 3ª etapa/21ª medição/Med 21ª.xls'#$'Rel_19ª med_'.$#REF!$#REF!"</definedName>
    <definedName name="TT33_5">#REF!</definedName>
    <definedName name="TT33_6">#REF!</definedName>
    <definedName name="TT34_12">#REF!</definedName>
    <definedName name="TT34_13">#REF!</definedName>
    <definedName name="TT34_4">"'file:///Eng_aroldo/Aroldo/Documents and Settings/Administrador/Meus documentos/Obras em Andamento/Tangará/Anel 3ª etapa/21ª medição/Med 21ª.xls'#$'Rel_19ª med_'.$#REF!$#REF!"</definedName>
    <definedName name="TT34_5">#REF!</definedName>
    <definedName name="TT34_6">#REF!</definedName>
    <definedName name="TT35_12">#REF!</definedName>
    <definedName name="TT35_13">#REF!</definedName>
    <definedName name="TT35_6">#REF!</definedName>
    <definedName name="TT36_12">#REF!</definedName>
    <definedName name="TT36_13">#REF!</definedName>
    <definedName name="TT36_4">"'file:///Eng_aroldo/Aroldo/Documents and Settings/Administrador/Meus documentos/Obras em Andamento/Tangará/Anel 3ª etapa/21ª medição/Med 21ª.xls'#$'Rel_19ª med_'.$#REF!$#REF!"</definedName>
    <definedName name="TT36_5">#REF!</definedName>
    <definedName name="TT36_6">#REF!</definedName>
    <definedName name="TT37_12">#REF!</definedName>
    <definedName name="TT37_13">#REF!</definedName>
    <definedName name="TT37_6">#REF!</definedName>
    <definedName name="TT38_12">#REF!</definedName>
    <definedName name="TT38_13">#REF!</definedName>
    <definedName name="TT38_4">"'file:///Eng_aroldo/Aroldo/Documents and Settings/Administrador/Meus documentos/Obras em Andamento/Tangará/Anel 3ª etapa/21ª medição/Med 21ª.xls'#$'Rel_19ª med_'.$#REF!$#REF!"</definedName>
    <definedName name="TT38_5">#REF!</definedName>
    <definedName name="TT38_6">#REF!</definedName>
    <definedName name="TT39_12">#REF!</definedName>
    <definedName name="TT39_13">#REF!</definedName>
    <definedName name="TT39_4">"'file:///Eng_aroldo/Aroldo/Documents and Settings/Administrador/Meus documentos/Obras em Andamento/Tangará/Anel 3ª etapa/21ª medição/Med 21ª.xls'#$'Rel_19ª med_'.$#REF!$#REF!"</definedName>
    <definedName name="TT39_5">#REF!</definedName>
    <definedName name="TT39_6">#REF!</definedName>
    <definedName name="TT4_12">#REF!</definedName>
    <definedName name="TT4_13">#REF!</definedName>
    <definedName name="TT4_6">#REF!</definedName>
    <definedName name="TT40_12">#REF!</definedName>
    <definedName name="TT40_13">#REF!</definedName>
    <definedName name="TT40_4">"'file:///Eng_aroldo/Aroldo/Documents and Settings/Administrador/Meus documentos/Obras em Andamento/Tangará/Anel 3ª etapa/21ª medição/Med 21ª.xls'#$'Rel_19ª med_'.$#REF!$#REF!"</definedName>
    <definedName name="TT40_5">#REF!</definedName>
    <definedName name="TT40_6">#REF!</definedName>
    <definedName name="TT41_12">#REF!</definedName>
    <definedName name="TT41_13">#REF!</definedName>
    <definedName name="TT41_6">#REF!</definedName>
    <definedName name="TT42_12">#REF!</definedName>
    <definedName name="TT42_13">#REF!</definedName>
    <definedName name="TT42_6">#REF!</definedName>
    <definedName name="TT43_12">#REF!</definedName>
    <definedName name="TT43_13">#REF!</definedName>
    <definedName name="TT43_6">#REF!</definedName>
    <definedName name="TT44_12">#REF!</definedName>
    <definedName name="TT44_13">#REF!</definedName>
    <definedName name="TT44_6">#REF!</definedName>
    <definedName name="TT45_12">#REF!</definedName>
    <definedName name="TT45_13">#REF!</definedName>
    <definedName name="TT45_6">#REF!</definedName>
    <definedName name="TT46_12">#REF!</definedName>
    <definedName name="TT46_13">#REF!</definedName>
    <definedName name="TT46_6">#REF!</definedName>
    <definedName name="TT47_12">#REF!</definedName>
    <definedName name="TT47_13">#REF!</definedName>
    <definedName name="TT47_6">#REF!</definedName>
    <definedName name="TT48_12">#REF!</definedName>
    <definedName name="TT48_13">#REF!</definedName>
    <definedName name="TT48_6">#REF!</definedName>
    <definedName name="TT49_12">#REF!</definedName>
    <definedName name="TT49_13">#REF!</definedName>
    <definedName name="TT49_6">#REF!</definedName>
    <definedName name="TT5_12">#REF!</definedName>
    <definedName name="TT5_13">#REF!</definedName>
    <definedName name="TT5_6">#REF!</definedName>
    <definedName name="TT50_12">#REF!</definedName>
    <definedName name="TT50_13">#REF!</definedName>
    <definedName name="TT50_6">#REF!</definedName>
    <definedName name="TT51_12">#REF!</definedName>
    <definedName name="TT51_13">#REF!</definedName>
    <definedName name="TT51_6">#REF!</definedName>
    <definedName name="TT52_12">#REF!</definedName>
    <definedName name="TT52_13">#REF!</definedName>
    <definedName name="TT52_4">"'file:///Eng_aroldo/Aroldo/Documents and Settings/Administrador/Meus documentos/Obras em Andamento/Tangará/Anel 3ª etapa/21ª medição/Med 21ª.xls'#$'Rel_19ª med_'.$#REF!$#REF!"</definedName>
    <definedName name="TT52_5">#REF!</definedName>
    <definedName name="TT52_6">#REF!</definedName>
    <definedName name="TT53_12">#REF!</definedName>
    <definedName name="TT53_13">#REF!</definedName>
    <definedName name="TT53_4">"'file:///Eng_aroldo/Aroldo/Documents and Settings/Administrador/Meus documentos/Obras em Andamento/Tangará/Anel 3ª etapa/21ª medição/Med 21ª.xls'#$'Rel_19ª med_'.$#REF!$#REF!"</definedName>
    <definedName name="TT53_5">#REF!</definedName>
    <definedName name="TT53_6">#REF!</definedName>
    <definedName name="TT54_12">#REF!</definedName>
    <definedName name="TT54_13">#REF!</definedName>
    <definedName name="TT54_4">"'file:///Eng_aroldo/Aroldo/Documents and Settings/Administrador/Meus documentos/Obras em Andamento/Tangará/Anel 3ª etapa/21ª medição/Med 21ª.xls'#$'Rel_19ª med_'.$#REF!$#REF!"</definedName>
    <definedName name="TT54_5">#REF!</definedName>
    <definedName name="TT54_6">#REF!</definedName>
    <definedName name="TT55_12">#REF!</definedName>
    <definedName name="TT55_13">#REF!</definedName>
    <definedName name="TT55_4">"'file:///Eng_aroldo/Aroldo/Documents and Settings/Administrador/Meus documentos/Obras em Andamento/Tangará/Anel 3ª etapa/21ª medição/Med 21ª.xls'#$'Rel_19ª med_'.$#REF!$#REF!"</definedName>
    <definedName name="TT55_5">#REF!</definedName>
    <definedName name="TT55_6">#REF!</definedName>
    <definedName name="TT56_12">#REF!</definedName>
    <definedName name="TT56_13">#REF!</definedName>
    <definedName name="TT56_6">#REF!</definedName>
    <definedName name="TT57_12">#REF!</definedName>
    <definedName name="TT57_13">#REF!</definedName>
    <definedName name="TT57_6">#REF!</definedName>
    <definedName name="TT58_12">#REF!</definedName>
    <definedName name="TT58_13">#REF!</definedName>
    <definedName name="TT58_6">#REF!</definedName>
    <definedName name="TT59_12">#REF!</definedName>
    <definedName name="TT59_13">#REF!</definedName>
    <definedName name="TT59_6">#REF!</definedName>
    <definedName name="TT6_12">#REF!</definedName>
    <definedName name="TT6_13">#REF!</definedName>
    <definedName name="TT6_4">"'file:///Eng_aroldo/Aroldo/Documents and Settings/Administrador/Meus documentos/Obras em Andamento/Tangará/Anel 3ª etapa/21ª medição/Med 21ª.xls'#$'Rel_19ª med_'.$#REF!$#REF!"</definedName>
    <definedName name="TT6_5">#REF!</definedName>
    <definedName name="TT6_6">#REF!</definedName>
    <definedName name="TT60_12">#REF!</definedName>
    <definedName name="TT60_13">#REF!</definedName>
    <definedName name="TT60_4">"'file:///Eng_aroldo/Aroldo/Documents and Settings/Administrador/Meus documentos/Obras em Andamento/Tangará/Anel 3ª etapa/21ª medição/Med 21ª.xls'#$'Rel_19ª med_'.$#REF!$#REF!"</definedName>
    <definedName name="TT60_5">#REF!</definedName>
    <definedName name="TT60_6">#REF!</definedName>
    <definedName name="TT61_12">#REF!</definedName>
    <definedName name="TT61_13">#REF!</definedName>
    <definedName name="TT61_4">"'file:///Eng_aroldo/Aroldo/Documents and Settings/Administrador/Meus documentos/Obras em Andamento/Tangará/Anel 3ª etapa/21ª medição/Med 21ª.xls'#$'Rel_19ª med_'.$#REF!$#REF!"</definedName>
    <definedName name="TT61_5">#REF!</definedName>
    <definedName name="TT61_6">#REF!</definedName>
    <definedName name="TT62_12">#REF!</definedName>
    <definedName name="TT62_13">#REF!</definedName>
    <definedName name="TT62_6">#REF!</definedName>
    <definedName name="TT63_12">#REF!</definedName>
    <definedName name="TT63_13">#REF!</definedName>
    <definedName name="TT63_6">#REF!</definedName>
    <definedName name="TT64_12">#REF!</definedName>
    <definedName name="TT64_13">#REF!</definedName>
    <definedName name="TT64_6">#REF!</definedName>
    <definedName name="TT65_12">#REF!</definedName>
    <definedName name="TT65_13">#REF!</definedName>
    <definedName name="TT65_6">#REF!</definedName>
    <definedName name="TT66_12">#REF!</definedName>
    <definedName name="TT66_13">#REF!</definedName>
    <definedName name="TT66_6">#REF!</definedName>
    <definedName name="TT67_12">#REF!</definedName>
    <definedName name="TT67_13">#REF!</definedName>
    <definedName name="TT67_6">#REF!</definedName>
    <definedName name="TT68_12">#REF!</definedName>
    <definedName name="TT68_13">#REF!</definedName>
    <definedName name="TT68_6">#REF!</definedName>
    <definedName name="TT69_12">#REF!</definedName>
    <definedName name="TT69_13">#REF!</definedName>
    <definedName name="TT69_4">"'file:///Eng_aroldo/Aroldo/Documents and Settings/Administrador/Meus documentos/Obras em Andamento/Tangará/Anel 3ª etapa/21ª medição/Med 21ª.xls'#$'Rel_19ª med_'.$#REF!$#REF!"</definedName>
    <definedName name="TT69_5">#REF!</definedName>
    <definedName name="TT69_6">#REF!</definedName>
    <definedName name="TT7_12">#REF!</definedName>
    <definedName name="TT7_13">#REF!</definedName>
    <definedName name="TT7_6">#REF!</definedName>
    <definedName name="TT70_12">#REF!</definedName>
    <definedName name="TT70_13">#REF!</definedName>
    <definedName name="TT70_4">"'file:///Eng_aroldo/Aroldo/Documents and Settings/Administrador/Meus documentos/Obras em Andamento/Tangará/Anel 3ª etapa/21ª medição/Med 21ª.xls'#$'Rel_19ª med_'.$#REF!$#REF!"</definedName>
    <definedName name="TT70_5">#REF!</definedName>
    <definedName name="TT70_6">#REF!</definedName>
    <definedName name="TT71_12">#REF!</definedName>
    <definedName name="TT71_13">#REF!</definedName>
    <definedName name="TT71_4">"'file:///Eng_aroldo/Aroldo/Documents and Settings/Administrador/Meus documentos/Obras em Andamento/Tangará/Anel 3ª etapa/21ª medição/Med 21ª.xls'#$'Rel_19ª med_'.$#REF!$#REF!"</definedName>
    <definedName name="TT71_5">#REF!</definedName>
    <definedName name="TT71_6">#REF!</definedName>
    <definedName name="TT72_12">#REF!</definedName>
    <definedName name="TT72_13">#REF!</definedName>
    <definedName name="TT72_6">#REF!</definedName>
    <definedName name="TT73_12">#REF!</definedName>
    <definedName name="TT73_13">#REF!</definedName>
    <definedName name="TT73_6">#REF!</definedName>
    <definedName name="TT74_12">#REF!</definedName>
    <definedName name="TT74_13">#REF!</definedName>
    <definedName name="TT74_4">"'file:///Eng_aroldo/Aroldo/Documents and Settings/Administrador/Meus documentos/Obras em Andamento/Tangará/Anel 3ª etapa/21ª medição/Med 21ª.xls'#$'Rel_19ª med_'.$#REF!$#REF!"</definedName>
    <definedName name="TT74_5">#REF!</definedName>
    <definedName name="TT74_6">#REF!</definedName>
    <definedName name="TT75_12">#REF!</definedName>
    <definedName name="TT75_13">#REF!</definedName>
    <definedName name="TT75_4">"'file:///Eng_aroldo/Aroldo/Documents and Settings/Administrador/Meus documentos/Obras em Andamento/Tangará/Anel 3ª etapa/21ª medição/Med 21ª.xls'#$'Rel_19ª med_'.$#REF!$#REF!"</definedName>
    <definedName name="TT75_5">#REF!</definedName>
    <definedName name="TT75_6">#REF!</definedName>
    <definedName name="TT76_12">#REF!</definedName>
    <definedName name="TT76_13">#REF!</definedName>
    <definedName name="TT76_4">"'file:///Eng_aroldo/Aroldo/Documents and Settings/Administrador/Meus documentos/Obras em Andamento/Tangará/Anel 3ª etapa/21ª medição/Med 21ª.xls'#$'Rel_19ª med_'.$#REF!$#REF!"</definedName>
    <definedName name="TT76_5">#REF!</definedName>
    <definedName name="TT76_6">#REF!</definedName>
    <definedName name="TT77_12">#REF!</definedName>
    <definedName name="TT77_13">#REF!</definedName>
    <definedName name="TT77_4">"'file:///Eng_aroldo/Aroldo/Documents and Settings/Administrador/Meus documentos/Obras em Andamento/Tangará/Anel 3ª etapa/21ª medição/Med 21ª.xls'#$'Rel_19ª med_'.$#REF!$#REF!"</definedName>
    <definedName name="TT77_5">#REF!</definedName>
    <definedName name="TT77_6">#REF!</definedName>
    <definedName name="TT78_12">#REF!</definedName>
    <definedName name="TT78_13">#REF!</definedName>
    <definedName name="TT78_4">"'file:///Eng_aroldo/Aroldo/Documents and Settings/Administrador/Meus documentos/Obras em Andamento/Tangará/Anel 3ª etapa/21ª medição/Med 21ª.xls'#$'Rel_19ª med_'.$#REF!$#REF!"</definedName>
    <definedName name="TT78_5">#REF!</definedName>
    <definedName name="TT78_6">#REF!</definedName>
    <definedName name="TT79_12">#REF!</definedName>
    <definedName name="TT79_13">#REF!</definedName>
    <definedName name="TT79_4">"'file:///Eng_aroldo/Aroldo/Documents and Settings/Administrador/Meus documentos/Obras em Andamento/Tangará/Anel 3ª etapa/21ª medição/Med 21ª.xls'#$'Rel_19ª med_'.$#REF!$#REF!"</definedName>
    <definedName name="TT79_5">#REF!</definedName>
    <definedName name="TT79_6">#REF!</definedName>
    <definedName name="TT8_12">#REF!</definedName>
    <definedName name="TT8_13">#REF!</definedName>
    <definedName name="TT8_6">#REF!</definedName>
    <definedName name="TT80_12">#REF!</definedName>
    <definedName name="TT80_13">#REF!</definedName>
    <definedName name="TT80_6">#REF!</definedName>
    <definedName name="TT81_12">#REF!</definedName>
    <definedName name="TT81_13">#REF!</definedName>
    <definedName name="TT81_6">#REF!</definedName>
    <definedName name="TT82_12">#REF!</definedName>
    <definedName name="TT82_13">#REF!</definedName>
    <definedName name="TT82_6">#REF!</definedName>
    <definedName name="TT83_12">#REF!</definedName>
    <definedName name="TT83_13">#REF!</definedName>
    <definedName name="TT83_6">#REF!</definedName>
    <definedName name="TT84_12">#REF!</definedName>
    <definedName name="TT84_13">#REF!</definedName>
    <definedName name="TT84_6">#REF!</definedName>
    <definedName name="TT85_12">#REF!</definedName>
    <definedName name="TT85_13">#REF!</definedName>
    <definedName name="TT85_6">#REF!</definedName>
    <definedName name="TT86_12">#REF!</definedName>
    <definedName name="TT86_13">#REF!</definedName>
    <definedName name="TT86_6">#REF!</definedName>
    <definedName name="TT87_12">#REF!</definedName>
    <definedName name="TT87_13">#REF!</definedName>
    <definedName name="TT87_6">#REF!</definedName>
    <definedName name="TT88_12">#REF!</definedName>
    <definedName name="TT88_13">#REF!</definedName>
    <definedName name="TT88_6">#REF!</definedName>
    <definedName name="TT89_12">#REF!</definedName>
    <definedName name="TT89_13">#REF!</definedName>
    <definedName name="TT89_6">#REF!</definedName>
    <definedName name="TT9_12">#REF!</definedName>
    <definedName name="TT9_13">#REF!</definedName>
    <definedName name="TT9_6">#REF!</definedName>
    <definedName name="TT90_12">#REF!</definedName>
    <definedName name="TT90_13">#REF!</definedName>
    <definedName name="TT90_6">#REF!</definedName>
    <definedName name="TT91_12">#REF!</definedName>
    <definedName name="TT91_13">#REF!</definedName>
    <definedName name="TT91_6">#REF!</definedName>
    <definedName name="TT92_12">#REF!</definedName>
    <definedName name="TT92_13">#REF!</definedName>
    <definedName name="TT92_6">#REF!</definedName>
    <definedName name="TT93_12">#REF!</definedName>
    <definedName name="TT93_13">#REF!</definedName>
    <definedName name="TT93_6">#REF!</definedName>
    <definedName name="TT94_12">#REF!</definedName>
    <definedName name="TT94_13">#REF!</definedName>
    <definedName name="TT94_4">"'file:///Eng_aroldo/Aroldo/Documents and Settings/Administrador/Meus documentos/Obras em Andamento/Tangará/Anel 3ª etapa/21ª medição/Med 21ª.xls'#$'Rel_19ª med_'.$#REF!$#REF!"</definedName>
    <definedName name="TT94_5">#REF!</definedName>
    <definedName name="TT94_6">#REF!</definedName>
    <definedName name="TT95_12">#REF!</definedName>
    <definedName name="TT95_13">#REF!</definedName>
    <definedName name="TT95_4">"'file:///Eng_aroldo/Aroldo/Documents and Settings/Administrador/Meus documentos/Obras em Andamento/Tangará/Anel 3ª etapa/21ª medição/Med 21ª.xls'#$'Rel_19ª med_'.$#REF!$#REF!"</definedName>
    <definedName name="TT95_5">#REF!</definedName>
    <definedName name="TT95_6">#REF!</definedName>
    <definedName name="TT96_12">#REF!</definedName>
    <definedName name="TT96_13">#REF!</definedName>
    <definedName name="TT96_4">"'file:///Eng_aroldo/Aroldo/Documents and Settings/Administrador/Meus documentos/Obras em Andamento/Tangará/Anel 3ª etapa/21ª medição/Med 21ª.xls'#$'Rel_19ª med_'.$#REF!$#REF!"</definedName>
    <definedName name="TT96_5">#REF!</definedName>
    <definedName name="TT96_6">#REF!</definedName>
    <definedName name="TT97_12">#REF!</definedName>
    <definedName name="TT97_13">#REF!</definedName>
    <definedName name="TT97_4">"'file:///Eng_aroldo/Aroldo/Documents and Settings/Administrador/Meus documentos/Obras em Andamento/Tangará/Anel 3ª etapa/21ª medição/Med 21ª.xls'#$'Rel_19ª med_'.$#REF!$#REF!"</definedName>
    <definedName name="TT97_5">#REF!</definedName>
    <definedName name="TT97_6">#REF!</definedName>
    <definedName name="TT98_12">#REF!</definedName>
    <definedName name="TT98_13">#REF!</definedName>
    <definedName name="TT98_6">#REF!</definedName>
    <definedName name="TT99_12">#REF!</definedName>
    <definedName name="TT99_13">#REF!</definedName>
    <definedName name="TT99_6">#REF!</definedName>
    <definedName name="TTER" localSheetId="13" hidden="1">{"'Quadro'!$A$4:$BG$78"}</definedName>
    <definedName name="TTER" hidden="1">{"'Quadro'!$A$4:$BG$78"}</definedName>
    <definedName name="TTIPO_DE_MATERIAL">#REF!</definedName>
    <definedName name="ttra">#REF!</definedName>
    <definedName name="ttra_3">#REF!</definedName>
    <definedName name="TTT">#REF!</definedName>
    <definedName name="tttt" localSheetId="13" hidden="1">{#N/A,#N/A,FALSE,"MO (2)"}</definedName>
    <definedName name="tttt" hidden="1">{#N/A,#N/A,FALSE,"MO (2)"}</definedName>
    <definedName name="ttttt">#REF!</definedName>
    <definedName name="ttttttttttttttttttttttttttttttttt">#REF!</definedName>
    <definedName name="Tubo">#REF!</definedName>
    <definedName name="TUBOA">#REF!</definedName>
    <definedName name="tubonpav">#REF!</definedName>
    <definedName name="tubopav">#REF!</definedName>
    <definedName name="tubulão">#REF!</definedName>
    <definedName name="tubulCA">#REF!</definedName>
    <definedName name="tubulões">#REF!</definedName>
    <definedName name="tudo">#REF!</definedName>
    <definedName name="TUNNELLINER">#REF!</definedName>
    <definedName name="TX_Micro">#REF!</definedName>
    <definedName name="TX_RR1C">#REF!</definedName>
    <definedName name="TX_SBS6050">#REF!</definedName>
    <definedName name="TxCresc">#REF!</definedName>
    <definedName name="txeq">#REF!</definedName>
    <definedName name="TXREMATI">#REF!</definedName>
    <definedName name="ty">#REF!</definedName>
    <definedName name="tyt">#REF!</definedName>
    <definedName name="TYU" localSheetId="13" hidden="1">{"'Quadro'!$A$4:$BG$78"}</definedName>
    <definedName name="TYU" hidden="1">{"'Quadro'!$A$4:$BG$78"}</definedName>
    <definedName name="TYUIO" localSheetId="13" hidden="1">{#N/A,#N/A,TRUE,"Serviços"}</definedName>
    <definedName name="TYUIO" hidden="1">{#N/A,#N/A,TRUE,"Serviços"}</definedName>
    <definedName name="TYUIOO" localSheetId="13" hidden="1">{#N/A,#N/A,TRUE,"Serviços"}</definedName>
    <definedName name="TYUIOO" hidden="1">{#N/A,#N/A,TRUE,"Serviços"}</definedName>
    <definedName name="U">#REF!</definedName>
    <definedName name="uai" localSheetId="13" hidden="1">{#N/A,#N/A,FALSE,"GERAL";#N/A,#N/A,FALSE,"012-96";#N/A,#N/A,FALSE,"018-96";#N/A,#N/A,FALSE,"027-96";#N/A,#N/A,FALSE,"059-96";#N/A,#N/A,FALSE,"076-96";#N/A,#N/A,FALSE,"019-97";#N/A,#N/A,FALSE,"021-97";#N/A,#N/A,FALSE,"022-97";#N/A,#N/A,FALSE,"028-97"}</definedName>
    <definedName name="uai" hidden="1">{#N/A,#N/A,FALSE,"GERAL";#N/A,#N/A,FALSE,"012-96";#N/A,#N/A,FALSE,"018-96";#N/A,#N/A,FALSE,"027-96";#N/A,#N/A,FALSE,"059-96";#N/A,#N/A,FALSE,"076-96";#N/A,#N/A,FALSE,"019-97";#N/A,#N/A,FALSE,"021-97";#N/A,#N/A,FALSE,"022-97";#N/A,#N/A,FALSE,"028-97"}</definedName>
    <definedName name="uc">#REF!</definedName>
    <definedName name="uer">#REF!</definedName>
    <definedName name="UF">#REF!</definedName>
    <definedName name="UI" localSheetId="13"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IO">#REF!</definedName>
    <definedName name="UL">#REF!</definedName>
    <definedName name="Última_Linha" localSheetId="14">IF(BDI!Valores_Inseridos,Linha_de_Título+BDI!Número_de_Pagamentos,Linha_de_Título)</definedName>
    <definedName name="Última_Linha" localSheetId="13">IF('BDI (2)'!Valores_Inseridos,Linha_de_Título+'BDI (2)'!Número_de_Pagamentos,Linha_de_Título)</definedName>
    <definedName name="Última_Linha" localSheetId="4">IF('Resumo dos Trechos'!Valores_Inseridos,Linha_de_Título+'Resumo dos Trechos'!Número_de_Pagamentos,Linha_de_Título)</definedName>
    <definedName name="Última_Linha">IF(Valores_Inseridos,Linha_de_Título+Número_de_Pagamentos,Linha_de_Título)</definedName>
    <definedName name="un" hidden="1">#N/A</definedName>
    <definedName name="Und">#N/A</definedName>
    <definedName name="Und_26">NA()</definedName>
    <definedName name="Und_27">NA()</definedName>
    <definedName name="unid.2">#REF!</definedName>
    <definedName name="unidade">#REF!</definedName>
    <definedName name="Unidade1">#REF!</definedName>
    <definedName name="UnidAux" hidden="1">#N/A</definedName>
    <definedName name="Unifilar">#REF!</definedName>
    <definedName name="UNIT">#REF!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A">#REF!</definedName>
    <definedName name="USINA">#REF!</definedName>
    <definedName name="Usina_Brita">#REF!</definedName>
    <definedName name="USINACANT_PISTA">#REF!</definedName>
    <definedName name="Usinagem" localSheetId="13" hidden="1">{#N/A,#N/A,FALSE,"MO (2)"}</definedName>
    <definedName name="Usinagem" hidden="1">{#N/A,#N/A,FALSE,"MO (2)"}</definedName>
    <definedName name="Utlidades2">#REF!</definedName>
    <definedName name="uu" localSheetId="13" hidden="1">{"'REL CUSTODIF'!$B$1:$H$72"}</definedName>
    <definedName name="uu" hidden="1">{"'REL CUSTODIF'!$B$1:$H$72"}</definedName>
    <definedName name="uuu" localSheetId="13" hidden="1">{#N/A,#N/A,TRUE,"Serviços"}</definedName>
    <definedName name="uuu" hidden="1">{#N/A,#N/A,TRUE,"Serviços"}</definedName>
    <definedName name="uuuuuty">#N/A</definedName>
    <definedName name="uuuuuuuuuuuu" hidden="1">#REF!</definedName>
    <definedName name="uyuye" localSheetId="13"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#REF!</definedName>
    <definedName name="VA">#REF!</definedName>
    <definedName name="VACAP">"$#REF!.$D$38"</definedName>
    <definedName name="VACM">"$#REF!.$D$37"</definedName>
    <definedName name="vai">#REF!</definedName>
    <definedName name="vala.ca">#REF!</definedName>
    <definedName name="ValAcurl">#REF!</definedName>
    <definedName name="Valchvrl">#REF!</definedName>
    <definedName name="VALOR_ADITIVO">#REF!</definedName>
    <definedName name="VALOR_CONTRATO">#REF!</definedName>
    <definedName name="Valor_do_Empréstimo">#REF!</definedName>
    <definedName name="Valores_Inseridos" localSheetId="14">IF(Valor_do_Empréstimo*Taxa_de_Juros*Anos_do_Empréstimo*Início_do_Empréstimo&gt;0,1,0)</definedName>
    <definedName name="Valores_Inseridos" localSheetId="13">IF(Valor_do_Empréstimo*Taxa_de_Juros*Anos_do_Empréstimo*Início_do_Empréstimo&gt;0,1,0)</definedName>
    <definedName name="Valores_Inseridos" localSheetId="4">IF(Valor_do_Empréstimo*Taxa_de_Juros*Anos_do_Empréstimo*Início_do_Empréstimo&gt;0,1,0)</definedName>
    <definedName name="Valores_Inseridos">IF(Valor_do_Empréstimo*Taxa_de_Juros*Anos_do_Empréstimo*Início_do_Empréstimo&gt;0,1,0)</definedName>
    <definedName name="VALORES_VALORES_Listar">#REF!</definedName>
    <definedName name="VAM">#REF!</definedName>
    <definedName name="VAMM">#REF!</definedName>
    <definedName name="VARM">"$#REF!.$D$36"</definedName>
    <definedName name="VARR">"$#REF!.$D$34"</definedName>
    <definedName name="VAVRC">#REF!</definedName>
    <definedName name="Vazio1">#REF!</definedName>
    <definedName name="VAZIO2">#REF!</definedName>
    <definedName name="Vazios" localSheetId="13">#REF!</definedName>
    <definedName name="Vazios" localSheetId="4">[2]Teor!$B$3:$B$7</definedName>
    <definedName name="Vazios">[2]Teor!$B$3:$B$7</definedName>
    <definedName name="Vazios_25">#REF!</definedName>
    <definedName name="Vazios_26">#REF!</definedName>
    <definedName name="Vazios_28">#REF!</definedName>
    <definedName name="Vazios_29">#REF!</definedName>
    <definedName name="Vazios_31">#REF!</definedName>
    <definedName name="vbhjg" localSheetId="13" hidden="1">{#N/A,#N/A,TRUE,"Serviços"}</definedName>
    <definedName name="vbhjg" hidden="1">{#N/A,#N/A,TRUE,"Serviços"}</definedName>
    <definedName name="VCANT">#REF!</definedName>
    <definedName name="VDM">#REF!</definedName>
    <definedName name="Vegetal">OFFSET(#REF!,0,0,COUNTA(#REF!)*2-1,1)</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ga">"$#REF!.$A$179"</definedName>
    <definedName name="verificar">#REF!</definedName>
    <definedName name="verificar2">#REF!</definedName>
    <definedName name="VERSAO">#REF!</definedName>
    <definedName name="vert">#REF!</definedName>
    <definedName name="vfv" localSheetId="13" hidden="1">{#N/A,#N/A,TRUE,"Plan1"}</definedName>
    <definedName name="vfv" hidden="1">{#N/A,#N/A,TRUE,"Plan1"}</definedName>
    <definedName name="vfvr">#N/A</definedName>
    <definedName name="VGY">#REF!</definedName>
    <definedName name="VI" localSheetId="13"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_TVE">#REF!</definedName>
    <definedName name="VI_TVR">#REF!</definedName>
    <definedName name="VidaAnos">#REF!</definedName>
    <definedName name="Vidahoras">#REF!</definedName>
    <definedName name="VIDROS">#N/A</definedName>
    <definedName name="Vilmar12">#REF!</definedName>
    <definedName name="VLM">"$#REF!.$#REF!$#REF!"</definedName>
    <definedName name="VLPI">"$#REF!.$#REF!$#REF!"</definedName>
    <definedName name="VLREAJ">"$#REF!.$#REF!$#REF!"</definedName>
    <definedName name="vm" localSheetId="13" hidden="1">{#N/A,#N/A,FALSE,"MO (2)"}</definedName>
    <definedName name="vm" hidden="1">{#N/A,#N/A,FALSE,"MO (2)"}</definedName>
    <definedName name="VMOB">#REF!</definedName>
    <definedName name="voith4">#REF!</definedName>
    <definedName name="voith6">#REF!</definedName>
    <definedName name="VOL_ACUM">#REF!</definedName>
    <definedName name="VOL_MASSA">#REF!</definedName>
    <definedName name="VOL_MASSA_12">#REF!</definedName>
    <definedName name="VOL_MASSA_13">#REF!</definedName>
    <definedName name="VOL_MASSA_17">#REF!</definedName>
    <definedName name="VOL_MASSA_3">#REF!</definedName>
    <definedName name="VOL_MASSA_4">"$'memória de calculo_liquida'.$#REF!$#REF!"</definedName>
    <definedName name="VOL_MASSA_5">#REF!</definedName>
    <definedName name="VOL_MASSA_6">#REF!</definedName>
    <definedName name="volbase">#REF!</definedName>
    <definedName name="VOLFRESAG">"$#REF!.$H$46"</definedName>
    <definedName name="VOLFRESPIL">#REF!</definedName>
    <definedName name="VOLFRESPIL_23">#REF!</definedName>
    <definedName name="volsubb">#REF!</definedName>
    <definedName name="volsubl">#REF!</definedName>
    <definedName name="Volume">NA()</definedName>
    <definedName name="Volume_6">#REF!</definedName>
    <definedName name="Volume_7">#REF!</definedName>
    <definedName name="Volume_8">#REF!</definedName>
    <definedName name="Volume_8_1">NA()</definedName>
    <definedName name="Volume_9">#REF!</definedName>
    <definedName name="Volume_9_1">NA()</definedName>
    <definedName name="vp" localSheetId="13" hidden="1">{"'Quadro'!$A$4:$BG$78"}</definedName>
    <definedName name="vp" hidden="1">{"'Quadro'!$A$4:$BG$78"}</definedName>
    <definedName name="VP_TVE">#REF!</definedName>
    <definedName name="VP_TVR">#REF!</definedName>
    <definedName name="VPD_TVE">#REF!</definedName>
    <definedName name="VPD_TVR">#REF!</definedName>
    <definedName name="vpf">NA()</definedName>
    <definedName name="vpf_6">#REF!</definedName>
    <definedName name="vpf_7">#REF!</definedName>
    <definedName name="vpf_8">#REF!</definedName>
    <definedName name="vpf_8_1">NA()</definedName>
    <definedName name="vpf_9">#REF!</definedName>
    <definedName name="vpf_9_1">NA()</definedName>
    <definedName name="VPI">#REF!</definedName>
    <definedName name="vpi_5">NA()</definedName>
    <definedName name="vpi_6">#REF!</definedName>
    <definedName name="vpi_7">#REF!</definedName>
    <definedName name="vpi_7_1">NA()</definedName>
    <definedName name="vpi_8">#REF!</definedName>
    <definedName name="vpi_9">#REF!</definedName>
    <definedName name="vpi_9_1">NA()</definedName>
    <definedName name="VPL">#REF!</definedName>
    <definedName name="VPLperp">#REF!</definedName>
    <definedName name="vpmensal">#REF!</definedName>
    <definedName name="vr">#REF!</definedName>
    <definedName name="VR_CONTRATO">#REF!</definedName>
    <definedName name="VREAJ">#REF!</definedName>
    <definedName name="VSFGDFBDBDVV">#REF!</definedName>
    <definedName name="VSR">#REF!</definedName>
    <definedName name="vt">#REF!</definedName>
    <definedName name="Vutil">#REF!</definedName>
    <definedName name="vv">#REF!</definedName>
    <definedName name="VV9_1">#REF!</definedName>
    <definedName name="VV9_2">#REF!</definedName>
    <definedName name="VV9_3">#REF!</definedName>
    <definedName name="vvv" localSheetId="13" hidden="1">{#N/A,#N/A,FALSE,"MO (2)"}</definedName>
    <definedName name="vvv" hidden="1">{#N/A,#N/A,FALSE,"MO (2)"}</definedName>
    <definedName name="vvv_1" localSheetId="13" hidden="1">{#N/A,#N/A,FALSE,"MO (2)"}</definedName>
    <definedName name="vvv_1" hidden="1">{#N/A,#N/A,FALSE,"MO (2)"}</definedName>
    <definedName name="vxs" localSheetId="13" hidden="1">{"'RR'!$A$2:$E$81"}</definedName>
    <definedName name="vxs" hidden="1">{"'RR'!$A$2:$E$81"}</definedName>
    <definedName name="w">#REF!</definedName>
    <definedName name="wacc">#REF!</definedName>
    <definedName name="wacc1">#REF!</definedName>
    <definedName name="Waypoints">#REF!</definedName>
    <definedName name="wdwqdq" hidden="1">#REF!</definedName>
    <definedName name="we">#REF!</definedName>
    <definedName name="WEN">#REF!</definedName>
    <definedName name="wer">[0]!Plan1</definedName>
    <definedName name="wew">#N/A</definedName>
    <definedName name="wew_38">#N/A</definedName>
    <definedName name="wewewew" localSheetId="13" hidden="1">{#N/A,#N/A,FALSE,"MO (2)"}</definedName>
    <definedName name="wewewew" hidden="1">{#N/A,#N/A,FALSE,"MO (2)"}</definedName>
    <definedName name="WEWR">#N/A</definedName>
    <definedName name="WEWRWR">#N/A</definedName>
    <definedName name="WEWRWR_1">#N/A</definedName>
    <definedName name="WEWRWR_10">#N/A</definedName>
    <definedName name="WEWRWR_12">#N/A</definedName>
    <definedName name="WEWRWR_13">#N/A</definedName>
    <definedName name="WEWRWR_14">#N/A</definedName>
    <definedName name="WEWRWR_19">#N/A</definedName>
    <definedName name="WEWRWR_2">#N/A</definedName>
    <definedName name="WEWRWR_20">#REF!</definedName>
    <definedName name="WEWRWR_21">#N/A</definedName>
    <definedName name="WEWRWR_22">#N/A</definedName>
    <definedName name="WEWRWR_23">#N/A</definedName>
    <definedName name="WEWRWR_24">#N/A</definedName>
    <definedName name="WEWRWR_25">#N/A</definedName>
    <definedName name="WEWRWR_26">#N/A</definedName>
    <definedName name="WEWRWR_27">#N/A</definedName>
    <definedName name="WEWRWR_28">#N/A</definedName>
    <definedName name="WEWRWR_29">#N/A</definedName>
    <definedName name="WEWRWR_3">#N/A</definedName>
    <definedName name="WEWRWR_30">#N/A</definedName>
    <definedName name="WEWRWR_31">#N/A</definedName>
    <definedName name="WEWRWR_32">#N/A</definedName>
    <definedName name="WEWRWR_33">#N/A</definedName>
    <definedName name="WEWRWR_34">#N/A</definedName>
    <definedName name="WEWRWR_35">#N/A</definedName>
    <definedName name="WEWRWR_36">#N/A</definedName>
    <definedName name="WEWRWR_37">#N/A</definedName>
    <definedName name="WEWRWR_38">#N/A</definedName>
    <definedName name="WEWRWR_39">#N/A</definedName>
    <definedName name="WEWRWR_4">#N/A</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#N/A</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#N/A</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#N/A</definedName>
    <definedName name="WEWRWR_70">#N/A</definedName>
    <definedName name="WEWRWR_71">#N/A</definedName>
    <definedName name="WEWRWR_72">#N/A</definedName>
    <definedName name="WEWRWR_8">#N/A</definedName>
    <definedName name="WEWRWR_9">#N/A</definedName>
    <definedName name="WEWRWRE">#REF!</definedName>
    <definedName name="WQ" localSheetId="13" hidden="1">{#N/A,#N/A,FALSE,"ET-CAPA";#N/A,#N/A,FALSE,"ET-PAG1";#N/A,#N/A,FALSE,"ET-PAG2";#N/A,#N/A,FALSE,"ET-PAG3";#N/A,#N/A,FALSE,"ET-PAG4";#N/A,#N/A,FALSE,"ET-PAG5"}</definedName>
    <definedName name="WQ" hidden="1">{#N/A,#N/A,FALSE,"ET-CAPA";#N/A,#N/A,FALSE,"ET-PAG1";#N/A,#N/A,FALSE,"ET-PAG2";#N/A,#N/A,FALSE,"ET-PAG3";#N/A,#N/A,FALSE,"ET-PAG4";#N/A,#N/A,FALSE,"ET-PAG5"}</definedName>
    <definedName name="WR" localSheetId="13" hidden="1">{"'Quadro'!$A$4:$BG$78"}</definedName>
    <definedName name="WR" hidden="1">{"'Quadro'!$A$4:$BG$78"}</definedName>
    <definedName name="WRN"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WRN"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wrn.ACABINT." localSheetId="13"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3"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ABINT._.TOT._1" localSheetId="13" hidden="1">{#N/A,#N/A,FALSE,"SS 1";#N/A,#N/A,FALSE,"TER 1 (A)";#N/A,#N/A,FALSE,"SS 2";#N/A,#N/A,FALSE,"TER 1 (B)";#N/A,#N/A,FALSE,"TER 1 (C)";#N/A,#N/A,FALSE,"TER 1 (D)";#N/A,#N/A,FALSE,"TER 1 (E)";#N/A,#N/A,FALSE,"TER 2 "}</definedName>
    <definedName name="wrn.ACABINT._.TOT._1" hidden="1">{#N/A,#N/A,FALSE,"SS 1";#N/A,#N/A,FALSE,"TER 1 (A)";#N/A,#N/A,FALSE,"SS 2";#N/A,#N/A,FALSE,"TER 1 (B)";#N/A,#N/A,FALSE,"TER 1 (C)";#N/A,#N/A,FALSE,"TER 1 (D)";#N/A,#N/A,FALSE,"TER 1 (E)";#N/A,#N/A,FALSE,"TER 2 "}</definedName>
    <definedName name="wrn.ACABINT._1" localSheetId="13" hidden="1">{#N/A,#N/A,FALSE,"SS";#N/A,#N/A,FALSE,"TER1";#N/A,#N/A,FALSE,"TER2";#N/A,#N/A,FALSE,"TER3";#N/A,#N/A,FALSE,"TP1";#N/A,#N/A,FALSE,"TP2";#N/A,#N/A,FALSE,"TP3";#N/A,#N/A,FALSE,"DI1";#N/A,#N/A,FALSE,"DI2";#N/A,#N/A,FALSE,"DI3";#N/A,#N/A,FALSE,"DS1";#N/A,#N/A,FALSE,"DS2";#N/A,#N/A,FALSE,"CM"}</definedName>
    <definedName name="wrn.ACABINT._1" hidden="1">{#N/A,#N/A,FALSE,"SS";#N/A,#N/A,FALSE,"TER1";#N/A,#N/A,FALSE,"TER2";#N/A,#N/A,FALSE,"TER3";#N/A,#N/A,FALSE,"TP1";#N/A,#N/A,FALSE,"TP2";#N/A,#N/A,FALSE,"TP3";#N/A,#N/A,FALSE,"DI1";#N/A,#N/A,FALSE,"DI2";#N/A,#N/A,FALSE,"DI3";#N/A,#N/A,FALSE,"DS1";#N/A,#N/A,FALSE,"DS2";#N/A,#N/A,FALSE,"CM"}</definedName>
    <definedName name="wrn.Caixa._.de._.Ferramentas." localSheetId="13"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3"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OLETAS._.DE._.EQUIPAMENTOS." localSheetId="13" hidden="1">{#N/A,#N/A,FALSE,"EQUIPAMENTOS"}</definedName>
    <definedName name="wrn.COLETAS._.DE._.EQUIPAMENTOS." hidden="1">{#N/A,#N/A,FALSE,"EQUIPAMENTOS"}</definedName>
    <definedName name="wrn.COLETAS._.DE._.MATERIAIS." localSheetId="13" hidden="1">{#N/A,#N/A,FALSE,"SOTREQ"}</definedName>
    <definedName name="wrn.COLETAS._.DE._.MATERIAIS." hidden="1">{#N/A,#N/A,FALSE,"SOTREQ"}</definedName>
    <definedName name="wrn.COMP._.EQUIP." localSheetId="13" hidden="1">{#N/A,#N/A,FALSE,"EQUIPAMENTOS"}</definedName>
    <definedName name="wrn.COMP._.EQUIP." hidden="1">{#N/A,#N/A,FALSE,"EQUIPAMENTOS"}</definedName>
    <definedName name="wrn.COMP._.MATERIAIS." localSheetId="13" hidden="1">{#N/A,#N/A,FALSE,"MATERIAIS"}</definedName>
    <definedName name="wrn.COMP._.MATERIAIS." hidden="1">{#N/A,#N/A,FALSE,"MATERIAIS"}</definedName>
    <definedName name="wrn.Cost_data." localSheetId="13" hidden="1">{"Hourly cost",#N/A,FALSE,"Hours_cost";"Equipment_utilization",#N/A,FALSE,"Hours_cost"}</definedName>
    <definedName name="wrn.Cost_data." hidden="1">{"Hourly cost",#N/A,FALSE,"Hours_cost";"Equipment_utilization",#N/A,FALSE,"Hours_cost"}</definedName>
    <definedName name="wrn.Cost2." localSheetId="13" hidden="1">{"Wages",#N/A,FALSE,"Personnel";#N/A,#N/A,FALSE,"Burden";#N/A,#N/A,FALSE,"Startup";#N/A,#N/A,FALSE,"Spares";#N/A,#N/A,FALSE,"Cost_Summary"}</definedName>
    <definedName name="wrn.Cost2." hidden="1">{"Wages",#N/A,FALSE,"Personnel";#N/A,#N/A,FALSE,"Burden";#N/A,#N/A,FALSE,"Startup";#N/A,#N/A,FALSE,"Spares";#N/A,#N/A,FALSE,"Cost_Summary"}</definedName>
    <definedName name="wrn.Cronograma." localSheetId="13" hidden="1">{#N/A,#N/A,FALSE,"Cronograma";#N/A,#N/A,FALSE,"Cronogr. 2"}</definedName>
    <definedName name="wrn.Cronograma." hidden="1">{#N/A,#N/A,FALSE,"Cronograma";#N/A,#N/A,FALSE,"Cronogr. 2"}</definedName>
    <definedName name="wrn.Custo._.Unit." localSheetId="13" hidden="1">{#N/A,#N/A,FALSE,"Custo Unitário";#N/A,#N/A,FALSE,"Custo Unitário";#N/A,#N/A,FALSE,"Custo Unitário"}</definedName>
    <definedName name="wrn.Custo._.Unit." hidden="1">{#N/A,#N/A,FALSE,"Custo Unitário";#N/A,#N/A,FALSE,"Custo Unitário";#N/A,#N/A,FALSE,"Custo Unitário"}</definedName>
    <definedName name="wrn.ESQ._.TOT." localSheetId="13"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Q._.TOT._1" localSheetId="13" hidden="1">{#N/A,#N/A,FALSE,"SS 1";#N/A,#N/A,FALSE,"SS 2";#N/A,#N/A,FALSE,"TER 1 (1)";#N/A,#N/A,FALSE,"TER 1 (2)";#N/A,#N/A,FALSE,"TER 2";#N/A,#N/A,FALSE,"TIPO";#N/A,#N/A,FALSE,"CM  BAR"}</definedName>
    <definedName name="wrn.ESQ._.TOT._1" hidden="1">{#N/A,#N/A,FALSE,"SS 1";#N/A,#N/A,FALSE,"SS 2";#N/A,#N/A,FALSE,"TER 1 (1)";#N/A,#N/A,FALSE,"TER 1 (2)";#N/A,#N/A,FALSE,"TER 2";#N/A,#N/A,FALSE,"TIPO";#N/A,#N/A,FALSE,"CM  BAR"}</definedName>
    <definedName name="wrn.FACHADA." localSheetId="13" hidden="1">{#N/A,#N/A,TRUE,"TER  EXT";#N/A,#N/A,TRUE,"TER  EXT";#N/A,#N/A,TRUE,"LAT  ESQ";#N/A,#N/A,TRUE,"FRONTAL";#N/A,#N/A,TRUE,"POST";#N/A,#N/A,TRUE,"LAT  DIR"}</definedName>
    <definedName name="wrn.FACHADA." hidden="1">{#N/A,#N/A,TRUE,"TER  EXT";#N/A,#N/A,TRUE,"TER  EXT";#N/A,#N/A,TRUE,"LAT  ESQ";#N/A,#N/A,TRUE,"FRONTAL";#N/A,#N/A,TRUE,"POST";#N/A,#N/A,TRUE,"LAT  DIR"}</definedName>
    <definedName name="wrn.FACHADA._1" localSheetId="13" hidden="1">{#N/A,#N/A,TRUE,"TER  EXT";#N/A,#N/A,TRUE,"TER  EXT";#N/A,#N/A,TRUE,"LAT  ESQ";#N/A,#N/A,TRUE,"FRONTAL";#N/A,#N/A,TRUE,"POST";#N/A,#N/A,TRUE,"LAT  DIR"}</definedName>
    <definedName name="wrn.FACHADA._1" hidden="1">{#N/A,#N/A,TRUE,"TER  EXT";#N/A,#N/A,TRUE,"TER  EXT";#N/A,#N/A,TRUE,"LAT  ESQ";#N/A,#N/A,TRUE,"FRONTAL";#N/A,#N/A,TRUE,"POST";#N/A,#N/A,TRUE,"LAT  DIR"}</definedName>
    <definedName name="wrn.FERPILAR." localSheetId="13"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ERPILAR._1" localSheetId="13" hidden="1">{#N/A,#N/A,FALSE,"PR  06";#N/A,#N/A,FALSE,"PR  07";#N/A,#N/A,FALSE,"PR 08";#N/A,#N/A,FALSE,"PR 09";#N/A,#N/A,FALSE,"PR 40";#N/A,#N/A,FALSE,"PR 41";#N/A,#N/A,FALSE,"PR 45";#N/A,#N/A,FALSE,"PR 46";#N/A,#N/A,FALSE,"PR 55"}</definedName>
    <definedName name="wrn.FERPILAR._1" hidden="1">{#N/A,#N/A,FALSE,"PR  06";#N/A,#N/A,FALSE,"PR  07";#N/A,#N/A,FALSE,"PR 08";#N/A,#N/A,FALSE,"PR 09";#N/A,#N/A,FALSE,"PR 40";#N/A,#N/A,FALSE,"PR 41";#N/A,#N/A,FALSE,"PR 45";#N/A,#N/A,FALSE,"PR 46";#N/A,#N/A,FALSE,"PR 55"}</definedName>
    <definedName name="wrn.GERAL." localSheetId="13" hidden="1">{#N/A,#N/A,FALSE,"ET-CAPA";#N/A,#N/A,FALSE,"ET-PAG1";#N/A,#N/A,FALSE,"ET-PAG2";#N/A,#N/A,FALSE,"ET-PAG3";#N/A,#N/A,FALSE,"ET-PAG4";#N/A,#N/A,FALSE,"ET-PAG5"}</definedName>
    <definedName name="wrn.GERAL." hidden="1">{#N/A,#N/A,FALSE,"ET-CAPA";#N/A,#N/A,FALSE,"ET-PAG1";#N/A,#N/A,FALSE,"ET-PAG2";#N/A,#N/A,FALSE,"ET-PAG3";#N/A,#N/A,FALSE,"ET-PAG4";#N/A,#N/A,FALSE,"ET-PAG5"}</definedName>
    <definedName name="wrn.impresión." localSheetId="1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3" hidden="1">{#N/A,#N/A,FALSE,"FASE1";#N/A,#N/A,FALSE,"FASE2";#N/A,#N/A,FALSE,"FASE3";#N/A,#N/A,FALSE,"FASE4";#N/A,#N/A,FALSE,"FASE5";#N/A,#N/A,FALSE,"FASE6";#N/A,#N/A,FALSE,"FASE7";#N/A,#N/A,FALSE,"FASE8";#N/A,#N/A,FALSE,"FASE9";#N/A,#N/A,FALSE,"FASE10";#N/A,#N/A,FALSE,"EQUIPAMENTOS";#N/A,#N/A,FALSE,"MOI";#N/A,#N/A,FALSE,"CANTEIRO";#N/A,#N/A,FALSE,"TERCEIROS";#N/A,#N/A,FALSE,"DCO";#N/A,#N/A,FALSE,"RESUMO"}</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LEVFER." localSheetId="13" hidden="1">{#N/A,#N/A,FALSE,"LEVFER V2 P";#N/A,#N/A,FALSE,"LEVFER V2 P10%"}</definedName>
    <definedName name="wrn.LEVFER." hidden="1">{#N/A,#N/A,FALSE,"LEVFER V2 P";#N/A,#N/A,FALSE,"LEVFER V2 P10%"}</definedName>
    <definedName name="wrn.LEVFER._1" localSheetId="13" hidden="1">{#N/A,#N/A,FALSE,"LEVFER V2 P";#N/A,#N/A,FALSE,"LEVFER V2 P10%"}</definedName>
    <definedName name="wrn.LEVFER._1" hidden="1">{#N/A,#N/A,FALSE,"LEVFER V2 P";#N/A,#N/A,FALSE,"LEVFER V2 P10%"}</definedName>
    <definedName name="wrn.LUB.SUVESA_LINCK_PARANA." localSheetId="13"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wrn.LUB.SUVESA_LINCK_PARANA." hidden="1">{#N/A,#N/A,FALSE,"EC420_2LUB";#N/A,#N/A,FALSE,"EC420_03LUB";#N/A,#N/A,FALSE,"A25C_1BLUB";#N/A,#N/A,FALSE,"A25C_2BLUB";#N/A,#N/A,FALSE,"A25C_3BLUB";#N/A,#N/A,FALSE,"A25C_4BLUB";#N/A,#N/A,FALSE,"A25C_5BLUB";#N/A,#N/A,FALSE,"A25C_6BLUB";#N/A,#N/A,FALSE,"A25C_7BLUB";#N/A,#N/A,FALSE,"A25C_8BLUB";#N/A,#N/A,FALSE,"L90 C_34LUB";#N/A,#N/A,FALSE,"L90 C_35LUB";#N/A,#N/A,FALSE,"L90 C_36LUB";#N/A,#N/A,FALSE,"L90C_37LUB";#N/A,#N/A,FALSE,"L90 C_38LUB";#N/A,#N/A,FALSE,"EH325_25LUB";#N/A,#N/A,FALSE,"EH330_26LUB";#N/A,#N/A,FALSE,"EH330_27LUB";#N/A,#N/A,FALSE,"EH320_28LUB";#N/A,#N/A,FALSE,"EH320_29LUB";#N/A,#N/A,FALSE,"MN 120G_3OLUB";#N/A,#N/A,FALSE,"D6 D_31LUB";#N/A,#N/A,FALSE,"D6 D_32LUB";#N/A,#N/A,FALSE,"D6 D_33LUB";#N/A,#N/A,FALSE,"D6 R_34LUB";#N/A,#N/A,FALSE,"RK425_07LUB";#N/A,#N/A,FALSE,"RK425_08LUB";#N/A,#N/A,FALSE,"RK425_09LUB";#N/A,#N/A,FALSE,"RK425_10LUB";#N/A,#N/A,FALSE,"RK425_11LUB"}</definedName>
    <definedName name="wrn.mo2." localSheetId="13" hidden="1">{#N/A,#N/A,FALSE,"MO (2)"}</definedName>
    <definedName name="wrn.mo2." hidden="1">{#N/A,#N/A,FALSE,"MO (2)"}</definedName>
    <definedName name="wrn.mo2._1" localSheetId="13" hidden="1">{#N/A,#N/A,FALSE,"MO (2)"}</definedName>
    <definedName name="wrn.mo2._1" hidden="1">{#N/A,#N/A,FALSE,"MO (2)"}</definedName>
    <definedName name="wrn.Orçamento." localSheetId="13" hidden="1">{#N/A,#N/A,FALSE,"Planilha";#N/A,#N/A,FALSE,"Resumo";#N/A,#N/A,FALSE,"Fisico";#N/A,#N/A,FALSE,"Financeiro";#N/A,#N/A,FALSE,"Financeiro"}</definedName>
    <definedName name="wrn.Orçamento." hidden="1">{#N/A,#N/A,FALSE,"Planilha";#N/A,#N/A,FALSE,"Resumo";#N/A,#N/A,FALSE,"Fisico";#N/A,#N/A,FALSE,"Financeiro";#N/A,#N/A,FALSE,"Financeiro"}</definedName>
    <definedName name="wrn.PARANÁ._.EQUIPAMENTOS." localSheetId="13" hidden="1">{#N/A,#N/A,FALSE,"EH325-25";#N/A,#N/A,FALSE,"EH330 26";#N/A,#N/A,FALSE,"EH330 27";#N/A,#N/A,FALSE,"EH320 28";#N/A,#N/A,FALSE,"EH320 29";#N/A,#N/A,FALSE,"MN120G-30";#N/A,#N/A,FALSE,"D6D 31";#N/A,#N/A,FALSE,"D6D 32";#N/A,#N/A,FALSE,"D6D 33";#N/A,#N/A,FALSE,"D6D 34"}</definedName>
    <definedName name="wrn.PARANÁ._.EQUIPAMENTOS." hidden="1">{#N/A,#N/A,FALSE,"EH325-25";#N/A,#N/A,FALSE,"EH330 26";#N/A,#N/A,FALSE,"EH330 27";#N/A,#N/A,FALSE,"EH320 28";#N/A,#N/A,FALSE,"EH320 29";#N/A,#N/A,FALSE,"MN120G-30";#N/A,#N/A,FALSE,"D6D 31";#N/A,#N/A,FALSE,"D6D 32";#N/A,#N/A,FALSE,"D6D 33";#N/A,#N/A,FALSE,"D6D 34"}</definedName>
    <definedName name="wrn.PENDENCIAS." localSheetId="1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_1" localSheetId="13" hidden="1">{#N/A,#N/A,FALSE,"GERAL";#N/A,#N/A,FALSE,"012-96";#N/A,#N/A,FALSE,"018-96";#N/A,#N/A,FALSE,"027-96";#N/A,#N/A,FALSE,"059-96";#N/A,#N/A,FALSE,"076-96";#N/A,#N/A,FALSE,"019-97";#N/A,#N/A,FALSE,"021-97";#N/A,#N/A,FALSE,"022-97";#N/A,#N/A,FALSE,"028-97"}</definedName>
    <definedName name="wrn.PENDENCIAS._1" hidden="1">{#N/A,#N/A,FALSE,"GERAL";#N/A,#N/A,FALSE,"012-96";#N/A,#N/A,FALSE,"018-96";#N/A,#N/A,FALSE,"027-96";#N/A,#N/A,FALSE,"059-96";#N/A,#N/A,FALSE,"076-96";#N/A,#N/A,FALSE,"019-97";#N/A,#N/A,FALSE,"021-97";#N/A,#N/A,FALSE,"022-97";#N/A,#N/A,FALSE,"028-97"}</definedName>
    <definedName name="wrn.PENDENCIAS._1_1" localSheetId="13" hidden="1">{#N/A,#N/A,FALSE,"GERAL";#N/A,#N/A,FALSE,"012-96";#N/A,#N/A,FALSE,"018-96";#N/A,#N/A,FALSE,"027-96";#N/A,#N/A,FALSE,"059-96";#N/A,#N/A,FALSE,"076-96";#N/A,#N/A,FALSE,"019-97";#N/A,#N/A,FALSE,"021-97";#N/A,#N/A,FALSE,"022-97";#N/A,#N/A,FALSE,"028-97"}</definedName>
    <definedName name="wrn.PENDENCIAS._1_1" hidden="1">{#N/A,#N/A,FALSE,"GERAL";#N/A,#N/A,FALSE,"012-96";#N/A,#N/A,FALSE,"018-96";#N/A,#N/A,FALSE,"027-96";#N/A,#N/A,FALSE,"059-96";#N/A,#N/A,FALSE,"076-96";#N/A,#N/A,FALSE,"019-97";#N/A,#N/A,FALSE,"021-97";#N/A,#N/A,FALSE,"022-97";#N/A,#N/A,FALSE,"028-97"}</definedName>
    <definedName name="wrn.PENDENCIAS._2" localSheetId="13" hidden="1">{#N/A,#N/A,FALSE,"GERAL";#N/A,#N/A,FALSE,"012-96";#N/A,#N/A,FALSE,"018-96";#N/A,#N/A,FALSE,"027-96";#N/A,#N/A,FALSE,"059-96";#N/A,#N/A,FALSE,"076-96";#N/A,#N/A,FALSE,"019-97";#N/A,#N/A,FALSE,"021-97";#N/A,#N/A,FALSE,"022-97";#N/A,#N/A,FALSE,"028-97"}</definedName>
    <definedName name="wrn.PENDENCIAS._2" hidden="1">{#N/A,#N/A,FALSE,"GERAL";#N/A,#N/A,FALSE,"012-96";#N/A,#N/A,FALSE,"018-96";#N/A,#N/A,FALSE,"027-96";#N/A,#N/A,FALSE,"059-96";#N/A,#N/A,FALSE,"076-96";#N/A,#N/A,FALSE,"019-97";#N/A,#N/A,FALSE,"021-97";#N/A,#N/A,FALSE,"022-97";#N/A,#N/A,FALSE,"028-97"}</definedName>
    <definedName name="wrn.PLANILHAS." localSheetId="13"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LANILHAS."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NEUS." localSheetId="13" hidden="1">{#N/A,#N/A,FALSE,"EQUIPAMENTOS"}</definedName>
    <definedName name="wrn.PNEUS." hidden="1">{#N/A,#N/A,FALSE,"EQUIPAMENTOS"}</definedName>
    <definedName name="wrn.preco." localSheetId="13" hidden="1">{#N/A,#N/A,FALSE,"Pla_Preço";#N/A,#N/A,FALSE,"Crono"}</definedName>
    <definedName name="wrn.preco." hidden="1">{#N/A,#N/A,FALSE,"Pla_Preço";#N/A,#N/A,FALSE,"Crono"}</definedName>
    <definedName name="wrn.Quadros._.relatório." localSheetId="13"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LAT_EAP." localSheetId="13" hidden="1">{#N/A,#N/A,FALSE,"EAP";#N/A,#N/A,FALSE,"CURVA AV.FÍSICO";#N/A,#N/A,FALSE,"CURVA AV.FINANC."}</definedName>
    <definedName name="wrn.RELAT_EAP." hidden="1">{#N/A,#N/A,FALSE,"EAP";#N/A,#N/A,FALSE,"CURVA AV.FÍSICO";#N/A,#N/A,FALSE,"CURVA AV.FINANC."}</definedName>
    <definedName name="wrn.relext." localSheetId="13" hidden="1">{#N/A,#N/A,TRUE,"Plan1"}</definedName>
    <definedName name="wrn.relext." hidden="1">{#N/A,#N/A,TRUE,"Plan1"}</definedName>
    <definedName name="wrn.relext._1" localSheetId="13" hidden="1">{#N/A,#N/A,TRUE,"Plan1"}</definedName>
    <definedName name="wrn.relext._1" hidden="1">{#N/A,#N/A,TRUE,"Plan1"}</definedName>
    <definedName name="wrn.SBBE." localSheetId="13" hidden="1">{#N/A,#N/A,FALSE,"Plan1"}</definedName>
    <definedName name="wrn.SBBE." hidden="1">{#N/A,#N/A,FALSE,"Plan1"}</definedName>
    <definedName name="wrn.SERV._.PAVTO." localSheetId="13"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_.PAVTO._1" localSheetId="13" hidden="1">{#N/A,#N/A,FALSE,"SS 1";#N/A,#N/A,FALSE,"SS 2";#N/A,#N/A,FALSE,"TER 1 (1)";#N/A,#N/A,FALSE,"TER 1 (2)";#N/A,#N/A,FALSE,"TER 2 ";#N/A,#N/A,FALSE,"TP  (1)";#N/A,#N/A,FALSE,"TP  (2)";#N/A,#N/A,FALSE,"CM BAR"}</definedName>
    <definedName name="wrn.SERV._.PAVTO._1" hidden="1">{#N/A,#N/A,FALSE,"SS 1";#N/A,#N/A,FALSE,"SS 2";#N/A,#N/A,FALSE,"TER 1 (1)";#N/A,#N/A,FALSE,"TER 1 (2)";#N/A,#N/A,FALSE,"TER 2 ";#N/A,#N/A,FALSE,"TP  (1)";#N/A,#N/A,FALSE,"TP  (2)";#N/A,#N/A,FALSE,"CM BAR"}</definedName>
    <definedName name="wrn.serv.xls." localSheetId="13" hidden="1">{#N/A,#N/A,FALSE,"CM BAR";#N/A,#N/A,FALSE,"SUBSOLO";#N/A,#N/A,FALSE,"TERREO";#N/A,#N/A,FALSE,"TIPO";#N/A,#N/A,FALSE,"DUP  INF";#N/A,#N/A,FALSE,"DUP SUP"}</definedName>
    <definedName name="wrn.serv.xls." hidden="1">{#N/A,#N/A,FALSE,"CM BAR";#N/A,#N/A,FALSE,"SUBSOLO";#N/A,#N/A,FALSE,"TERREO";#N/A,#N/A,FALSE,"TIPO";#N/A,#N/A,FALSE,"DUP  INF";#N/A,#N/A,FALSE,"DUP SUP"}</definedName>
    <definedName name="wrn.serv.xls._1" localSheetId="13" hidden="1">{#N/A,#N/A,FALSE,"CM BAR";#N/A,#N/A,FALSE,"SUBSOLO";#N/A,#N/A,FALSE,"TERREO";#N/A,#N/A,FALSE,"TIPO";#N/A,#N/A,FALSE,"DUP  INF";#N/A,#N/A,FALSE,"DUP SUP"}</definedName>
    <definedName name="wrn.serv.xls._1" hidden="1">{#N/A,#N/A,FALSE,"CM BAR";#N/A,#N/A,FALSE,"SUBSOLO";#N/A,#N/A,FALSE,"TERREO";#N/A,#N/A,FALSE,"TIPO";#N/A,#N/A,FALSE,"DUP  INF";#N/A,#N/A,FALSE,"DUP SUP"}</definedName>
    <definedName name="wrn.SOCIEDAD." localSheetId="13"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Tipo." localSheetId="13" hidden="1">{#N/A,#N/A,TRUE,"Serviços"}</definedName>
    <definedName name="wrn.Tipo." hidden="1">{#N/A,#N/A,TRUE,"Serviços"}</definedName>
    <definedName name="wrn.Tipo.." localSheetId="13" hidden="1">{#N/A,#N/A,TRUE,"Serviços"}</definedName>
    <definedName name="wrn.Tipo.." hidden="1">{#N/A,#N/A,TRUE,"Serviços"}</definedName>
    <definedName name="wrn.VENTAS." localSheetId="13"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13"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s">#REF!</definedName>
    <definedName name="wvu.Print_Todo." localSheetId="1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1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"'file:///Y:/ENGENHARIA/Deise Aoki/PATOS - OK/PATOS 05-09-2007-ok/Laptop - Arquivos/DNIT/PATOs/Rondonópolis/PATO_BR-364_km_000_ao_km_11290_LICITAÇÃO MAIO DE 2007.xls'#$reg_mec_fx_dm_.$#REF!$#REF!:$#REF!$#REF!"</definedName>
    <definedName name="ww_27">#REF!</definedName>
    <definedName name="ww_28">#REF!</definedName>
    <definedName name="ww_29">#REF!</definedName>
    <definedName name="ww_7">#REF!</definedName>
    <definedName name="www">#REF!</definedName>
    <definedName name="WWWW" localSheetId="13" hidden="1">{#N/A,#N/A,FALSE,"GERAL";#N/A,#N/A,FALSE,"012-96";#N/A,#N/A,FALSE,"018-96";#N/A,#N/A,FALSE,"027-96";#N/A,#N/A,FALSE,"059-96";#N/A,#N/A,FALSE,"076-96";#N/A,#N/A,FALSE,"019-97";#N/A,#N/A,FALSE,"021-97";#N/A,#N/A,FALSE,"022-97";#N/A,#N/A,FALSE,"028-97"}</definedName>
    <definedName name="WWWW" hidden="1">{#N/A,#N/A,FALSE,"GERAL";#N/A,#N/A,FALSE,"012-96";#N/A,#N/A,FALSE,"018-96";#N/A,#N/A,FALSE,"027-96";#N/A,#N/A,FALSE,"059-96";#N/A,#N/A,FALSE,"076-96";#N/A,#N/A,FALSE,"019-97";#N/A,#N/A,FALSE,"021-97";#N/A,#N/A,FALSE,"022-97";#N/A,#N/A,FALSE,"028-97"}</definedName>
    <definedName name="wwwww" localSheetId="13" hidden="1">{#N/A,#N/A,FALSE,"MO (2)"}</definedName>
    <definedName name="wwwww" hidden="1">{#N/A,#N/A,FALSE,"MO (2)"}</definedName>
    <definedName name="wwwww1" localSheetId="13"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w" localSheetId="13" hidden="1">{#N/A,#N/A,FALSE,"MO (2)"}</definedName>
    <definedName name="wwwwww" hidden="1">{#N/A,#N/A,FALSE,"MO (2)"}</definedName>
    <definedName name="WWWWWWWWWW" localSheetId="13" hidden="1">{"'gráf jan00'!$A$1:$AK$41"}</definedName>
    <definedName name="WWWWWWWWWW" hidden="1">{"'gráf jan00'!$A$1:$AK$41"}</definedName>
    <definedName name="x">#REF!</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1a">#REF!</definedName>
    <definedName name="X2a">#REF!</definedName>
    <definedName name="xc32dd">#N/A</definedName>
    <definedName name="XCS" localSheetId="13" hidden="1">{#N/A,#N/A,FALSE,"SOTREQ"}</definedName>
    <definedName name="XCS" hidden="1">{#N/A,#N/A,FALSE,"SOTREQ"}</definedName>
    <definedName name="xcxcx" localSheetId="13" hidden="1">{"'gráf jan00'!$A$1:$AK$41"}</definedName>
    <definedName name="xcxcx" hidden="1">{"'gráf jan00'!$A$1:$AK$41"}</definedName>
    <definedName name="XDF" localSheetId="13" hidden="1">{"'Quadro'!$A$4:$BG$78"}</definedName>
    <definedName name="XDF" hidden="1">{"'Quadro'!$A$4:$BG$78"}</definedName>
    <definedName name="xique">#REF!</definedName>
    <definedName name="xsd">#N/A</definedName>
    <definedName name="XX" localSheetId="13" hidden="1">{"'EI 060 02'!$A$1:$K$59"}</definedName>
    <definedName name="XX" hidden="1">{"'EI 060 02'!$A$1:$K$59"}</definedName>
    <definedName name="XX_2">NA()</definedName>
    <definedName name="xx_38">#N/A</definedName>
    <definedName name="xxc">#N/A</definedName>
    <definedName name="xxd">#N/A</definedName>
    <definedName name="XXX">#N/A</definedName>
    <definedName name="XXX_1">#N/A</definedName>
    <definedName name="XXX_10">#N/A</definedName>
    <definedName name="XXX_12">#N/A</definedName>
    <definedName name="XXX_13">#N/A</definedName>
    <definedName name="XXX_14">#N/A</definedName>
    <definedName name="XXX_19">#N/A</definedName>
    <definedName name="XXX_2">#N/A</definedName>
    <definedName name="XXX_20">#REF!</definedName>
    <definedName name="XXX_21">#N/A</definedName>
    <definedName name="XXX_22">#N/A</definedName>
    <definedName name="XXX_23">#N/A</definedName>
    <definedName name="XXX_24">#N/A</definedName>
    <definedName name="XXX_25">#N/A</definedName>
    <definedName name="XXX_26">#N/A</definedName>
    <definedName name="XXX_27">#N/A</definedName>
    <definedName name="XXX_28">#N/A</definedName>
    <definedName name="XXX_29">#N/A</definedName>
    <definedName name="XXX_3">#N/A</definedName>
    <definedName name="XXX_30">#N/A</definedName>
    <definedName name="XXX_31">#N/A</definedName>
    <definedName name="XXX_32">#N/A</definedName>
    <definedName name="XXX_33">#N/A</definedName>
    <definedName name="XXX_34">#N/A</definedName>
    <definedName name="XXX_35">#N/A</definedName>
    <definedName name="XXX_36">#N/A</definedName>
    <definedName name="XXX_37">#N/A</definedName>
    <definedName name="XXX_38">#N/A</definedName>
    <definedName name="XXX_39">#N/A</definedName>
    <definedName name="XXX_4">#N/A</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#N/A</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#N/A</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#N/A</definedName>
    <definedName name="XXX_70">#N/A</definedName>
    <definedName name="XXX_71">#N/A</definedName>
    <definedName name="XXX_72">#N/A</definedName>
    <definedName name="XXX_8">#N/A</definedName>
    <definedName name="XXX_9">#N/A</definedName>
    <definedName name="xxxaa" localSheetId="13" hidden="1">{#N/A,#N/A,FALSE,"MO (2)"}</definedName>
    <definedName name="xxxaa" hidden="1">{#N/A,#N/A,FALSE,"MO (2)"}</definedName>
    <definedName name="xxxc">#N/A</definedName>
    <definedName name="XXXX">#REF!</definedName>
    <definedName name="xxxxx" localSheetId="13" hidden="1">{#N/A,#N/A,FALSE,"MO (2)"}</definedName>
    <definedName name="xxxxx" hidden="1">{#N/A,#N/A,FALSE,"MO (2)"}</definedName>
    <definedName name="XXXXXX">[0]!a022e</definedName>
    <definedName name="XXXXXXXX">#REF!</definedName>
    <definedName name="XXXXXXXXXXX">#REF!</definedName>
    <definedName name="xxxxxxxxxxxx" localSheetId="13" hidden="1">{#N/A,#N/A,TRUE,"Serviços"}</definedName>
    <definedName name="xxxxxxxxxxxx" hidden="1">{#N/A,#N/A,TRUE,"Serviços"}</definedName>
    <definedName name="XXXXXXXXXXXXXXXXXXXXXXXXXXX">#REF!</definedName>
    <definedName name="XYZ" localSheetId="13" hidden="1">{#N/A,#N/A,TRUE,"Serviços"}</definedName>
    <definedName name="XYZ" hidden="1">{#N/A,#N/A,TRUE,"Serviços"}</definedName>
    <definedName name="xz" localSheetId="13"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13" hidden="1">{#N/A,#N/A,FALSE,"MO (2)"}</definedName>
    <definedName name="Y" hidden="1">{#N/A,#N/A,FALSE,"MO (2)"}</definedName>
    <definedName name="Y_1" localSheetId="13" hidden="1">{#N/A,#N/A,FALSE,"MO (2)"}</definedName>
    <definedName name="Y_1" hidden="1">{#N/A,#N/A,FALSE,"MO (2)"}</definedName>
    <definedName name="yety">#REF!</definedName>
    <definedName name="yreyre">#REF!</definedName>
    <definedName name="YUI">#REF!</definedName>
    <definedName name="yy" localSheetId="13" hidden="1">{#N/A,#N/A,TRUE,"Serviços"}</definedName>
    <definedName name="yy" hidden="1">{#N/A,#N/A,TRUE,"Serviços"}</definedName>
    <definedName name="z" localSheetId="13" hidden="1">{#N/A,#N/A,FALSE,"MO (2)"}</definedName>
    <definedName name="z" hidden="1">{#N/A,#N/A,FALSE,"MO (2)"}</definedName>
    <definedName name="Z_022B7420_7F94_427F_B370_84030F9B3342_.wvu.FilterData" hidden="1">#REF!</definedName>
    <definedName name="Z_04BC043C_175B_412D_8093_6F29CD74FBAE_.wvu.FilterData"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3" hidden="1">{#N/A,#N/A,FALSE,"MO (2)"}</definedName>
    <definedName name="z_1" hidden="1">{#N/A,#N/A,FALSE,"MO (2)"}</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#REF!</definedName>
    <definedName name="zaza" localSheetId="13" hidden="1">{#N/A,#N/A,FALSE,"MO (2)"}</definedName>
    <definedName name="zaza" hidden="1">{#N/A,#N/A,FALSE,"MO (2)"}</definedName>
    <definedName name="zaza_1" localSheetId="13" hidden="1">{#N/A,#N/A,FALSE,"MO (2)"}</definedName>
    <definedName name="zaza_1" hidden="1">{#N/A,#N/A,FALSE,"MO (2)"}</definedName>
    <definedName name="ZDA\DS" localSheetId="13" hidden="1">{"'gráf jan00'!$A$1:$AK$41"}</definedName>
    <definedName name="ZDA\DS" hidden="1">{"'gráf jan00'!$A$1:$AK$41"}</definedName>
    <definedName name="zenil">#REF!</definedName>
    <definedName name="zenil_1">#REF!</definedName>
    <definedName name="zenil_17">#REF!</definedName>
    <definedName name="zgfd" localSheetId="13" hidden="1">{"'gráf jan00'!$A$1:$AK$41"}</definedName>
    <definedName name="zgfd" hidden="1">{"'gráf jan00'!$A$1:$AK$41"}</definedName>
    <definedName name="ZONASUL">#REF!</definedName>
    <definedName name="ZVZ" localSheetId="13"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z" localSheetId="13" hidden="1">{#N/A,#N/A,FALSE,"MO (2)"}</definedName>
    <definedName name="zxz" hidden="1">{#N/A,#N/A,FALSE,"MO (2)"}</definedName>
    <definedName name="zz">#REF!</definedName>
    <definedName name="zzz" localSheetId="13"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 name="zzzzzzz" hidden="1">#REF!</definedName>
    <definedName name="zzzzzzzz">#REF!</definedName>
    <definedName name="ZZZZZZZZZZZZZZ">#REF!</definedName>
  </definedNames>
  <calcPr calcId="191029" fullPrecision="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7" i="3" l="1"/>
  <c r="J63" i="3"/>
  <c r="E98" i="3"/>
  <c r="I52" i="14"/>
  <c r="I53" i="14"/>
  <c r="I60" i="14"/>
  <c r="I61" i="14" s="1"/>
  <c r="I56" i="14"/>
  <c r="I57" i="14" s="1"/>
  <c r="I63" i="14" s="1"/>
  <c r="C36" i="14" s="1"/>
  <c r="J37" i="7" s="1"/>
  <c r="I41" i="14"/>
  <c r="I42" i="14"/>
  <c r="I43" i="14"/>
  <c r="I44" i="14"/>
  <c r="I45" i="14"/>
  <c r="C34" i="14"/>
  <c r="C33" i="14"/>
  <c r="I49" i="14"/>
  <c r="I50" i="14" s="1"/>
  <c r="I40" i="14" l="1"/>
  <c r="J90" i="3"/>
  <c r="K90" i="3" s="1"/>
  <c r="L88" i="3" s="1"/>
  <c r="I46" i="7" s="1"/>
  <c r="H46" i="7"/>
  <c r="G88" i="3" s="1"/>
  <c r="G46" i="7"/>
  <c r="H88" i="3" s="1"/>
  <c r="F88" i="3"/>
  <c r="E88" i="3"/>
  <c r="J71" i="3"/>
  <c r="K63" i="3"/>
  <c r="J58" i="3"/>
  <c r="H55" i="3"/>
  <c r="G55" i="3"/>
  <c r="F55" i="3"/>
  <c r="E55" i="3"/>
  <c r="H34" i="7"/>
  <c r="G34" i="7"/>
  <c r="K44" i="3"/>
  <c r="J44" i="3"/>
  <c r="B15" i="30"/>
  <c r="O8" i="6"/>
  <c r="P8" i="6"/>
  <c r="I46" i="14" l="1"/>
  <c r="I51" i="14" s="1"/>
  <c r="D20" i="2" l="1"/>
  <c r="H15" i="30"/>
  <c r="J146" i="3"/>
  <c r="J100" i="3"/>
  <c r="G144" i="3"/>
  <c r="F144" i="3"/>
  <c r="E114" i="3"/>
  <c r="G61" i="7"/>
  <c r="G114" i="3"/>
  <c r="K138" i="3"/>
  <c r="L136" i="3" s="1"/>
  <c r="I60" i="7" s="1"/>
  <c r="G117" i="3"/>
  <c r="F117" i="3"/>
  <c r="F114" i="3"/>
  <c r="G54" i="7"/>
  <c r="G55" i="7"/>
  <c r="F140" i="3"/>
  <c r="G140" i="3"/>
  <c r="G136" i="3"/>
  <c r="F136" i="3"/>
  <c r="G60" i="7"/>
  <c r="J110" i="3"/>
  <c r="E108" i="3"/>
  <c r="K119" i="3"/>
  <c r="L117" i="3" s="1"/>
  <c r="I55" i="7" s="1"/>
  <c r="E117" i="3"/>
  <c r="K116" i="3"/>
  <c r="L114" i="3" s="1"/>
  <c r="K142" i="3"/>
  <c r="L140" i="3" s="1"/>
  <c r="I61" i="7" s="1"/>
  <c r="E140" i="3"/>
  <c r="E136" i="3"/>
  <c r="J113" i="3"/>
  <c r="K113" i="3" s="1"/>
  <c r="L111" i="3" s="1"/>
  <c r="I53" i="7" s="1"/>
  <c r="J107" i="3"/>
  <c r="J96" i="3"/>
  <c r="G132" i="3"/>
  <c r="G128" i="3"/>
  <c r="G124" i="3"/>
  <c r="G120" i="3"/>
  <c r="G111" i="3"/>
  <c r="F132" i="3"/>
  <c r="F128" i="3"/>
  <c r="F124" i="3"/>
  <c r="F120" i="3"/>
  <c r="F111" i="3"/>
  <c r="F108" i="3"/>
  <c r="E132" i="3"/>
  <c r="E128" i="3"/>
  <c r="E124" i="3"/>
  <c r="E120" i="3"/>
  <c r="K130" i="3"/>
  <c r="L128" i="3" s="1"/>
  <c r="I58" i="7" s="1"/>
  <c r="K126" i="3"/>
  <c r="L124" i="3" s="1"/>
  <c r="I57" i="7" s="1"/>
  <c r="K122" i="3"/>
  <c r="L120" i="3" s="1"/>
  <c r="I56" i="7" s="1"/>
  <c r="G59" i="7"/>
  <c r="H132" i="3" s="1"/>
  <c r="G58" i="7"/>
  <c r="H128" i="3" s="1"/>
  <c r="G57" i="7"/>
  <c r="H124" i="3" s="1"/>
  <c r="G53" i="7"/>
  <c r="H111" i="3" s="1"/>
  <c r="G56" i="7"/>
  <c r="H120" i="3" s="1"/>
  <c r="G62" i="7"/>
  <c r="H144" i="3" s="1"/>
  <c r="E111" i="3"/>
  <c r="G108" i="3"/>
  <c r="G105" i="3"/>
  <c r="E144" i="3"/>
  <c r="G51" i="7"/>
  <c r="G52" i="7"/>
  <c r="F105" i="3"/>
  <c r="E105" i="3"/>
  <c r="E94" i="3"/>
  <c r="G49" i="7"/>
  <c r="H94" i="3" s="1"/>
  <c r="G50" i="7"/>
  <c r="H98" i="3" s="1"/>
  <c r="E81" i="3"/>
  <c r="J102" i="3" l="1"/>
  <c r="J147" i="3" s="1"/>
  <c r="H114" i="3"/>
  <c r="H136" i="3"/>
  <c r="H140" i="3"/>
  <c r="H117" i="3"/>
  <c r="H105" i="3"/>
  <c r="H108" i="3"/>
  <c r="K103" i="3" l="1"/>
  <c r="J103" i="3"/>
  <c r="T72" i="3"/>
  <c r="I7" i="14" l="1"/>
  <c r="H7" i="14"/>
  <c r="Q6" i="6"/>
  <c r="P6" i="6"/>
  <c r="L7" i="3"/>
  <c r="K7" i="3"/>
  <c r="N7" i="30"/>
  <c r="M7" i="30"/>
  <c r="G7" i="2"/>
  <c r="F7" i="2"/>
  <c r="J18" i="31"/>
  <c r="J11" i="31"/>
  <c r="J25" i="31"/>
  <c r="F26" i="31"/>
  <c r="I26" i="31"/>
  <c r="I27" i="31"/>
  <c r="F28" i="31"/>
  <c r="I28" i="31"/>
  <c r="F31" i="31"/>
  <c r="J31" i="31"/>
  <c r="J32" i="31" s="1"/>
  <c r="I34" i="31"/>
  <c r="I35" i="31"/>
  <c r="F36" i="31"/>
  <c r="B39" i="31"/>
  <c r="B41" i="31"/>
  <c r="L3" i="30"/>
  <c r="A6" i="30"/>
  <c r="B6" i="30"/>
  <c r="M6" i="30"/>
  <c r="N6" i="30"/>
  <c r="A7" i="30"/>
  <c r="B7" i="30"/>
  <c r="A8" i="30"/>
  <c r="B8" i="30"/>
  <c r="A9" i="30"/>
  <c r="B9" i="30"/>
  <c r="A10" i="30"/>
  <c r="B10" i="30"/>
  <c r="D15" i="30"/>
  <c r="A21" i="30"/>
  <c r="B21" i="30"/>
  <c r="J57" i="3" s="1"/>
  <c r="C21" i="30"/>
  <c r="J52" i="3" s="1"/>
  <c r="E21" i="30"/>
  <c r="H21" i="30"/>
  <c r="G26" i="7"/>
  <c r="H26" i="7"/>
  <c r="H2" i="14"/>
  <c r="P2" i="6"/>
  <c r="K2" i="3"/>
  <c r="E2" i="2"/>
  <c r="J59" i="3" l="1"/>
  <c r="K59" i="3"/>
  <c r="L55" i="3" s="1"/>
  <c r="I34" i="7" s="1"/>
  <c r="F15" i="30"/>
  <c r="F21" i="30" s="1"/>
  <c r="I15" i="30"/>
  <c r="D21" i="30"/>
  <c r="I17" i="31"/>
  <c r="I36" i="31"/>
  <c r="J21" i="31"/>
  <c r="I51" i="29"/>
  <c r="G51" i="29"/>
  <c r="E51" i="29"/>
  <c r="O51" i="29" s="1"/>
  <c r="I50" i="29"/>
  <c r="I47" i="29" s="1"/>
  <c r="G50" i="29"/>
  <c r="E50" i="29"/>
  <c r="O49" i="29"/>
  <c r="O48" i="29"/>
  <c r="K47" i="29"/>
  <c r="K52" i="29" s="1"/>
  <c r="I46" i="29"/>
  <c r="G46" i="29"/>
  <c r="E46" i="29"/>
  <c r="I45" i="29"/>
  <c r="G45" i="29"/>
  <c r="E45" i="29"/>
  <c r="O45" i="29" s="1"/>
  <c r="I44" i="29"/>
  <c r="G44" i="29"/>
  <c r="E44" i="29"/>
  <c r="I43" i="29"/>
  <c r="G43" i="29"/>
  <c r="E43" i="29"/>
  <c r="I42" i="29"/>
  <c r="G42" i="29"/>
  <c r="E42" i="29"/>
  <c r="C32" i="29"/>
  <c r="D22" i="29"/>
  <c r="S13" i="29"/>
  <c r="R13" i="29"/>
  <c r="Q13" i="29"/>
  <c r="S12" i="29"/>
  <c r="R12" i="29"/>
  <c r="Q12" i="29"/>
  <c r="S11" i="29"/>
  <c r="R11" i="29"/>
  <c r="Q11" i="29"/>
  <c r="S10" i="29"/>
  <c r="R10" i="29"/>
  <c r="Q10" i="29"/>
  <c r="S9" i="29"/>
  <c r="R9" i="29"/>
  <c r="R14" i="29" s="1"/>
  <c r="G52" i="29" s="1"/>
  <c r="Q9" i="29"/>
  <c r="Q14" i="29" s="1"/>
  <c r="E52" i="29" s="1"/>
  <c r="S8" i="29"/>
  <c r="R8" i="29"/>
  <c r="Q8" i="29"/>
  <c r="S6" i="29"/>
  <c r="A6" i="29"/>
  <c r="G47" i="29" l="1"/>
  <c r="O44" i="29"/>
  <c r="O42" i="29"/>
  <c r="O46" i="29"/>
  <c r="O50" i="29"/>
  <c r="S14" i="29"/>
  <c r="I52" i="29" s="1"/>
  <c r="G21" i="30"/>
  <c r="K8" i="7"/>
  <c r="K46" i="7" s="1"/>
  <c r="L46" i="7" s="1"/>
  <c r="K65" i="7"/>
  <c r="I4" i="31"/>
  <c r="I8" i="31" s="1"/>
  <c r="J16" i="31"/>
  <c r="J7" i="31"/>
  <c r="J13" i="31"/>
  <c r="J5" i="31"/>
  <c r="J6" i="31"/>
  <c r="I10" i="31"/>
  <c r="I11" i="31" s="1"/>
  <c r="J14" i="31"/>
  <c r="I38" i="31"/>
  <c r="J15" i="31"/>
  <c r="J39" i="31"/>
  <c r="J42" i="31" s="1"/>
  <c r="O43" i="29"/>
  <c r="E47" i="29"/>
  <c r="O47" i="29" s="1"/>
  <c r="O52" i="29"/>
  <c r="K61" i="7" l="1"/>
  <c r="L61" i="7" s="1"/>
  <c r="K34" i="7"/>
  <c r="L34" i="7" s="1"/>
  <c r="K54" i="7"/>
  <c r="K55" i="7"/>
  <c r="L55" i="7" s="1"/>
  <c r="K60" i="7"/>
  <c r="L60" i="7" s="1"/>
  <c r="K57" i="7"/>
  <c r="L57" i="7" s="1"/>
  <c r="K59" i="7"/>
  <c r="K58" i="7"/>
  <c r="L58" i="7" s="1"/>
  <c r="K53" i="7"/>
  <c r="L53" i="7" s="1"/>
  <c r="K56" i="7"/>
  <c r="L56" i="7" s="1"/>
  <c r="K62" i="7"/>
  <c r="K52" i="7"/>
  <c r="K51" i="7"/>
  <c r="K50" i="7"/>
  <c r="K42" i="7"/>
  <c r="K49" i="7"/>
  <c r="K41" i="7"/>
  <c r="K43" i="7"/>
  <c r="K44" i="7"/>
  <c r="K45" i="7"/>
  <c r="M8" i="30"/>
  <c r="K26" i="7"/>
  <c r="K27" i="7"/>
  <c r="K28" i="7"/>
  <c r="K29" i="7"/>
  <c r="K30" i="7"/>
  <c r="K33" i="7"/>
  <c r="K35" i="7"/>
  <c r="K36" i="7"/>
  <c r="K37" i="7"/>
  <c r="J27" i="31"/>
  <c r="J34" i="31"/>
  <c r="J35" i="31"/>
  <c r="J28" i="31"/>
  <c r="J37" i="31"/>
  <c r="J26" i="31"/>
  <c r="I31" i="31"/>
  <c r="I32" i="31" s="1"/>
  <c r="I25" i="31"/>
  <c r="I29" i="31" s="1"/>
  <c r="J36" i="31"/>
  <c r="J8" i="31"/>
  <c r="J17" i="31"/>
  <c r="I18" i="31"/>
  <c r="P7" i="6"/>
  <c r="F8" i="2"/>
  <c r="O75" i="3"/>
  <c r="G45" i="7"/>
  <c r="H45" i="7"/>
  <c r="F98" i="3"/>
  <c r="F94" i="3"/>
  <c r="G44" i="7"/>
  <c r="H44" i="7"/>
  <c r="G98" i="3" s="1"/>
  <c r="G43" i="7"/>
  <c r="H43" i="7"/>
  <c r="G42" i="7"/>
  <c r="H42" i="7"/>
  <c r="K33" i="3"/>
  <c r="J85" i="3"/>
  <c r="K134" i="3" s="1"/>
  <c r="L132" i="3" s="1"/>
  <c r="I59" i="7" s="1"/>
  <c r="J51" i="3"/>
  <c r="J83" i="3" s="1"/>
  <c r="L59" i="7" l="1"/>
  <c r="K110" i="3"/>
  <c r="L108" i="3" s="1"/>
  <c r="I52" i="7" s="1"/>
  <c r="L52" i="7" s="1"/>
  <c r="I39" i="31"/>
  <c r="J29" i="31"/>
  <c r="J38" i="31"/>
  <c r="C7" i="2"/>
  <c r="C8" i="2"/>
  <c r="C9" i="2"/>
  <c r="C10" i="2"/>
  <c r="A9" i="2"/>
  <c r="A10" i="2"/>
  <c r="A7" i="2"/>
  <c r="A8" i="2"/>
  <c r="A6" i="2"/>
  <c r="C16" i="14"/>
  <c r="C15" i="14"/>
  <c r="K96" i="3" l="1"/>
  <c r="L94" i="3" s="1"/>
  <c r="J78" i="3"/>
  <c r="J84" i="3"/>
  <c r="K86" i="3" s="1"/>
  <c r="J74" i="3" s="1"/>
  <c r="K7" i="18"/>
  <c r="K8" i="18" s="1"/>
  <c r="K9" i="18" s="1"/>
  <c r="K10" i="18" s="1"/>
  <c r="K11" i="18" s="1"/>
  <c r="L7" i="18"/>
  <c r="L8" i="18" s="1"/>
  <c r="E61" i="3"/>
  <c r="H35" i="7"/>
  <c r="G35" i="7"/>
  <c r="F61" i="3"/>
  <c r="L42" i="3"/>
  <c r="I30" i="7" s="1"/>
  <c r="O84" i="3"/>
  <c r="F81" i="3"/>
  <c r="O68" i="3"/>
  <c r="F65" i="3"/>
  <c r="E65" i="3"/>
  <c r="F42" i="3"/>
  <c r="E42" i="3"/>
  <c r="K12" i="18" l="1"/>
  <c r="K13" i="18" s="1"/>
  <c r="K14" i="18" s="1"/>
  <c r="I49" i="7"/>
  <c r="L49" i="7" s="1"/>
  <c r="L9" i="18"/>
  <c r="Q8" i="18"/>
  <c r="L98" i="3"/>
  <c r="K148" i="3"/>
  <c r="J148" i="3"/>
  <c r="K107" i="3"/>
  <c r="L105" i="3" s="1"/>
  <c r="I51" i="7" s="1"/>
  <c r="L51" i="7" s="1"/>
  <c r="J86" i="3"/>
  <c r="K18" i="18" l="1"/>
  <c r="K19" i="18" s="1"/>
  <c r="K15" i="18"/>
  <c r="I50" i="7"/>
  <c r="L50" i="7" s="1"/>
  <c r="I42" i="7"/>
  <c r="I43" i="7"/>
  <c r="L10" i="18"/>
  <c r="L11" i="18" s="1"/>
  <c r="Q9" i="18"/>
  <c r="L144" i="3"/>
  <c r="L61" i="3"/>
  <c r="I62" i="7"/>
  <c r="L62" i="7" s="1"/>
  <c r="I54" i="7"/>
  <c r="L54" i="7" s="1"/>
  <c r="I45" i="7"/>
  <c r="I44" i="7"/>
  <c r="J72" i="3"/>
  <c r="L12" i="18" l="1"/>
  <c r="Q12" i="18" s="1"/>
  <c r="Q11" i="18"/>
  <c r="L48" i="7"/>
  <c r="G20" i="2" s="1"/>
  <c r="K72" i="3"/>
  <c r="L81" i="3"/>
  <c r="L13" i="18" l="1"/>
  <c r="K79" i="3"/>
  <c r="J79" i="3"/>
  <c r="I35" i="7"/>
  <c r="L65" i="3"/>
  <c r="G19" i="7"/>
  <c r="G17" i="7"/>
  <c r="I28" i="14"/>
  <c r="J41" i="3"/>
  <c r="K41" i="3"/>
  <c r="L14" i="18" l="1"/>
  <c r="Q13" i="18"/>
  <c r="L39" i="3"/>
  <c r="I29" i="7" s="1"/>
  <c r="O31" i="3"/>
  <c r="O27" i="3"/>
  <c r="J37" i="3"/>
  <c r="F39" i="3"/>
  <c r="E39" i="3"/>
  <c r="L35" i="3"/>
  <c r="I28" i="7" s="1"/>
  <c r="F35" i="3"/>
  <c r="E35" i="3"/>
  <c r="K25" i="3"/>
  <c r="L23" i="3" s="1"/>
  <c r="I25" i="7" s="1"/>
  <c r="F27" i="3"/>
  <c r="E27" i="3"/>
  <c r="H23" i="3"/>
  <c r="G23" i="3"/>
  <c r="F23" i="3"/>
  <c r="E23" i="3"/>
  <c r="I27" i="14"/>
  <c r="E21" i="6"/>
  <c r="E23" i="6"/>
  <c r="E25" i="6"/>
  <c r="D18" i="2"/>
  <c r="D19" i="2"/>
  <c r="D24" i="6"/>
  <c r="H18" i="3"/>
  <c r="H93" i="3"/>
  <c r="H48" i="3"/>
  <c r="H22" i="3"/>
  <c r="F31" i="3"/>
  <c r="E31" i="3"/>
  <c r="Q10" i="18"/>
  <c r="Q6" i="18"/>
  <c r="Q14" i="18"/>
  <c r="Q7" i="18"/>
  <c r="L18" i="18" l="1"/>
  <c r="L15" i="18"/>
  <c r="H27" i="3"/>
  <c r="H42" i="3"/>
  <c r="G29" i="7"/>
  <c r="H39" i="3" s="1"/>
  <c r="G28" i="7"/>
  <c r="H35" i="3" s="1"/>
  <c r="H36" i="7"/>
  <c r="G65" i="3" s="1"/>
  <c r="H30" i="7"/>
  <c r="G42" i="3" s="1"/>
  <c r="H27" i="7"/>
  <c r="G31" i="3" s="1"/>
  <c r="G41" i="7"/>
  <c r="H41" i="7"/>
  <c r="G94" i="3" s="1"/>
  <c r="G27" i="7"/>
  <c r="H31" i="3" s="1"/>
  <c r="G36" i="7"/>
  <c r="H65" i="3" s="1"/>
  <c r="H29" i="7"/>
  <c r="G39" i="3" s="1"/>
  <c r="H28" i="7"/>
  <c r="G35" i="3" s="1"/>
  <c r="H33" i="7"/>
  <c r="G33" i="7"/>
  <c r="K53" i="3"/>
  <c r="J53" i="3"/>
  <c r="Q15" i="18" l="1"/>
  <c r="L16" i="18"/>
  <c r="L19" i="18"/>
  <c r="Q19" i="18" s="1"/>
  <c r="Q18" i="18"/>
  <c r="H81" i="3"/>
  <c r="G81" i="3"/>
  <c r="G61" i="3"/>
  <c r="H61" i="3"/>
  <c r="L49" i="3"/>
  <c r="I33" i="7" s="1"/>
  <c r="G27" i="3"/>
  <c r="I41" i="7"/>
  <c r="Q16" i="18" l="1"/>
  <c r="L17" i="18"/>
  <c r="Q17" i="18" s="1"/>
  <c r="I37" i="7"/>
  <c r="I36" i="7"/>
  <c r="B8" i="14"/>
  <c r="B7" i="14"/>
  <c r="I6" i="14"/>
  <c r="H6" i="14"/>
  <c r="B6" i="14"/>
  <c r="D11" i="15"/>
  <c r="G10" i="15"/>
  <c r="I10" i="15" s="1"/>
  <c r="G9" i="15"/>
  <c r="Q20" i="18" l="1"/>
  <c r="J25" i="7" s="1"/>
  <c r="K25" i="7" s="1"/>
  <c r="G11" i="15"/>
  <c r="I9" i="15"/>
  <c r="I11" i="15" s="1"/>
  <c r="L16" i="14" l="1"/>
  <c r="L19" i="14" l="1"/>
  <c r="L14" i="14" l="1"/>
  <c r="L18" i="14"/>
  <c r="L21" i="14"/>
  <c r="I26" i="14"/>
  <c r="F22" i="14"/>
  <c r="E22" i="14"/>
  <c r="I25" i="14"/>
  <c r="I24" i="14"/>
  <c r="I22" i="12"/>
  <c r="N22" i="12" s="1"/>
  <c r="L24" i="12" s="1"/>
  <c r="I16" i="12"/>
  <c r="N16" i="12" s="1"/>
  <c r="L18" i="12" s="1"/>
  <c r="O21" i="11"/>
  <c r="O22" i="11" s="1"/>
  <c r="O20" i="11"/>
  <c r="O13" i="11"/>
  <c r="O12" i="11"/>
  <c r="O11" i="11"/>
  <c r="O10" i="11"/>
  <c r="O9" i="11"/>
  <c r="O8" i="11"/>
  <c r="O7" i="11"/>
  <c r="O6" i="11"/>
  <c r="O5" i="11"/>
  <c r="O14" i="11" l="1"/>
  <c r="I22" i="14"/>
  <c r="I29" i="14" s="1"/>
  <c r="J22" i="7" s="1"/>
  <c r="K22" i="7" s="1"/>
  <c r="C18" i="14" l="1"/>
  <c r="L19" i="3"/>
  <c r="I22" i="7" s="1"/>
  <c r="Q5" i="6"/>
  <c r="P5" i="6"/>
  <c r="G6" i="2"/>
  <c r="F6" i="2"/>
  <c r="L6" i="3"/>
  <c r="K6" i="3"/>
  <c r="H49" i="3"/>
  <c r="G49" i="3"/>
  <c r="F49" i="3"/>
  <c r="E49" i="3"/>
  <c r="H19" i="3"/>
  <c r="G19" i="3"/>
  <c r="F19" i="3"/>
  <c r="E19" i="3"/>
  <c r="B8" i="3" l="1"/>
  <c r="B7" i="3"/>
  <c r="B6" i="3"/>
  <c r="H16" i="3" l="1"/>
  <c r="H14" i="3"/>
  <c r="A24" i="2"/>
  <c r="A23" i="2"/>
  <c r="C6" i="2"/>
  <c r="D16" i="2" s="1"/>
  <c r="D15" i="2" l="1"/>
  <c r="L45" i="7" l="1"/>
  <c r="F23" i="2"/>
  <c r="L44" i="7"/>
  <c r="L43" i="7"/>
  <c r="L42" i="7"/>
  <c r="L37" i="7"/>
  <c r="L30" i="7"/>
  <c r="L36" i="7"/>
  <c r="N36" i="7" s="1"/>
  <c r="L35" i="7"/>
  <c r="L41" i="7"/>
  <c r="L28" i="7"/>
  <c r="L29" i="7"/>
  <c r="L25" i="7"/>
  <c r="L22" i="7"/>
  <c r="L33" i="7"/>
  <c r="L40" i="7" l="1"/>
  <c r="E24" i="6" s="1"/>
  <c r="H8" i="14"/>
  <c r="L21" i="7"/>
  <c r="K8" i="3"/>
  <c r="L32" i="7" l="1"/>
  <c r="Q24" i="6"/>
  <c r="N24" i="6"/>
  <c r="L24" i="6"/>
  <c r="O24" i="6"/>
  <c r="P24" i="6"/>
  <c r="M24" i="6"/>
  <c r="G24" i="6"/>
  <c r="K24" i="6"/>
  <c r="J24" i="6"/>
  <c r="I24" i="6"/>
  <c r="H24" i="6"/>
  <c r="G17" i="2"/>
  <c r="F24" i="6"/>
  <c r="G19" i="2" l="1"/>
  <c r="O7" i="6"/>
  <c r="O5" i="6"/>
  <c r="B8" i="6"/>
  <c r="B7" i="6"/>
  <c r="B6" i="6"/>
  <c r="D16" i="6" l="1"/>
  <c r="D14" i="6"/>
  <c r="D17" i="2" l="1"/>
  <c r="E18" i="6" l="1"/>
  <c r="O18" i="6" l="1"/>
  <c r="M18" i="6"/>
  <c r="L18" i="6"/>
  <c r="Q18" i="6"/>
  <c r="P18" i="6"/>
  <c r="N18" i="6"/>
  <c r="J18" i="6"/>
  <c r="I18" i="6"/>
  <c r="H18" i="6"/>
  <c r="G18" i="6"/>
  <c r="K18" i="6"/>
  <c r="E22" i="6"/>
  <c r="D18" i="6"/>
  <c r="M22" i="6" l="1"/>
  <c r="N22" i="6"/>
  <c r="P22" i="6"/>
  <c r="L22" i="6"/>
  <c r="Q22" i="6"/>
  <c r="O22" i="6"/>
  <c r="K22" i="6"/>
  <c r="J22" i="6"/>
  <c r="I22" i="6"/>
  <c r="H22" i="6"/>
  <c r="G22" i="6"/>
  <c r="F22" i="6"/>
  <c r="D22" i="6" l="1"/>
  <c r="D20" i="6"/>
  <c r="L31" i="3" l="1"/>
  <c r="I27" i="7" s="1"/>
  <c r="L27" i="7" s="1"/>
  <c r="J29" i="3"/>
  <c r="K29" i="3" s="1"/>
  <c r="L27" i="3" s="1"/>
  <c r="I26" i="7" l="1"/>
  <c r="L26" i="7" s="1"/>
  <c r="N27" i="7" l="1"/>
  <c r="L24" i="7"/>
  <c r="L66" i="7" l="1"/>
  <c r="M25" i="7"/>
  <c r="O25" i="7" s="1"/>
  <c r="G18" i="2"/>
  <c r="E20" i="6" s="1"/>
  <c r="M27" i="7"/>
  <c r="O27" i="7" s="1"/>
  <c r="L20" i="6" l="1"/>
  <c r="L28" i="6" s="1"/>
  <c r="N20" i="6"/>
  <c r="N28" i="6" s="1"/>
  <c r="Q20" i="6"/>
  <c r="Q28" i="6" s="1"/>
  <c r="O20" i="6"/>
  <c r="O28" i="6" s="1"/>
  <c r="M20" i="6"/>
  <c r="M28" i="6" s="1"/>
  <c r="P20" i="6"/>
  <c r="P28" i="6" s="1"/>
  <c r="G20" i="6"/>
  <c r="G28" i="6" s="1"/>
  <c r="G26" i="6" s="1"/>
  <c r="K20" i="6"/>
  <c r="K28" i="6" s="1"/>
  <c r="K26" i="6" s="1"/>
  <c r="J20" i="6"/>
  <c r="J28" i="6" s="1"/>
  <c r="J26" i="6" s="1"/>
  <c r="I20" i="6"/>
  <c r="I28" i="6" s="1"/>
  <c r="I26" i="6" s="1"/>
  <c r="H20" i="6"/>
  <c r="H28" i="6" s="1"/>
  <c r="H26" i="6" s="1"/>
  <c r="E28" i="6"/>
  <c r="E16" i="6"/>
  <c r="E14" i="6" s="1"/>
  <c r="N65" i="7"/>
  <c r="N67" i="7"/>
  <c r="N63" i="7"/>
  <c r="L64" i="7"/>
  <c r="L65" i="7" s="1"/>
  <c r="N21" i="7"/>
  <c r="G24" i="2"/>
  <c r="M22" i="14"/>
  <c r="P25" i="7"/>
  <c r="F20" i="6"/>
  <c r="P26" i="6" l="1"/>
  <c r="P29" i="6"/>
  <c r="P14" i="6"/>
  <c r="P16" i="6" s="1"/>
  <c r="M26" i="6"/>
  <c r="M29" i="6"/>
  <c r="M14" i="6"/>
  <c r="M16" i="6" s="1"/>
  <c r="O26" i="6"/>
  <c r="O14" i="6"/>
  <c r="O16" i="6" s="1"/>
  <c r="O29" i="6"/>
  <c r="Q26" i="6"/>
  <c r="Q29" i="6"/>
  <c r="Q14" i="6"/>
  <c r="Q16" i="6" s="1"/>
  <c r="N26" i="6"/>
  <c r="N29" i="6"/>
  <c r="N14" i="6"/>
  <c r="N16" i="6" s="1"/>
  <c r="L26" i="6"/>
  <c r="L29" i="6"/>
  <c r="L14" i="6"/>
  <c r="L16" i="6" s="1"/>
  <c r="H29" i="6"/>
  <c r="H14" i="6"/>
  <c r="H16" i="6" s="1"/>
  <c r="I14" i="6"/>
  <c r="I16" i="6" s="1"/>
  <c r="I29" i="6"/>
  <c r="J29" i="6"/>
  <c r="J14" i="6"/>
  <c r="J16" i="6" s="1"/>
  <c r="K29" i="6"/>
  <c r="K14" i="6"/>
  <c r="K16" i="6" s="1"/>
  <c r="G14" i="6"/>
  <c r="G16" i="6" s="1"/>
  <c r="G29" i="6"/>
  <c r="G22" i="2"/>
  <c r="E26" i="6" s="1"/>
  <c r="G23" i="2"/>
  <c r="E27" i="6" s="1"/>
  <c r="F18" i="6"/>
  <c r="H27" i="6" l="1"/>
  <c r="P27" i="6"/>
  <c r="F27" i="6"/>
  <c r="L27" i="6"/>
  <c r="O27" i="6"/>
  <c r="Q27" i="6"/>
  <c r="G27" i="6"/>
  <c r="M27" i="6"/>
  <c r="N27" i="6"/>
  <c r="K27" i="6"/>
  <c r="J27" i="6"/>
  <c r="I27" i="6"/>
  <c r="Q17" i="6"/>
  <c r="Q15" i="6"/>
  <c r="M15" i="6"/>
  <c r="M17" i="6"/>
  <c r="P17" i="6"/>
  <c r="P15" i="6"/>
  <c r="N15" i="6"/>
  <c r="N17" i="6"/>
  <c r="O15" i="6"/>
  <c r="O17" i="6"/>
  <c r="L17" i="6"/>
  <c r="L15" i="6"/>
  <c r="G17" i="6"/>
  <c r="G15" i="6"/>
  <c r="J17" i="6"/>
  <c r="J15" i="6"/>
  <c r="I17" i="6"/>
  <c r="I15" i="6"/>
  <c r="K17" i="6"/>
  <c r="K15" i="6"/>
  <c r="H17" i="6"/>
  <c r="H15" i="6"/>
  <c r="F28" i="6"/>
  <c r="F26" i="6" s="1"/>
  <c r="E19" i="6"/>
  <c r="F14" i="6" l="1"/>
  <c r="F16" i="6" s="1"/>
  <c r="F29" i="6"/>
  <c r="F17" i="6" s="1"/>
  <c r="F30" i="6" l="1"/>
  <c r="G30" i="6" s="1"/>
  <c r="F15" i="6"/>
  <c r="H30" i="6" l="1"/>
  <c r="I30" i="6" s="1"/>
  <c r="J30" i="6" s="1"/>
  <c r="K30" i="6" s="1"/>
  <c r="L30" i="6" s="1"/>
  <c r="M30" i="6" s="1"/>
  <c r="N30" i="6" s="1"/>
  <c r="O30" i="6" s="1"/>
  <c r="P30" i="6" s="1"/>
  <c r="Q30" i="6" s="1"/>
</calcChain>
</file>

<file path=xl/sharedStrings.xml><?xml version="1.0" encoding="utf-8"?>
<sst xmlns="http://schemas.openxmlformats.org/spreadsheetml/2006/main" count="44963" uniqueCount="21525">
  <si>
    <t>Memória de Cálculo da DMT</t>
  </si>
  <si>
    <t>Objeto/obra =</t>
  </si>
  <si>
    <t>Local/implantação =</t>
  </si>
  <si>
    <t>Proponente =</t>
  </si>
  <si>
    <t>QUADROS DE DISTRIBUIÇÃO DE MATERIAL DE JAZIDA - DMT</t>
  </si>
  <si>
    <t>Empolamento:</t>
  </si>
  <si>
    <t>Peso específico:</t>
  </si>
  <si>
    <t>t/m³</t>
  </si>
  <si>
    <t>Distância entre estacas:</t>
  </si>
  <si>
    <t>Espessura:</t>
  </si>
  <si>
    <t>m</t>
  </si>
  <si>
    <t>Largura da plataforma:</t>
  </si>
  <si>
    <t>CÁLCULO DA DMT -  JAZIDA FORA DO TRECHO</t>
  </si>
  <si>
    <t>JAZIDA UTILIZADA</t>
  </si>
  <si>
    <t>LOCALIZAÇÃO DA JAZIDA</t>
  </si>
  <si>
    <t>EXTENSÃO DO TRECHO
(Km)</t>
  </si>
  <si>
    <t>EXTENSÃO TOTAL DO TRECHO/2 (Km)</t>
  </si>
  <si>
    <t>DISTÂNCIA FIXA DA JAZIDA
(Km)</t>
  </si>
  <si>
    <t>EXTENSÃO TOTAL (km) + DISTÂNCIA FIXA
(Km)</t>
  </si>
  <si>
    <t>J1 - TRECHO 01</t>
  </si>
  <si>
    <t xml:space="preserve">  5°15'1.90"S  45°41'12.02"O</t>
  </si>
  <si>
    <t>DMT 01  -----&gt;</t>
  </si>
  <si>
    <t>KM</t>
  </si>
  <si>
    <t>CÁLCULO DA DMT -  JAZIDA DENTRO DO TRECHO</t>
  </si>
  <si>
    <t>J1 - TRECHO 02</t>
  </si>
  <si>
    <t>DMT 02  -----&gt;</t>
  </si>
  <si>
    <t>02</t>
  </si>
  <si>
    <t>Mobilização e Desmobilização de equipamentos</t>
  </si>
  <si>
    <t>UND</t>
  </si>
  <si>
    <t>COMPOSIÇÃO ANALÍTICA</t>
  </si>
  <si>
    <t>ITEM</t>
  </si>
  <si>
    <t>CÓDIGO</t>
  </si>
  <si>
    <t>DISCRIMINAÇÃO</t>
  </si>
  <si>
    <t>REFERÊNCIA</t>
  </si>
  <si>
    <t>QUANT UND</t>
  </si>
  <si>
    <t>Distância (DM) km</t>
  </si>
  <si>
    <t>N° viagens</t>
  </si>
  <si>
    <t>FATOR DE UTILIZAÇÃO (FU)</t>
  </si>
  <si>
    <t>VELOCIDADE (V)</t>
  </si>
  <si>
    <t>CUSTO HORÁRIO DO TRANSPORTE (CH) R$</t>
  </si>
  <si>
    <t>PREÇO TOTAL (cMob)</t>
  </si>
  <si>
    <t xml:space="preserve"> EQUIPAMENTOS</t>
  </si>
  <si>
    <t>EQUIPAMENTOS TRANSPORTADO</t>
  </si>
  <si>
    <t>VEÍCULO TRANSPORTADO (DNIT - VOLUME 09)</t>
  </si>
  <si>
    <t>E9541</t>
  </si>
  <si>
    <t>Trator de esteiras com lâmina - 259 Kw</t>
  </si>
  <si>
    <t>SICRO E9665</t>
  </si>
  <si>
    <t>Cavalo mecânico com semirreboque com capacidade de 22 t - 240 Kw</t>
  </si>
  <si>
    <t>E9577</t>
  </si>
  <si>
    <t>Trator agrícola - 77 Kw</t>
  </si>
  <si>
    <t>E9540</t>
  </si>
  <si>
    <t>Trator sobre esteiras com lâmina - 127 kW</t>
  </si>
  <si>
    <t>E9524</t>
  </si>
  <si>
    <t>Motoniveladora - 93 Kw</t>
  </si>
  <si>
    <t>E9511</t>
  </si>
  <si>
    <t>Carregadeira de pneus com capacidade de 3,40 m³ - 195 kW</t>
  </si>
  <si>
    <t>E9685</t>
  </si>
  <si>
    <t>Rolo compactador pé de carneiro vibratório autopropelido de 11,6 t - 82 Kw</t>
  </si>
  <si>
    <t>E9579</t>
  </si>
  <si>
    <t>Caminhão basculante com capacidade de 10 m³ - 188 kW</t>
  </si>
  <si>
    <t>Condução por conta própria</t>
  </si>
  <si>
    <t>E9571</t>
  </si>
  <si>
    <t>Caminhão tanque com capacidade de 10.000 l - 188 kW</t>
  </si>
  <si>
    <t>E9518</t>
  </si>
  <si>
    <t>Grade de 24 discos rebocável de D = 60 cm (24”)</t>
  </si>
  <si>
    <t>CUSTO TOTAL =</t>
  </si>
  <si>
    <t>01</t>
  </si>
  <si>
    <t xml:space="preserve">ADMINISTRAÇÃO LOCAL </t>
  </si>
  <si>
    <t>ENGENHEIRO CIVIL PLENO</t>
  </si>
  <si>
    <t>ENCARREGADO GERAL DE OBRAS (HORISTA)</t>
  </si>
  <si>
    <t>Mês</t>
  </si>
  <si>
    <t>Produto</t>
  </si>
  <si>
    <t>Estado</t>
  </si>
  <si>
    <t>Preço</t>
  </si>
  <si>
    <t>ASFALTOS DILUÍDOS CM-30</t>
  </si>
  <si>
    <t>Acre</t>
  </si>
  <si>
    <t>-</t>
  </si>
  <si>
    <t>Alagoas</t>
  </si>
  <si>
    <t>Amapá</t>
  </si>
  <si>
    <t>Amazonas</t>
  </si>
  <si>
    <t>Bahia</t>
  </si>
  <si>
    <t>Ceará</t>
  </si>
  <si>
    <t>Distrito Federal</t>
  </si>
  <si>
    <t>Espírito Santo</t>
  </si>
  <si>
    <t>Goiás</t>
  </si>
  <si>
    <t>Maranhão</t>
  </si>
  <si>
    <t>Mato Grosso</t>
  </si>
  <si>
    <t>Mato Grosso do Sul</t>
  </si>
  <si>
    <t>Minas Gerais</t>
  </si>
  <si>
    <t>Pará</t>
  </si>
  <si>
    <t>Paraíba</t>
  </si>
  <si>
    <t>Paraná</t>
  </si>
  <si>
    <t>Pernambuco</t>
  </si>
  <si>
    <t>Piauí</t>
  </si>
  <si>
    <t>Rio de Janeiro</t>
  </si>
  <si>
    <t>Rio Grande do Norte</t>
  </si>
  <si>
    <t>Rio Grande do Sul</t>
  </si>
  <si>
    <t>Rondônia</t>
  </si>
  <si>
    <t>Roraima</t>
  </si>
  <si>
    <t>Santa Catarina</t>
  </si>
  <si>
    <t>São Paulo</t>
  </si>
  <si>
    <t>Sergipe</t>
  </si>
  <si>
    <t>Tocantins</t>
  </si>
  <si>
    <t>ASFALTOS DILUÍDOS CM-70</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</si>
  <si>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</si>
  <si>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</si>
  <si>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</si>
  <si>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</si>
  <si>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</si>
  <si>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</si>
  <si>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</si>
  <si>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</si>
  <si>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</si>
  <si>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</si>
  <si>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</si>
  <si>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</si>
  <si>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</si>
  <si>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</si>
  <si>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</si>
  <si>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</si>
  <si>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</si>
  <si>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</si>
  <si>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</si>
  <si>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</si>
  <si>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</si>
  <si>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</si>
  <si>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</si>
  <si>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</si>
  <si>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EMULSÕES ASFÁLTICAS RR-2C</t>
  </si>
  <si>
    <t>RESPONSÁVEL TÉCNICO:</t>
  </si>
  <si>
    <t>REFERÊNCIA:</t>
  </si>
  <si>
    <t>BDI:</t>
  </si>
  <si>
    <t>RESUMO DA PLANILHA ORÇAMENTÁRIA</t>
  </si>
  <si>
    <t>META</t>
  </si>
  <si>
    <t>SUBMETA</t>
  </si>
  <si>
    <t>MACRO SERVIÇO</t>
  </si>
  <si>
    <t>SERVICOS</t>
  </si>
  <si>
    <t>VALOR TOTAL (R$)</t>
  </si>
  <si>
    <t>TOTAL GERAL COM L.S. 112,12% E SEM BDI</t>
  </si>
  <si>
    <t>RELAÇÃO DE TRECHOS</t>
  </si>
  <si>
    <t>TRECHO:</t>
  </si>
  <si>
    <t>EXTENSÃO (m)</t>
  </si>
  <si>
    <t>LARGURA (m)</t>
  </si>
  <si>
    <t>ÁREA (M²)</t>
  </si>
  <si>
    <t>ESPESSURA DE CAMADA DE RECOMPOSIÇÃO (cm)</t>
  </si>
  <si>
    <t>VOLUME DE RECOMP. (M3)</t>
  </si>
  <si>
    <t>DMT (JAZIDA&gt;TRECHO) (KM)</t>
  </si>
  <si>
    <t>VOLUME DE CASCALHO (M3)</t>
  </si>
  <si>
    <t>ESPESSURA DE CAMADA DE REVST. PRIM (cm)</t>
  </si>
  <si>
    <t>GEORREFERENCIAMENTO</t>
  </si>
  <si>
    <t>INICIAL</t>
  </si>
  <si>
    <t>FINAL</t>
  </si>
  <si>
    <t>TOTAL DE TRECHOS:</t>
  </si>
  <si>
    <t>EXTENSÃO TOTAL (m)</t>
  </si>
  <si>
    <t>LARGURA MÉDIA (m)</t>
  </si>
  <si>
    <t>ÁREA TOTAL (M²)</t>
  </si>
  <si>
    <t>ESPESSURA MÉDIA DA CAMADA DE RECOMPOSIÇÃO(cm)</t>
  </si>
  <si>
    <t>DMT MÉDIA (JAZIDA&gt;TRECHO</t>
  </si>
  <si>
    <t>ESPESSURA MÉDIA DE REVEST. PRIM(cm)</t>
  </si>
  <si>
    <t>OBRA:</t>
  </si>
  <si>
    <t>SICRO</t>
  </si>
  <si>
    <t xml:space="preserve">INSTRUMENTO: </t>
  </si>
  <si>
    <t>SINAPI</t>
  </si>
  <si>
    <t>MUNICÍPIO:</t>
  </si>
  <si>
    <t>BDI SERVIÇO:</t>
  </si>
  <si>
    <t>ESTADO:</t>
  </si>
  <si>
    <t>DATA:</t>
  </si>
  <si>
    <t xml:space="preserve">DURAÇÃO (MESES): </t>
  </si>
  <si>
    <t>ESTADOS</t>
  </si>
  <si>
    <t>SC</t>
  </si>
  <si>
    <t>PLANILHA ORÇAMENTÁRIA - SINTÉTICA</t>
  </si>
  <si>
    <t>RS</t>
  </si>
  <si>
    <t>PR</t>
  </si>
  <si>
    <t>Meta</t>
  </si>
  <si>
    <t>Submeta</t>
  </si>
  <si>
    <t>Macro serviço</t>
  </si>
  <si>
    <t>Serviço</t>
  </si>
  <si>
    <t>Referência</t>
  </si>
  <si>
    <t>Base</t>
  </si>
  <si>
    <t>Descrição</t>
  </si>
  <si>
    <t>Und</t>
  </si>
  <si>
    <t>Quant.</t>
  </si>
  <si>
    <t>Valor Unit</t>
  </si>
  <si>
    <t>Valor Unit c/ BDI</t>
  </si>
  <si>
    <t>Total c/ BDI</t>
  </si>
  <si>
    <t>SP</t>
  </si>
  <si>
    <t>RJ</t>
  </si>
  <si>
    <t>MG</t>
  </si>
  <si>
    <t>ES</t>
  </si>
  <si>
    <t>TO</t>
  </si>
  <si>
    <t>RR</t>
  </si>
  <si>
    <t>ADMINISTRAÇÃO LOCAL</t>
  </si>
  <si>
    <t>RO</t>
  </si>
  <si>
    <t>1.1</t>
  </si>
  <si>
    <t>CP 01</t>
  </si>
  <si>
    <t>PRÓPRIO</t>
  </si>
  <si>
    <t>ADMINISTRAÇÃO LOCAL DE OBRA</t>
  </si>
  <si>
    <t>UN</t>
  </si>
  <si>
    <t>PA</t>
  </si>
  <si>
    <t>AC</t>
  </si>
  <si>
    <t>SERVIÇOS COMPLEMENTARES</t>
  </si>
  <si>
    <t>SE</t>
  </si>
  <si>
    <t>2.1</t>
  </si>
  <si>
    <t>CP 02</t>
  </si>
  <si>
    <t>MOBILIZAÇÃO E DESMOBILIZAÇÃO</t>
  </si>
  <si>
    <t>RN</t>
  </si>
  <si>
    <t>2.2</t>
  </si>
  <si>
    <t>PI</t>
  </si>
  <si>
    <t>2.3</t>
  </si>
  <si>
    <t>PE</t>
  </si>
  <si>
    <t>2.4</t>
  </si>
  <si>
    <t>PB</t>
  </si>
  <si>
    <t>2.5</t>
  </si>
  <si>
    <t>MA</t>
  </si>
  <si>
    <t>2.6</t>
  </si>
  <si>
    <t>CE</t>
  </si>
  <si>
    <t>BA</t>
  </si>
  <si>
    <t>TERRAPLENAGEM</t>
  </si>
  <si>
    <t>AL</t>
  </si>
  <si>
    <t>3.1</t>
  </si>
  <si>
    <t>MS</t>
  </si>
  <si>
    <t>3.2</t>
  </si>
  <si>
    <t>3.3</t>
  </si>
  <si>
    <t>MT</t>
  </si>
  <si>
    <t>3.4</t>
  </si>
  <si>
    <t>3.5</t>
  </si>
  <si>
    <t>DRENAGEM</t>
  </si>
  <si>
    <t>4.1</t>
  </si>
  <si>
    <t>4.2</t>
  </si>
  <si>
    <t>4.3</t>
  </si>
  <si>
    <t>4.4</t>
  </si>
  <si>
    <t>4.5</t>
  </si>
  <si>
    <t xml:space="preserve">PARCELA REFERENTE AO BDI </t>
  </si>
  <si>
    <t xml:space="preserve">TOTAL GERAL COM L.S. 112,12% - NÃO DESONERADO - E BDI </t>
  </si>
  <si>
    <t>Código da
Composição</t>
  </si>
  <si>
    <t>Unidade</t>
  </si>
  <si>
    <t>Custo (R$)</t>
  </si>
  <si>
    <t>PISO PODOTÁTIL DE ALERTA OU DIRECIONAL, DE CONCRETO, ASSENTADO SOBRE ARGAMASSA. AF_03/2024</t>
  </si>
  <si>
    <t>M2</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</si>
  <si>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</si>
  <si>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</si>
  <si>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</si>
  <si>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</si>
  <si>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</si>
  <si>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</si>
  <si>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AF_03/2024_PA</t>
  </si>
  <si>
    <t>M</t>
  </si>
  <si>
    <t>RAMPA DE ACESSIBILIDADE PARA ACESSO A EDIFICAÇÕES COM INCLINAÇÃO DE 8,33% EM CONCRETO MOLDADO IN LOCO, COM LARGURA DE 1,50M, FCK 25MPA, NÃO ARMADA, COM JUNTA A CADA 2M COM CORTE À SECO. AF_03/2024_PA</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</si>
  <si>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</si>
  <si>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</si>
  <si>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</si>
  <si>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</si>
  <si>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</si>
  <si>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</si>
  <si>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</si>
  <si>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</si>
  <si>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</si>
  <si>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</si>
  <si>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</si>
  <si>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</si>
  <si>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</si>
  <si>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</si>
  <si>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</si>
  <si>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</si>
  <si>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</si>
  <si>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</si>
  <si>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</si>
  <si>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</si>
  <si>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</si>
  <si>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</si>
  <si>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</si>
  <si>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</si>
  <si>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</si>
  <si>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</si>
  <si>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</si>
  <si>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</si>
  <si>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</si>
  <si>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</si>
  <si>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</si>
  <si>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</si>
  <si>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</si>
  <si>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</si>
  <si>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</si>
  <si>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</si>
  <si>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</si>
  <si>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</si>
  <si>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</si>
  <si>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</si>
  <si>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</si>
  <si>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</si>
  <si>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</si>
  <si>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</si>
  <si>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</si>
  <si>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</si>
  <si>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</si>
  <si>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</si>
  <si>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</si>
  <si>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</si>
  <si>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</si>
  <si>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</si>
  <si>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</si>
  <si>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</si>
  <si>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</si>
  <si>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</si>
  <si>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</si>
  <si>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</si>
  <si>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</si>
  <si>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</si>
  <si>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</si>
  <si>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</si>
  <si>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</si>
  <si>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</si>
  <si>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</si>
  <si>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</si>
  <si>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</si>
  <si>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</si>
  <si>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</si>
  <si>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</si>
  <si>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</si>
  <si>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</si>
  <si>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</si>
  <si>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</si>
  <si>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</si>
  <si>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</si>
  <si>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</si>
  <si>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</si>
  <si>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</si>
  <si>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</si>
  <si>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</si>
  <si>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</si>
  <si>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</si>
  <si>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</si>
  <si>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</si>
  <si>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</si>
  <si>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</si>
  <si>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</si>
  <si>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</si>
  <si>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</si>
  <si>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</si>
  <si>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</si>
  <si>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</si>
  <si>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</si>
  <si>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</si>
  <si>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</si>
  <si>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</si>
  <si>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</si>
  <si>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</si>
  <si>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</si>
  <si>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</si>
  <si>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</si>
  <si>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</si>
  <si>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</si>
  <si>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</si>
  <si>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</si>
  <si>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</si>
  <si>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</si>
  <si>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</si>
  <si>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</si>
  <si>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</si>
  <si>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</si>
  <si>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</si>
  <si>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</si>
  <si>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</si>
  <si>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</si>
  <si>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</si>
  <si>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</si>
  <si>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</si>
  <si>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</si>
  <si>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</si>
  <si>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</si>
  <si>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</si>
  <si>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</si>
  <si>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</si>
  <si>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</si>
  <si>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</si>
  <si>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</si>
  <si>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</si>
  <si>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</si>
  <si>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</si>
  <si>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</si>
  <si>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</si>
  <si>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</si>
  <si>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</si>
  <si>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</si>
  <si>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</si>
  <si>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</si>
  <si>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</si>
  <si>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</si>
  <si>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</si>
  <si>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</si>
  <si>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</si>
  <si>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</si>
  <si>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MÉDIA ÚMIDA), PREPARO MECÂNICO COM BETONEIRA 250 L.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</si>
  <si>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</si>
  <si>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</si>
  <si>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</si>
  <si>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</si>
  <si>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</si>
  <si>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</si>
  <si>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</si>
  <si>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</si>
  <si>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</si>
  <si>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</si>
  <si>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</si>
  <si>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</si>
  <si>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</si>
  <si>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</si>
  <si>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</si>
  <si>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</si>
  <si>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</si>
  <si>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</si>
  <si>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</si>
  <si>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</si>
  <si>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</si>
  <si>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</si>
  <si>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</si>
  <si>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</si>
  <si>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</si>
  <si>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</si>
  <si>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</si>
  <si>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</si>
  <si>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</si>
  <si>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</si>
  <si>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</si>
  <si>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</si>
  <si>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</si>
  <si>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</si>
  <si>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</si>
  <si>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</si>
  <si>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</si>
  <si>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</si>
  <si>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</si>
  <si>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</si>
  <si>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</si>
  <si>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</si>
  <si>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</si>
  <si>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</si>
  <si>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</si>
  <si>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</si>
  <si>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</si>
  <si>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</si>
  <si>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</si>
  <si>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</si>
  <si>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</si>
  <si>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</si>
  <si>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</si>
  <si>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</si>
  <si>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</si>
  <si>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</si>
  <si>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</si>
  <si>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</si>
  <si>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</si>
  <si>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</si>
  <si>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</si>
  <si>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</si>
  <si>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</si>
  <si>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</si>
  <si>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</si>
  <si>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</si>
  <si>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</si>
  <si>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</si>
  <si>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</si>
  <si>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</si>
  <si>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</si>
  <si>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</si>
  <si>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</si>
  <si>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</si>
  <si>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</si>
  <si>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</si>
  <si>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</si>
  <si>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</si>
  <si>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</si>
  <si>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</si>
  <si>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</si>
  <si>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</si>
  <si>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</si>
  <si>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</si>
  <si>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</si>
  <si>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</si>
  <si>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</si>
  <si>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</si>
  <si>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</si>
  <si>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</si>
  <si>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</si>
  <si>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</si>
  <si>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</si>
  <si>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</si>
  <si>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</si>
  <si>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</si>
  <si>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</si>
  <si>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</si>
  <si>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</si>
  <si>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</si>
  <si>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</si>
  <si>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</si>
  <si>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</si>
  <si>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</si>
  <si>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</si>
  <si>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</si>
  <si>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</si>
  <si>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</si>
  <si>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</si>
  <si>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</si>
  <si>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</si>
  <si>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</si>
  <si>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</si>
  <si>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</si>
  <si>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</si>
  <si>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</si>
  <si>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</si>
  <si>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</si>
  <si>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</si>
  <si>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</si>
  <si>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</si>
  <si>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</si>
  <si>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</si>
  <si>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</si>
  <si>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</si>
  <si>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</si>
  <si>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</si>
  <si>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</si>
  <si>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</si>
  <si>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</si>
  <si>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</si>
  <si>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</si>
  <si>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</si>
  <si>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</si>
  <si>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</si>
  <si>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</si>
  <si>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</si>
  <si>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</si>
  <si>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</si>
  <si>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</si>
  <si>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</si>
  <si>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</si>
  <si>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</si>
  <si>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</si>
  <si>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</si>
  <si>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</si>
  <si>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</si>
  <si>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</si>
  <si>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</si>
  <si>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</si>
  <si>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</si>
  <si>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</si>
  <si>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</si>
  <si>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</si>
  <si>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</si>
  <si>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</si>
  <si>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</si>
  <si>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</si>
  <si>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</si>
  <si>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</si>
  <si>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</si>
  <si>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</si>
  <si>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</si>
  <si>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</si>
  <si>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</si>
  <si>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</si>
  <si>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</si>
  <si>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</si>
  <si>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</si>
  <si>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</si>
  <si>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</si>
  <si>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</si>
  <si>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</si>
  <si>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</si>
  <si>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</si>
  <si>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</si>
  <si>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</si>
  <si>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</si>
  <si>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</si>
  <si>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</si>
  <si>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</si>
  <si>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</si>
  <si>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</si>
  <si>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</si>
  <si>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</si>
  <si>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</si>
  <si>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</si>
  <si>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</si>
  <si>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</si>
  <si>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</si>
  <si>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</si>
  <si>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</si>
  <si>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</si>
  <si>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</si>
  <si>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</si>
  <si>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</si>
  <si>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</si>
  <si>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</si>
  <si>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</si>
  <si>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</si>
  <si>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</si>
  <si>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</si>
  <si>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</si>
  <si>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</si>
  <si>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</si>
  <si>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</si>
  <si>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</si>
  <si>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</si>
  <si>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</si>
  <si>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</si>
  <si>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</si>
  <si>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</si>
  <si>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</si>
  <si>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</si>
  <si>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</si>
  <si>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</si>
  <si>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</si>
  <si>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</si>
  <si>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</si>
  <si>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</si>
  <si>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</si>
  <si>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</si>
  <si>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</si>
  <si>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</si>
  <si>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</si>
  <si>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</si>
  <si>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</si>
  <si>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</si>
  <si>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</si>
  <si>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</si>
  <si>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</si>
  <si>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</si>
  <si>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</si>
  <si>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</si>
  <si>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</si>
  <si>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</si>
  <si>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</si>
  <si>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</si>
  <si>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</si>
  <si>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</si>
  <si>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</si>
  <si>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</si>
  <si>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</si>
  <si>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</si>
  <si>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</si>
  <si>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</si>
  <si>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</si>
  <si>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</si>
  <si>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</si>
  <si>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</si>
  <si>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</si>
  <si>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</si>
  <si>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</si>
  <si>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</si>
  <si>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</si>
  <si>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</si>
  <si>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</si>
  <si>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</si>
  <si>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</si>
  <si>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</si>
  <si>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</si>
  <si>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</si>
  <si>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</si>
  <si>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</si>
  <si>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</si>
  <si>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</si>
  <si>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</si>
  <si>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</si>
  <si>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</si>
  <si>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</si>
  <si>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</si>
  <si>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</si>
  <si>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</si>
  <si>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</si>
  <si>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</si>
  <si>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</si>
  <si>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</si>
  <si>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</si>
  <si>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</si>
  <si>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</si>
  <si>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</si>
  <si>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</si>
  <si>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</si>
  <si>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</si>
  <si>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</si>
  <si>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</si>
  <si>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</si>
  <si>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</si>
  <si>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</si>
  <si>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</si>
  <si>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</si>
  <si>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</si>
  <si>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</si>
  <si>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</si>
  <si>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</si>
  <si>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</si>
  <si>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</si>
  <si>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</si>
  <si>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</si>
  <si>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</si>
  <si>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</si>
  <si>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</si>
  <si>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</si>
  <si>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</si>
  <si>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</si>
  <si>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</si>
  <si>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</si>
  <si>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</si>
  <si>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</si>
  <si>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</si>
  <si>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</si>
  <si>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</si>
  <si>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</si>
  <si>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</si>
  <si>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</si>
  <si>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</si>
  <si>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</si>
  <si>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</si>
  <si>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</si>
  <si>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</si>
  <si>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</si>
  <si>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</si>
  <si>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</si>
  <si>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</si>
  <si>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</si>
  <si>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</si>
  <si>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</si>
  <si>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</si>
  <si>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</si>
  <si>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</si>
  <si>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</si>
  <si>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</si>
  <si>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</si>
  <si>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</si>
  <si>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</si>
  <si>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</si>
  <si>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</si>
  <si>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</si>
  <si>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</si>
  <si>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</si>
  <si>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</si>
  <si>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</si>
  <si>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</si>
  <si>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</si>
  <si>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</si>
  <si>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</si>
  <si>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</si>
  <si>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</si>
  <si>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</si>
  <si>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</si>
  <si>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</si>
  <si>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</si>
  <si>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</si>
  <si>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</si>
  <si>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</si>
  <si>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</si>
  <si>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</si>
  <si>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</si>
  <si>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</si>
  <si>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</si>
  <si>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</si>
  <si>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</si>
  <si>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</si>
  <si>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</si>
  <si>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</si>
  <si>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</si>
  <si>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</si>
  <si>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</si>
  <si>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</si>
  <si>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</si>
  <si>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</si>
  <si>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</si>
  <si>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</si>
  <si>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</si>
  <si>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</si>
  <si>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</si>
  <si>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</si>
  <si>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</si>
  <si>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</si>
  <si>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</si>
  <si>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</si>
  <si>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</si>
  <si>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</si>
  <si>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</si>
  <si>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</si>
  <si>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</si>
  <si>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</si>
  <si>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</si>
  <si>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</si>
  <si>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</si>
  <si>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</si>
  <si>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</si>
  <si>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</si>
  <si>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</si>
  <si>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</si>
  <si>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</si>
  <si>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</si>
  <si>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</si>
  <si>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</si>
  <si>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</si>
  <si>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</si>
  <si>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</si>
  <si>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</si>
  <si>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</si>
  <si>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</si>
  <si>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</si>
  <si>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</si>
  <si>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</si>
  <si>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</si>
  <si>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</si>
  <si>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</si>
  <si>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</si>
  <si>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</si>
  <si>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</si>
  <si>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</si>
  <si>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</si>
  <si>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</si>
  <si>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</si>
  <si>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</si>
  <si>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</si>
  <si>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</si>
  <si>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</si>
  <si>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</si>
  <si>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</si>
  <si>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</si>
  <si>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</si>
  <si>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</si>
  <si>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</si>
  <si>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</si>
  <si>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</si>
  <si>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</si>
  <si>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</si>
  <si>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</si>
  <si>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</si>
  <si>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</si>
  <si>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</si>
  <si>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</si>
  <si>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</si>
  <si>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</si>
  <si>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</si>
  <si>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</si>
  <si>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</si>
  <si>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</si>
  <si>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</si>
  <si>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</si>
  <si>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</si>
  <si>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</si>
  <si>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</si>
  <si>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</si>
  <si>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</si>
  <si>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</si>
  <si>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</si>
  <si>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</si>
  <si>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</si>
  <si>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</si>
  <si>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</si>
  <si>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</si>
  <si>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</si>
  <si>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</si>
  <si>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</si>
  <si>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</si>
  <si>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</si>
  <si>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</si>
  <si>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</si>
  <si>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</si>
  <si>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</si>
  <si>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</si>
  <si>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</si>
  <si>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</si>
  <si>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</si>
  <si>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</si>
  <si>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</si>
  <si>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</si>
  <si>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</si>
  <si>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</si>
  <si>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</si>
  <si>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</si>
  <si>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</si>
  <si>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</si>
  <si>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</si>
  <si>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</si>
  <si>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</si>
  <si>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</si>
  <si>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</si>
  <si>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</si>
  <si>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</si>
  <si>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</si>
  <si>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</si>
  <si>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</si>
  <si>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</si>
  <si>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</si>
  <si>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</si>
  <si>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</si>
  <si>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</si>
  <si>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</si>
  <si>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</si>
  <si>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</si>
  <si>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</si>
  <si>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</si>
  <si>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</si>
  <si>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</si>
  <si>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</si>
  <si>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</si>
  <si>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</si>
  <si>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</si>
  <si>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</si>
  <si>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</si>
  <si>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</si>
  <si>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</si>
  <si>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</si>
  <si>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</si>
  <si>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</si>
  <si>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</si>
  <si>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</si>
  <si>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</si>
  <si>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</si>
  <si>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</si>
  <si>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</si>
  <si>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</si>
  <si>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</si>
  <si>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</si>
  <si>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</si>
  <si>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</si>
  <si>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</si>
  <si>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</si>
  <si>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</si>
  <si>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</si>
  <si>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</si>
  <si>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</si>
  <si>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</si>
  <si>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</si>
  <si>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</si>
  <si>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</si>
  <si>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</si>
  <si>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</si>
  <si>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</si>
  <si>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</si>
  <si>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</si>
  <si>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</si>
  <si>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</si>
  <si>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</si>
  <si>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</si>
  <si>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</si>
  <si>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</si>
  <si>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</si>
  <si>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</si>
  <si>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</si>
  <si>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</si>
  <si>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</si>
  <si>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</si>
  <si>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</si>
  <si>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</si>
  <si>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</si>
  <si>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</si>
  <si>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</si>
  <si>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</si>
  <si>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</si>
  <si>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</si>
  <si>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</si>
  <si>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</si>
  <si>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</si>
  <si>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</si>
  <si>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</si>
  <si>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</si>
  <si>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</si>
  <si>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</si>
  <si>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</si>
  <si>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</si>
  <si>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</si>
  <si>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</si>
  <si>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</si>
  <si>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</si>
  <si>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</si>
  <si>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</si>
  <si>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</si>
  <si>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</si>
  <si>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</si>
  <si>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</si>
  <si>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</si>
  <si>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</si>
  <si>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</si>
  <si>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</si>
  <si>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</si>
  <si>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</si>
  <si>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</si>
  <si>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</si>
  <si>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</si>
  <si>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</si>
  <si>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</si>
  <si>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</si>
  <si>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</si>
  <si>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</si>
  <si>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</si>
  <si>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</si>
  <si>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</si>
  <si>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</si>
  <si>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</si>
  <si>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</si>
  <si>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</si>
  <si>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</si>
  <si>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</si>
  <si>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</si>
  <si>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</si>
  <si>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</si>
  <si>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</si>
  <si>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</si>
  <si>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</si>
  <si>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</si>
  <si>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</si>
  <si>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</si>
  <si>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</si>
  <si>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</si>
  <si>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</si>
  <si>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</si>
  <si>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</si>
  <si>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</si>
  <si>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</si>
  <si>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</si>
  <si>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</si>
  <si>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</si>
  <si>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</si>
  <si>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</si>
  <si>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</si>
  <si>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</si>
  <si>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</si>
  <si>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</si>
  <si>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</si>
  <si>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</si>
  <si>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</si>
  <si>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</si>
  <si>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</si>
  <si>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</si>
  <si>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</si>
  <si>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</si>
  <si>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</si>
  <si>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</si>
  <si>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</si>
  <si>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</si>
  <si>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</si>
  <si>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</si>
  <si>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</si>
  <si>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</si>
  <si>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</si>
  <si>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</si>
  <si>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</si>
  <si>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</si>
  <si>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</si>
  <si>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</si>
  <si>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</si>
  <si>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</si>
  <si>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</si>
  <si>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</si>
  <si>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</si>
  <si>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</si>
  <si>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</si>
  <si>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</si>
  <si>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</si>
  <si>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</si>
  <si>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</si>
  <si>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</si>
  <si>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</si>
  <si>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</si>
  <si>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</si>
  <si>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</si>
  <si>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</si>
  <si>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</si>
  <si>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</si>
  <si>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</si>
  <si>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</si>
  <si>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</si>
  <si>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</si>
  <si>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</si>
  <si>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</si>
  <si>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</si>
  <si>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</si>
  <si>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</si>
  <si>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</si>
  <si>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</si>
  <si>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</si>
  <si>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</si>
  <si>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</si>
  <si>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</si>
  <si>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</si>
  <si>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</si>
  <si>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</si>
  <si>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</si>
  <si>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</si>
  <si>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</si>
  <si>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</si>
  <si>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</si>
  <si>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</si>
  <si>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</si>
  <si>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</si>
  <si>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</si>
  <si>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</si>
  <si>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</si>
  <si>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</si>
  <si>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</si>
  <si>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</si>
  <si>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</si>
  <si>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</si>
  <si>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</si>
  <si>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</si>
  <si>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</si>
  <si>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</si>
  <si>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</si>
  <si>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</si>
  <si>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</si>
  <si>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</si>
  <si>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</si>
  <si>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</si>
  <si>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</si>
  <si>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</si>
  <si>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</si>
  <si>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</si>
  <si>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</si>
  <si>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</si>
  <si>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</si>
  <si>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</si>
  <si>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</si>
  <si>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</si>
  <si>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</si>
  <si>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</si>
  <si>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</si>
  <si>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</si>
  <si>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</si>
  <si>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</si>
  <si>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</si>
  <si>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</si>
  <si>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</si>
  <si>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</si>
  <si>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</si>
  <si>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</si>
  <si>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</si>
  <si>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</si>
  <si>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</si>
  <si>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</si>
  <si>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</si>
  <si>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</si>
  <si>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</si>
  <si>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</si>
  <si>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</si>
  <si>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</si>
  <si>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</si>
  <si>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</si>
  <si>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</si>
  <si>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</si>
  <si>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</si>
  <si>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</si>
  <si>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</si>
  <si>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</si>
  <si>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</si>
  <si>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</si>
  <si>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</si>
  <si>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</si>
  <si>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</si>
  <si>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</si>
  <si>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</si>
  <si>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</si>
  <si>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</si>
  <si>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</si>
  <si>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</si>
  <si>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</si>
  <si>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</si>
  <si>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</si>
  <si>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</si>
  <si>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</si>
  <si>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</si>
  <si>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</si>
  <si>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</si>
  <si>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</si>
  <si>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</si>
  <si>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</si>
  <si>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</si>
  <si>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</si>
  <si>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</si>
  <si>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</si>
  <si>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</si>
  <si>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</si>
  <si>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</si>
  <si>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</si>
  <si>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</si>
  <si>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</si>
  <si>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</si>
  <si>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</si>
  <si>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</si>
  <si>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</si>
  <si>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</si>
  <si>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</si>
  <si>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</si>
  <si>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</si>
  <si>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</si>
  <si>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</si>
  <si>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</si>
  <si>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</si>
  <si>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</si>
  <si>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</si>
  <si>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</si>
  <si>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</si>
  <si>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</si>
  <si>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</si>
  <si>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</si>
  <si>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</si>
  <si>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</si>
  <si>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</si>
  <si>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</si>
  <si>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</si>
  <si>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</si>
  <si>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</si>
  <si>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</si>
  <si>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</si>
  <si>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</si>
  <si>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</si>
  <si>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</si>
  <si>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</si>
  <si>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</si>
  <si>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</si>
  <si>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</si>
  <si>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</si>
  <si>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</si>
  <si>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</si>
  <si>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</si>
  <si>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</si>
  <si>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</si>
  <si>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</si>
  <si>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</si>
  <si>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</si>
  <si>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</si>
  <si>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</si>
  <si>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</si>
  <si>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</si>
  <si>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</si>
  <si>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</si>
  <si>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</si>
  <si>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</si>
  <si>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</si>
  <si>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</si>
  <si>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</si>
  <si>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</si>
  <si>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</si>
  <si>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</si>
  <si>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</si>
  <si>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</si>
  <si>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</si>
  <si>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</si>
  <si>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</si>
  <si>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</si>
  <si>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</si>
  <si>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</si>
  <si>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</si>
  <si>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</si>
  <si>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</si>
  <si>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</si>
  <si>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</si>
  <si>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</si>
  <si>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</si>
  <si>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</si>
  <si>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</si>
  <si>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</si>
  <si>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</si>
  <si>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</si>
  <si>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</si>
  <si>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</si>
  <si>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</si>
  <si>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</si>
  <si>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</si>
  <si>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</si>
  <si>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</si>
  <si>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</si>
  <si>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</si>
  <si>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</si>
  <si>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</si>
  <si>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</si>
  <si>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</si>
  <si>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</si>
  <si>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</si>
  <si>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</si>
  <si>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</si>
  <si>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</si>
  <si>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</si>
  <si>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</si>
  <si>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</si>
  <si>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</si>
  <si>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</si>
  <si>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</si>
  <si>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</si>
  <si>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</si>
  <si>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</si>
  <si>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</si>
  <si>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</si>
  <si>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</si>
  <si>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</si>
  <si>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</si>
  <si>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</si>
  <si>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</si>
  <si>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</si>
  <si>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</si>
  <si>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</si>
  <si>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</si>
  <si>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</si>
  <si>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</si>
  <si>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</si>
  <si>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</si>
  <si>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</si>
  <si>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</si>
  <si>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</si>
  <si>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</si>
  <si>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</si>
  <si>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</si>
  <si>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</si>
  <si>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</si>
  <si>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</si>
  <si>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</si>
  <si>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</si>
  <si>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</si>
  <si>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</si>
  <si>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</si>
  <si>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</si>
  <si>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</si>
  <si>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</si>
  <si>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</si>
  <si>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</si>
  <si>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</si>
  <si>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</si>
  <si>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</si>
  <si>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</si>
  <si>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</si>
  <si>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</si>
  <si>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</si>
  <si>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</si>
  <si>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</si>
  <si>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</si>
  <si>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</si>
  <si>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</si>
  <si>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</si>
  <si>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</si>
  <si>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</si>
  <si>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</si>
  <si>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</si>
  <si>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</si>
  <si>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</si>
  <si>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</si>
  <si>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</si>
  <si>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</si>
  <si>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</si>
  <si>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</si>
  <si>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</si>
  <si>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</si>
  <si>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</si>
  <si>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</si>
  <si>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</si>
  <si>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</si>
  <si>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</si>
  <si>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</si>
  <si>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</si>
  <si>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</si>
  <si>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</si>
  <si>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</si>
  <si>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</si>
  <si>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</si>
  <si>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</si>
  <si>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</si>
  <si>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</si>
  <si>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</si>
  <si>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</si>
  <si>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</si>
  <si>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</si>
  <si>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</si>
  <si>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</si>
  <si>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</si>
  <si>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</si>
  <si>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</si>
  <si>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</si>
  <si>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</si>
  <si>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</si>
  <si>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</si>
  <si>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</si>
  <si>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</si>
  <si>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</si>
  <si>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</si>
  <si>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</si>
  <si>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</si>
  <si>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</si>
  <si>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</si>
  <si>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</si>
  <si>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</si>
  <si>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</si>
  <si>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</si>
  <si>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</si>
  <si>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</si>
  <si>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</si>
  <si>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</si>
  <si>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</si>
  <si>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</si>
  <si>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</si>
  <si>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</si>
  <si>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</si>
  <si>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</si>
  <si>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</si>
  <si>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</si>
  <si>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</si>
  <si>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</si>
  <si>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</si>
  <si>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</si>
  <si>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</si>
  <si>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</si>
  <si>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</si>
  <si>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</si>
  <si>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</si>
  <si>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</si>
  <si>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</si>
  <si>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</si>
  <si>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</si>
  <si>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</si>
  <si>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</si>
  <si>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</si>
  <si>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</si>
  <si>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</si>
  <si>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</si>
  <si>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</si>
  <si>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</si>
  <si>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</si>
  <si>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</si>
  <si>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</si>
  <si>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</si>
  <si>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</si>
  <si>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</si>
  <si>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</si>
  <si>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</si>
  <si>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</si>
  <si>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</si>
  <si>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</si>
  <si>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</si>
  <si>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</si>
  <si>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</si>
  <si>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</si>
  <si>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</si>
  <si>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DE CONCRETO POLIMÉRICO COM GRELHA, LARGURA DE 13 CM - FORNECIMENTO E INSTALAÇÃO.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</si>
  <si>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</si>
  <si>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</si>
  <si>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</si>
  <si>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</si>
  <si>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</si>
  <si>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</si>
  <si>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</si>
  <si>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</si>
  <si>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</si>
  <si>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</si>
  <si>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</si>
  <si>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</si>
  <si>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</si>
  <si>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</si>
  <si>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</si>
  <si>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</si>
  <si>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</si>
  <si>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</si>
  <si>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</si>
  <si>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</si>
  <si>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</si>
  <si>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</si>
  <si>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</si>
  <si>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</si>
  <si>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</si>
  <si>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</si>
  <si>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</si>
  <si>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</si>
  <si>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</si>
  <si>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</si>
  <si>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</si>
  <si>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</si>
  <si>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</si>
  <si>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</si>
  <si>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</si>
  <si>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</si>
  <si>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</si>
  <si>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</si>
  <si>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</si>
  <si>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</si>
  <si>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</si>
  <si>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</si>
  <si>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</si>
  <si>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</si>
  <si>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</si>
  <si>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</si>
  <si>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</si>
  <si>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</si>
  <si>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</si>
  <si>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</si>
  <si>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</si>
  <si>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</si>
  <si>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</si>
  <si>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</si>
  <si>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</si>
  <si>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</si>
  <si>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</si>
  <si>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</si>
  <si>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</si>
  <si>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</si>
  <si>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</si>
  <si>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</si>
  <si>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</si>
  <si>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</si>
  <si>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</si>
  <si>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</si>
  <si>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</si>
  <si>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</si>
  <si>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</si>
  <si>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</si>
  <si>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</si>
  <si>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</si>
  <si>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</si>
  <si>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</si>
  <si>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</si>
  <si>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</si>
  <si>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</si>
  <si>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</si>
  <si>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</si>
  <si>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</si>
  <si>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</si>
  <si>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</si>
  <si>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</si>
  <si>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</si>
  <si>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</si>
  <si>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</si>
  <si>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</si>
  <si>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</si>
  <si>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</si>
  <si>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</si>
  <si>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</si>
  <si>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</si>
  <si>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</si>
  <si>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</si>
  <si>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</si>
  <si>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</si>
  <si>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</si>
  <si>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</si>
  <si>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</si>
  <si>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</si>
  <si>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</si>
  <si>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</si>
  <si>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</si>
  <si>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</si>
  <si>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</si>
  <si>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</si>
  <si>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</si>
  <si>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</si>
  <si>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</si>
  <si>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</si>
  <si>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</si>
  <si>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</si>
  <si>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</si>
  <si>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</si>
  <si>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</si>
  <si>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</si>
  <si>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</si>
  <si>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</si>
  <si>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</si>
  <si>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</si>
  <si>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</si>
  <si>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</si>
  <si>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</si>
  <si>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</si>
  <si>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</si>
  <si>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</si>
  <si>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</si>
  <si>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</si>
  <si>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</si>
  <si>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</si>
  <si>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</si>
  <si>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</si>
  <si>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</si>
  <si>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</si>
  <si>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</si>
  <si>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</si>
  <si>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</si>
  <si>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</si>
  <si>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</si>
  <si>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</si>
  <si>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</si>
  <si>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</si>
  <si>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</si>
  <si>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</si>
  <si>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</si>
  <si>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</si>
  <si>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</si>
  <si>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</si>
  <si>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</si>
  <si>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</si>
  <si>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</si>
  <si>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</si>
  <si>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</si>
  <si>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</si>
  <si>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</si>
  <si>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</si>
  <si>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</si>
  <si>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</si>
  <si>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</si>
  <si>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</si>
  <si>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</si>
  <si>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</si>
  <si>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</si>
  <si>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</si>
  <si>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</si>
  <si>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</si>
  <si>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</si>
  <si>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</si>
  <si>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</si>
  <si>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</si>
  <si>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</si>
  <si>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</si>
  <si>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</si>
  <si>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</si>
  <si>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</si>
  <si>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</si>
  <si>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</si>
  <si>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</si>
  <si>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</si>
  <si>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</si>
  <si>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</si>
  <si>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</si>
  <si>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</si>
  <si>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</si>
  <si>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</si>
  <si>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</si>
  <si>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</si>
  <si>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</si>
  <si>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</si>
  <si>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</si>
  <si>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</si>
  <si>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</si>
  <si>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</si>
  <si>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</si>
  <si>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</si>
  <si>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</si>
  <si>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</si>
  <si>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</si>
  <si>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</si>
  <si>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</si>
  <si>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</si>
  <si>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</si>
  <si>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</si>
  <si>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</si>
  <si>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</si>
  <si>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</si>
  <si>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</si>
  <si>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</si>
  <si>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</si>
  <si>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</si>
  <si>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</si>
  <si>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</si>
  <si>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</si>
  <si>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</si>
  <si>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</si>
  <si>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</si>
  <si>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</si>
  <si>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</si>
  <si>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</si>
  <si>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</si>
  <si>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</si>
  <si>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</si>
  <si>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</si>
  <si>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</si>
  <si>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</si>
  <si>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</si>
  <si>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</si>
  <si>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</si>
  <si>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</si>
  <si>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</si>
  <si>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</si>
  <si>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</si>
  <si>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</si>
  <si>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</si>
  <si>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</si>
  <si>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</si>
  <si>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</si>
  <si>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</si>
  <si>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</si>
  <si>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</si>
  <si>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</si>
  <si>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</si>
  <si>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</si>
  <si>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</si>
  <si>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</si>
  <si>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</si>
  <si>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</si>
  <si>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</si>
  <si>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</si>
  <si>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</si>
  <si>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</si>
  <si>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</si>
  <si>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</si>
  <si>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</si>
  <si>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</si>
  <si>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</si>
  <si>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</si>
  <si>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</si>
  <si>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</si>
  <si>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</si>
  <si>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</si>
  <si>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</si>
  <si>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</si>
  <si>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</si>
  <si>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</si>
  <si>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</si>
  <si>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</si>
  <si>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</si>
  <si>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</si>
  <si>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</si>
  <si>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</si>
  <si>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</si>
  <si>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</si>
  <si>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</si>
  <si>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</si>
  <si>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</si>
  <si>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</si>
  <si>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</si>
  <si>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</si>
  <si>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</si>
  <si>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</si>
  <si>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</si>
  <si>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</si>
  <si>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</si>
  <si>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</si>
  <si>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</si>
  <si>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</si>
  <si>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</si>
  <si>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</si>
  <si>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</si>
  <si>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</si>
  <si>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</si>
  <si>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</si>
  <si>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</si>
  <si>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</si>
  <si>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</si>
  <si>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</si>
  <si>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</si>
  <si>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</si>
  <si>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</si>
  <si>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</si>
  <si>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</si>
  <si>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</si>
  <si>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</si>
  <si>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</si>
  <si>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</si>
  <si>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</si>
  <si>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</si>
  <si>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</si>
  <si>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</si>
  <si>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</si>
  <si>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</si>
  <si>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</si>
  <si>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</si>
  <si>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</si>
  <si>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</si>
  <si>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</si>
  <si>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</si>
  <si>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</si>
  <si>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</si>
  <si>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</si>
  <si>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</si>
  <si>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</si>
  <si>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</si>
  <si>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</si>
  <si>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</si>
  <si>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</si>
  <si>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</si>
  <si>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</si>
  <si>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</si>
  <si>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</si>
  <si>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</si>
  <si>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</si>
  <si>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</si>
  <si>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</si>
  <si>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</si>
  <si>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</si>
  <si>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</si>
  <si>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</si>
  <si>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</si>
  <si>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</si>
  <si>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</si>
  <si>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</si>
  <si>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</si>
  <si>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</si>
  <si>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</si>
  <si>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</si>
  <si>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</si>
  <si>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</si>
  <si>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</si>
  <si>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</si>
  <si>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</si>
  <si>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</si>
  <si>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</si>
  <si>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</si>
  <si>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</si>
  <si>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</si>
  <si>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</si>
  <si>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</si>
  <si>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</si>
  <si>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</si>
  <si>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</si>
  <si>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</si>
  <si>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</si>
  <si>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</si>
  <si>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</si>
  <si>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</si>
  <si>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</si>
  <si>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</si>
  <si>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</si>
  <si>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</si>
  <si>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</si>
  <si>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</si>
  <si>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</si>
  <si>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</si>
  <si>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</si>
  <si>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</si>
  <si>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</si>
  <si>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</si>
  <si>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</si>
  <si>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</si>
  <si>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</si>
  <si>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</si>
  <si>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</si>
  <si>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</si>
  <si>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</si>
  <si>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</si>
  <si>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</si>
  <si>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</si>
  <si>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</si>
  <si>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</si>
  <si>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</si>
  <si>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</si>
  <si>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</si>
  <si>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</si>
  <si>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</si>
  <si>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</si>
  <si>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</si>
  <si>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</si>
  <si>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</si>
  <si>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</si>
  <si>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</si>
  <si>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</si>
  <si>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</si>
  <si>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</si>
  <si>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</si>
  <si>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</si>
  <si>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</si>
  <si>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</si>
  <si>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</si>
  <si>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</si>
  <si>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</si>
  <si>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</si>
  <si>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</si>
  <si>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</si>
  <si>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</si>
  <si>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</si>
  <si>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</si>
  <si>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</si>
  <si>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</si>
  <si>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</si>
  <si>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</si>
  <si>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</si>
  <si>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</si>
  <si>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</si>
  <si>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</si>
  <si>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</si>
  <si>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</si>
  <si>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</si>
  <si>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</si>
  <si>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</si>
  <si>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</si>
  <si>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</si>
  <si>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</si>
  <si>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</si>
  <si>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</si>
  <si>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</si>
  <si>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</si>
  <si>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</si>
  <si>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</si>
  <si>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</si>
  <si>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</si>
  <si>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</si>
  <si>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</si>
  <si>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</si>
  <si>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</si>
  <si>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</si>
  <si>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</si>
  <si>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</si>
  <si>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</si>
  <si>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</si>
  <si>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</si>
  <si>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</si>
  <si>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</si>
  <si>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</si>
  <si>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</si>
  <si>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</si>
  <si>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</si>
  <si>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</si>
  <si>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</si>
  <si>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</si>
  <si>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</si>
  <si>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</si>
  <si>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</si>
  <si>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</si>
  <si>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</si>
  <si>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</si>
  <si>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</si>
  <si>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</si>
  <si>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</si>
  <si>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</si>
  <si>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</si>
  <si>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</si>
  <si>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</si>
  <si>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</si>
  <si>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</si>
  <si>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</si>
  <si>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</si>
  <si>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</si>
  <si>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</si>
  <si>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</si>
  <si>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</si>
  <si>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</si>
  <si>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</si>
  <si>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</si>
  <si>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</si>
  <si>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</si>
  <si>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</si>
  <si>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</si>
  <si>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</si>
  <si>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</si>
  <si>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</si>
  <si>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</si>
  <si>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</si>
  <si>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</si>
  <si>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</si>
  <si>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</si>
  <si>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</si>
  <si>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</si>
  <si>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</si>
  <si>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</si>
  <si>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</si>
  <si>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</si>
  <si>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</si>
  <si>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</si>
  <si>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</si>
  <si>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</si>
  <si>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</si>
  <si>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</si>
  <si>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</si>
  <si>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</si>
  <si>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</si>
  <si>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</si>
  <si>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</si>
  <si>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</si>
  <si>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</si>
  <si>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</si>
  <si>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</si>
  <si>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</si>
  <si>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</si>
  <si>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</si>
  <si>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</si>
  <si>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</si>
  <si>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</si>
  <si>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</si>
  <si>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</si>
  <si>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</si>
  <si>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 PESO OPERACIONAL MÍN. 6,674, POTÊNCIA LÍQ 88 HP, COM MARTELO ROMPEDOR HIDRÁULICO ENTRE  275 A 362 KG - CHI DIURNO. AF_02/2021</t>
  </si>
  <si>
    <t>RETROESCAVADEIRA SOBRE RODAS COM CARREGADEIRA ,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</si>
  <si>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</si>
  <si>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</si>
  <si>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</si>
  <si>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</si>
  <si>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</si>
  <si>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</si>
  <si>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</si>
  <si>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</si>
  <si>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</si>
  <si>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</si>
  <si>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</si>
  <si>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</si>
  <si>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</si>
  <si>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</si>
  <si>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</si>
  <si>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</si>
  <si>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</si>
  <si>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</si>
  <si>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</si>
  <si>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</si>
  <si>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</si>
  <si>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</si>
  <si>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</si>
  <si>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</si>
  <si>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</si>
  <si>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</si>
  <si>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</si>
  <si>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</si>
  <si>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</si>
  <si>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</si>
  <si>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</si>
  <si>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</si>
  <si>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</si>
  <si>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</si>
  <si>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</si>
  <si>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</si>
  <si>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</si>
  <si>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</si>
  <si>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</si>
  <si>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</si>
  <si>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</si>
  <si>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</si>
  <si>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</si>
  <si>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</si>
  <si>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</si>
  <si>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</si>
  <si>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</si>
  <si>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</si>
  <si>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</si>
  <si>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</si>
  <si>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</si>
  <si>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</si>
  <si>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</si>
  <si>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</si>
  <si>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</si>
  <si>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</si>
  <si>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</si>
  <si>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</si>
  <si>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</si>
  <si>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</si>
  <si>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</si>
  <si>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</si>
  <si>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</si>
  <si>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</si>
  <si>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</si>
  <si>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</si>
  <si>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</si>
  <si>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</si>
  <si>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</si>
  <si>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</si>
  <si>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</si>
  <si>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</si>
  <si>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</si>
  <si>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</si>
  <si>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</si>
  <si>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</si>
  <si>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</si>
  <si>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</si>
  <si>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</si>
  <si>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</si>
  <si>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</si>
  <si>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</si>
  <si>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</si>
  <si>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</si>
  <si>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</si>
  <si>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</si>
  <si>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</si>
  <si>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</si>
  <si>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</si>
  <si>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</si>
  <si>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</si>
  <si>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</si>
  <si>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</si>
  <si>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</si>
  <si>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</si>
  <si>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</si>
  <si>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</si>
  <si>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</si>
  <si>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</si>
  <si>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</si>
  <si>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</si>
  <si>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</si>
  <si>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</si>
  <si>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</si>
  <si>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</si>
  <si>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</si>
  <si>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</si>
  <si>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</si>
  <si>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</si>
  <si>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</si>
  <si>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</si>
  <si>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</si>
  <si>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</si>
  <si>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</si>
  <si>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</si>
  <si>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</si>
  <si>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</si>
  <si>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</si>
  <si>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</si>
  <si>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</si>
  <si>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</si>
  <si>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</si>
  <si>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</si>
  <si>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</si>
  <si>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</si>
  <si>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</si>
  <si>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</si>
  <si>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</si>
  <si>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</si>
  <si>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</si>
  <si>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</si>
  <si>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</si>
  <si>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</si>
  <si>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</si>
  <si>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</si>
  <si>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</si>
  <si>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</si>
  <si>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</si>
  <si>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</si>
  <si>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</si>
  <si>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</si>
  <si>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</si>
  <si>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</si>
  <si>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</si>
  <si>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</si>
  <si>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</si>
  <si>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</si>
  <si>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</si>
  <si>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</si>
  <si>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</si>
  <si>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</si>
  <si>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</si>
  <si>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</si>
  <si>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</si>
  <si>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</si>
  <si>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</si>
  <si>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</si>
  <si>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</si>
  <si>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</si>
  <si>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</si>
  <si>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</si>
  <si>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</si>
  <si>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</si>
  <si>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</si>
  <si>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</si>
  <si>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</si>
  <si>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</si>
  <si>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</si>
  <si>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</si>
  <si>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</si>
  <si>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</si>
  <si>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</si>
  <si>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</si>
  <si>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</si>
  <si>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</si>
  <si>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</si>
  <si>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</si>
  <si>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</si>
  <si>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</si>
  <si>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</si>
  <si>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</si>
  <si>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</si>
  <si>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</si>
  <si>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</si>
  <si>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</si>
  <si>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</si>
  <si>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</si>
  <si>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</si>
  <si>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</si>
  <si>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</si>
  <si>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</si>
  <si>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</si>
  <si>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</si>
  <si>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</si>
  <si>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</si>
  <si>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</si>
  <si>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</si>
  <si>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</si>
  <si>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</si>
  <si>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</si>
  <si>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</si>
  <si>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</si>
  <si>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</si>
  <si>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</si>
  <si>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</si>
  <si>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</si>
  <si>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</si>
  <si>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</si>
  <si>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</si>
  <si>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</si>
  <si>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</si>
  <si>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</si>
  <si>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</si>
  <si>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</si>
  <si>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</si>
  <si>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</si>
  <si>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</si>
  <si>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</si>
  <si>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</si>
  <si>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</si>
  <si>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</si>
  <si>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</si>
  <si>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</si>
  <si>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</si>
  <si>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</si>
  <si>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</si>
  <si>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</si>
  <si>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</si>
  <si>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</si>
  <si>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</si>
  <si>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</si>
  <si>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</si>
  <si>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</si>
  <si>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</si>
  <si>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</si>
  <si>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</si>
  <si>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</si>
  <si>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</si>
  <si>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</si>
  <si>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</si>
  <si>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</si>
  <si>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</si>
  <si>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</si>
  <si>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</si>
  <si>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</si>
  <si>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</si>
  <si>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</si>
  <si>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</si>
  <si>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</si>
  <si>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</si>
  <si>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</si>
  <si>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</si>
  <si>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</si>
  <si>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</si>
  <si>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</si>
  <si>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</si>
  <si>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</si>
  <si>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</si>
  <si>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</si>
  <si>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</si>
  <si>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</si>
  <si>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</si>
  <si>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</si>
  <si>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</si>
  <si>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</si>
  <si>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</si>
  <si>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</si>
  <si>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</si>
  <si>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</si>
  <si>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</si>
  <si>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</si>
  <si>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</si>
  <si>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</si>
  <si>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</si>
  <si>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</si>
  <si>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</si>
  <si>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</si>
  <si>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</si>
  <si>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</si>
  <si>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</si>
  <si>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</si>
  <si>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</si>
  <si>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</si>
  <si>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</si>
  <si>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</si>
  <si>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</si>
  <si>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</si>
  <si>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</si>
  <si>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</si>
  <si>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</si>
  <si>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</si>
  <si>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</si>
  <si>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</si>
  <si>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</si>
  <si>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</si>
  <si>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</si>
  <si>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</si>
  <si>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</si>
  <si>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</si>
  <si>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</si>
  <si>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</si>
  <si>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</si>
  <si>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</si>
  <si>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</si>
  <si>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</si>
  <si>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</si>
  <si>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</si>
  <si>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</si>
  <si>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</si>
  <si>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</si>
  <si>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</si>
  <si>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</si>
  <si>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</si>
  <si>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</si>
  <si>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</si>
  <si>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</si>
  <si>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</si>
  <si>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</si>
  <si>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</si>
  <si>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</si>
  <si>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</si>
  <si>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</si>
  <si>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</si>
  <si>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</si>
  <si>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</si>
  <si>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</si>
  <si>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</si>
  <si>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</si>
  <si>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</si>
  <si>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</si>
  <si>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</si>
  <si>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</si>
  <si>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</si>
  <si>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</si>
  <si>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</si>
  <si>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</si>
  <si>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</si>
  <si>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</si>
  <si>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</si>
  <si>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</si>
  <si>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</si>
  <si>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</si>
  <si>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</si>
  <si>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</si>
  <si>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</si>
  <si>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</si>
  <si>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</si>
  <si>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</si>
  <si>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</si>
  <si>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</si>
  <si>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</si>
  <si>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</si>
  <si>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</si>
  <si>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</si>
  <si>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</si>
  <si>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</si>
  <si>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</si>
  <si>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</si>
  <si>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</si>
  <si>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</si>
  <si>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</si>
  <si>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</si>
  <si>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</si>
  <si>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</si>
  <si>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</si>
  <si>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</si>
  <si>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</si>
  <si>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</si>
  <si>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</si>
  <si>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</si>
  <si>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</si>
  <si>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</si>
  <si>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</si>
  <si>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</si>
  <si>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</si>
  <si>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</si>
  <si>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</si>
  <si>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</si>
  <si>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</si>
  <si>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</si>
  <si>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</si>
  <si>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</si>
  <si>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</si>
  <si>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</si>
  <si>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</si>
  <si>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</si>
  <si>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</si>
  <si>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</si>
  <si>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</si>
  <si>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</si>
  <si>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</si>
  <si>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</si>
  <si>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</si>
  <si>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</si>
  <si>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</si>
  <si>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</si>
  <si>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</si>
  <si>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</si>
  <si>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</si>
  <si>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</si>
  <si>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</si>
  <si>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</si>
  <si>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</si>
  <si>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</si>
  <si>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</si>
  <si>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</si>
  <si>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</si>
  <si>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</si>
  <si>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</si>
  <si>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</si>
  <si>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</si>
  <si>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</si>
  <si>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</si>
  <si>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</si>
  <si>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</si>
  <si>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</si>
  <si>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</si>
  <si>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</si>
  <si>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</si>
  <si>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</si>
  <si>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</si>
  <si>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</si>
  <si>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</si>
  <si>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</si>
  <si>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</si>
  <si>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</si>
  <si>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</si>
  <si>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</si>
  <si>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</si>
  <si>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</si>
  <si>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</si>
  <si>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</si>
  <si>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</si>
  <si>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</si>
  <si>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</si>
  <si>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</si>
  <si>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</si>
  <si>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</si>
  <si>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</si>
  <si>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</si>
  <si>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</si>
  <si>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</si>
  <si>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</si>
  <si>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</si>
  <si>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</si>
  <si>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</si>
  <si>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</si>
  <si>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</si>
  <si>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</si>
  <si>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</si>
  <si>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</si>
  <si>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</si>
  <si>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</si>
  <si>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</si>
  <si>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</si>
  <si>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</si>
  <si>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</si>
  <si>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</si>
  <si>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</si>
  <si>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</si>
  <si>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</si>
  <si>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</si>
  <si>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</si>
  <si>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</si>
  <si>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</si>
  <si>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</si>
  <si>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</si>
  <si>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</si>
  <si>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</si>
  <si>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</si>
  <si>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</si>
  <si>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</si>
  <si>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</si>
  <si>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</si>
  <si>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</si>
  <si>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</si>
  <si>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</si>
  <si>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</si>
  <si>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</si>
  <si>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</si>
  <si>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</si>
  <si>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</si>
  <si>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</si>
  <si>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</si>
  <si>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</si>
  <si>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</si>
  <si>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</si>
  <si>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</si>
  <si>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</si>
  <si>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</si>
  <si>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</si>
  <si>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</si>
  <si>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</si>
  <si>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</si>
  <si>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</si>
  <si>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</si>
  <si>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</si>
  <si>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</si>
  <si>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</si>
  <si>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</si>
  <si>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</si>
  <si>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</si>
  <si>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</si>
  <si>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</si>
  <si>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</si>
  <si>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</si>
  <si>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</si>
  <si>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</si>
  <si>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</si>
  <si>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</si>
  <si>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</si>
  <si>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</si>
  <si>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</si>
  <si>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</si>
  <si>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</si>
  <si>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</si>
  <si>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</si>
  <si>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</si>
  <si>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</si>
  <si>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</si>
  <si>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</si>
  <si>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</si>
  <si>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</si>
  <si>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</si>
  <si>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</si>
  <si>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</si>
  <si>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</si>
  <si>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</si>
  <si>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</si>
  <si>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</si>
  <si>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</si>
  <si>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</si>
  <si>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</si>
  <si>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</si>
  <si>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</si>
  <si>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</si>
  <si>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</si>
  <si>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</si>
  <si>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</si>
  <si>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</si>
  <si>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</si>
  <si>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</si>
  <si>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</si>
  <si>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</si>
  <si>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</si>
  <si>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</si>
  <si>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</si>
  <si>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</si>
  <si>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</si>
  <si>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</si>
  <si>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</si>
  <si>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</si>
  <si>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</si>
  <si>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</si>
  <si>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</si>
  <si>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</si>
  <si>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</si>
  <si>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</si>
  <si>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</si>
  <si>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</si>
  <si>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</si>
  <si>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</si>
  <si>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</si>
  <si>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</si>
  <si>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</si>
  <si>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</si>
  <si>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</si>
  <si>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</si>
  <si>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</si>
  <si>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</si>
  <si>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</si>
  <si>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</si>
  <si>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</si>
  <si>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</si>
  <si>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</si>
  <si>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</si>
  <si>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</si>
  <si>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</si>
  <si>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</si>
  <si>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</si>
  <si>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</si>
  <si>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</si>
  <si>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</si>
  <si>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</si>
  <si>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</si>
  <si>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</si>
  <si>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</si>
  <si>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</si>
  <si>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</si>
  <si>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</si>
  <si>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</si>
  <si>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</si>
  <si>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</si>
  <si>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</si>
  <si>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</si>
  <si>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</si>
  <si>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</si>
  <si>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</si>
  <si>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</si>
  <si>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</si>
  <si>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</si>
  <si>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</si>
  <si>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</si>
  <si>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</si>
  <si>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</si>
  <si>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</si>
  <si>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</si>
  <si>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</si>
  <si>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</si>
  <si>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</si>
  <si>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</si>
  <si>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</si>
  <si>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</si>
  <si>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</si>
  <si>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</si>
  <si>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</si>
  <si>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</si>
  <si>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</si>
  <si>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</si>
  <si>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</si>
  <si>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</si>
  <si>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</si>
  <si>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</si>
  <si>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</si>
  <si>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</si>
  <si>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</si>
  <si>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</si>
  <si>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</si>
  <si>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</si>
  <si>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</si>
  <si>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</si>
  <si>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</si>
  <si>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</si>
  <si>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</si>
  <si>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</si>
  <si>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</si>
  <si>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</si>
  <si>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</si>
  <si>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</si>
  <si>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</si>
  <si>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</si>
  <si>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</si>
  <si>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</si>
  <si>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</si>
  <si>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</si>
  <si>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</si>
  <si>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</si>
  <si>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</si>
  <si>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</si>
  <si>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</si>
  <si>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</si>
  <si>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</si>
  <si>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</si>
  <si>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</si>
  <si>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</si>
  <si>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</si>
  <si>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</si>
  <si>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</si>
  <si>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</si>
  <si>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</si>
  <si>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</si>
  <si>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</si>
  <si>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</si>
  <si>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</si>
  <si>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</si>
  <si>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</si>
  <si>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</si>
  <si>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</si>
  <si>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</si>
  <si>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</si>
  <si>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</si>
  <si>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</si>
  <si>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</si>
  <si>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</si>
  <si>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</si>
  <si>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</si>
  <si>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</si>
  <si>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</si>
  <si>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</si>
  <si>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</si>
  <si>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</si>
  <si>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</si>
  <si>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</si>
  <si>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</si>
  <si>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</si>
  <si>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</si>
  <si>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</si>
  <si>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</si>
  <si>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</si>
  <si>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</si>
  <si>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</si>
  <si>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</si>
  <si>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</si>
  <si>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</si>
  <si>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</si>
  <si>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</si>
  <si>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</si>
  <si>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</si>
  <si>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</si>
  <si>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</si>
  <si>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</si>
  <si>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</si>
  <si>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</si>
  <si>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</si>
  <si>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</si>
  <si>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</si>
  <si>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</si>
  <si>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</si>
  <si>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</si>
  <si>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</si>
  <si>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</si>
  <si>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</si>
  <si>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</si>
  <si>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</si>
  <si>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</si>
  <si>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</si>
  <si>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</si>
  <si>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</si>
  <si>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</si>
  <si>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</si>
  <si>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</si>
  <si>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</si>
  <si>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</si>
  <si>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</si>
  <si>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</si>
  <si>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</si>
  <si>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</si>
  <si>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</si>
  <si>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</si>
  <si>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</si>
  <si>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</si>
  <si>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</si>
  <si>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</si>
  <si>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</si>
  <si>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</si>
  <si>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</si>
  <si>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</si>
  <si>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</si>
  <si>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</si>
  <si>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</si>
  <si>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</si>
  <si>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</si>
  <si>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</si>
  <si>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</si>
  <si>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</si>
  <si>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</si>
  <si>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</si>
  <si>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</si>
  <si>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</si>
  <si>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</si>
  <si>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</si>
  <si>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</si>
  <si>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</si>
  <si>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</si>
  <si>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</si>
  <si>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</si>
  <si>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</si>
  <si>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</si>
  <si>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</si>
  <si>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</si>
  <si>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</si>
  <si>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</si>
  <si>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</si>
  <si>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</si>
  <si>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</si>
  <si>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</si>
  <si>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</si>
  <si>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</si>
  <si>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</si>
  <si>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</si>
  <si>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</si>
  <si>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</si>
  <si>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</si>
  <si>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</si>
  <si>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</si>
  <si>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</si>
  <si>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</si>
  <si>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</si>
  <si>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</si>
  <si>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</si>
  <si>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</si>
  <si>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</si>
  <si>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</si>
  <si>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</si>
  <si>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</si>
  <si>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</si>
  <si>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</si>
  <si>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</si>
  <si>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</si>
  <si>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</si>
  <si>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</si>
  <si>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</si>
  <si>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</si>
  <si>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</si>
  <si>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</si>
  <si>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</si>
  <si>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</si>
  <si>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</si>
  <si>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</si>
  <si>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</si>
  <si>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</si>
  <si>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</si>
  <si>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</si>
  <si>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</si>
  <si>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</si>
  <si>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</si>
  <si>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</si>
  <si>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</si>
  <si>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</si>
  <si>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</si>
  <si>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</si>
  <si>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</si>
  <si>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</si>
  <si>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</si>
  <si>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</si>
  <si>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</si>
  <si>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</si>
  <si>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</si>
  <si>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</si>
  <si>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</si>
  <si>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</si>
  <si>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</si>
  <si>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</si>
  <si>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</si>
  <si>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</si>
  <si>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</si>
  <si>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</si>
  <si>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</si>
  <si>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</si>
  <si>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</si>
  <si>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</si>
  <si>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</si>
  <si>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</si>
  <si>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</si>
  <si>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</si>
  <si>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</si>
  <si>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</si>
  <si>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</si>
  <si>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</si>
  <si>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</si>
  <si>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</si>
  <si>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</si>
  <si>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</si>
  <si>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</si>
  <si>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</si>
  <si>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</si>
  <si>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</si>
  <si>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</si>
  <si>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</si>
  <si>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</si>
  <si>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</si>
  <si>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</si>
  <si>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</si>
  <si>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</si>
  <si>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</si>
  <si>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</si>
  <si>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</si>
  <si>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</si>
  <si>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</si>
  <si>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</si>
  <si>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</si>
  <si>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</si>
  <si>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</si>
  <si>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</si>
  <si>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</si>
  <si>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</si>
  <si>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</si>
  <si>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</si>
  <si>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</si>
  <si>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</si>
  <si>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</si>
  <si>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</si>
  <si>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</si>
  <si>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</si>
  <si>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</si>
  <si>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</si>
  <si>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</si>
  <si>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</si>
  <si>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</si>
  <si>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</si>
  <si>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</si>
  <si>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</si>
  <si>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</si>
  <si>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</si>
  <si>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</si>
  <si>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</si>
  <si>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</si>
  <si>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</si>
  <si>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</si>
  <si>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</si>
  <si>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</si>
  <si>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</si>
  <si>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</si>
  <si>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</si>
  <si>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</si>
  <si>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</si>
  <si>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</si>
  <si>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</si>
  <si>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</si>
  <si>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</si>
  <si>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</si>
  <si>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</si>
  <si>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</si>
  <si>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</si>
  <si>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</si>
  <si>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</si>
  <si>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</si>
  <si>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</si>
  <si>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</si>
  <si>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</si>
  <si>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</si>
  <si>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</si>
  <si>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</si>
  <si>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</si>
  <si>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</si>
  <si>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</si>
  <si>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</si>
  <si>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</si>
  <si>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</si>
  <si>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</si>
  <si>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</si>
  <si>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</si>
  <si>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</si>
  <si>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</si>
  <si>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</si>
  <si>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</si>
  <si>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</si>
  <si>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</si>
  <si>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</si>
  <si>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</si>
  <si>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</si>
  <si>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</si>
  <si>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</si>
  <si>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</si>
  <si>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</si>
  <si>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</si>
  <si>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</si>
  <si>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</si>
  <si>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</si>
  <si>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</si>
  <si>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</si>
  <si>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</si>
  <si>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</si>
  <si>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</si>
  <si>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</si>
  <si>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</si>
  <si>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</si>
  <si>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</si>
  <si>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</si>
  <si>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</si>
  <si>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</si>
  <si>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</si>
  <si>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</si>
  <si>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</si>
  <si>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</si>
  <si>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</si>
  <si>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</si>
  <si>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</si>
  <si>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</si>
  <si>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</si>
  <si>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</si>
  <si>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</si>
  <si>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</si>
  <si>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</si>
  <si>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</si>
  <si>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</si>
  <si>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</si>
  <si>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</si>
  <si>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</si>
  <si>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</si>
  <si>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</si>
  <si>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</si>
  <si>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</si>
  <si>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</si>
  <si>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</si>
  <si>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</si>
  <si>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</si>
  <si>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</si>
  <si>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</si>
  <si>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</si>
  <si>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</si>
  <si>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</si>
  <si>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</si>
  <si>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</si>
  <si>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</si>
  <si>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</si>
  <si>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</si>
  <si>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</si>
  <si>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</si>
  <si>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</si>
  <si>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</si>
  <si>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</si>
  <si>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</si>
  <si>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</si>
  <si>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</si>
  <si>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</si>
  <si>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</si>
  <si>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</si>
  <si>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</si>
  <si>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</si>
  <si>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</si>
  <si>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</si>
  <si>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</si>
  <si>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</si>
  <si>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</si>
  <si>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</si>
  <si>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</si>
  <si>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</si>
  <si>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</si>
  <si>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</si>
  <si>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</si>
  <si>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</si>
  <si>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</si>
  <si>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</si>
  <si>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</si>
  <si>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</si>
  <si>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</si>
  <si>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</si>
  <si>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</si>
  <si>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</si>
  <si>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</si>
  <si>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</si>
  <si>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</si>
  <si>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</si>
  <si>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</si>
  <si>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</si>
  <si>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</si>
  <si>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</si>
  <si>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</si>
  <si>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</si>
  <si>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</si>
  <si>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</si>
  <si>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</si>
  <si>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</si>
  <si>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</si>
  <si>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</si>
  <si>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</si>
  <si>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</si>
  <si>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</si>
  <si>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</si>
  <si>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</si>
  <si>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</si>
  <si>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</si>
  <si>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</si>
  <si>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</si>
  <si>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</si>
  <si>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</si>
  <si>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</si>
  <si>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</si>
  <si>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</si>
  <si>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</si>
  <si>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</si>
  <si>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</si>
  <si>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</si>
  <si>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</si>
  <si>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</si>
  <si>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</si>
  <si>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</si>
  <si>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</si>
  <si>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</si>
  <si>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</si>
  <si>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</si>
  <si>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</si>
  <si>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</si>
  <si>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</si>
  <si>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</si>
  <si>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</si>
  <si>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</si>
  <si>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</si>
  <si>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</si>
  <si>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</si>
  <si>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</si>
  <si>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</si>
  <si>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</si>
  <si>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</si>
  <si>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</si>
  <si>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</si>
  <si>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</si>
  <si>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</si>
  <si>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</si>
  <si>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</si>
  <si>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</si>
  <si>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</si>
  <si>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</si>
  <si>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</si>
  <si>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</si>
  <si>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</si>
  <si>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</si>
  <si>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</si>
  <si>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</si>
  <si>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</si>
  <si>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</si>
  <si>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</si>
  <si>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</si>
  <si>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</si>
  <si>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</si>
  <si>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</si>
  <si>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</si>
  <si>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</si>
  <si>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</si>
  <si>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</si>
  <si>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</si>
  <si>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</si>
  <si>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</si>
  <si>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</si>
  <si>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</si>
  <si>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</si>
  <si>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</si>
  <si>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</si>
  <si>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</si>
  <si>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</si>
  <si>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</si>
  <si>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</si>
  <si>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</si>
  <si>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</si>
  <si>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</si>
  <si>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</si>
  <si>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</si>
  <si>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</si>
  <si>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</si>
  <si>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</si>
  <si>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</si>
  <si>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</si>
  <si>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</si>
  <si>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</si>
  <si>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</si>
  <si>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</si>
  <si>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</si>
  <si>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</si>
  <si>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</si>
  <si>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</si>
  <si>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</si>
  <si>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</si>
  <si>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</si>
  <si>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</si>
  <si>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</si>
  <si>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</si>
  <si>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</si>
  <si>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</si>
  <si>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</si>
  <si>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</si>
  <si>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</si>
  <si>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</si>
  <si>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</si>
  <si>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</si>
  <si>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</si>
  <si>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</si>
  <si>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</si>
  <si>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</si>
  <si>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</si>
  <si>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</si>
  <si>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</si>
  <si>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</si>
  <si>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</si>
  <si>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</si>
  <si>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</si>
  <si>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</si>
  <si>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</si>
  <si>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</si>
  <si>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</si>
  <si>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</si>
  <si>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</si>
  <si>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</si>
  <si>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</si>
  <si>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</si>
  <si>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</si>
  <si>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</si>
  <si>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</si>
  <si>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</si>
  <si>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</si>
  <si>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</si>
  <si>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</si>
  <si>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</si>
  <si>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</si>
  <si>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</si>
  <si>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</si>
  <si>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</si>
  <si>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</si>
  <si>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</si>
  <si>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</si>
  <si>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</si>
  <si>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</si>
  <si>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</si>
  <si>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</si>
  <si>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</si>
  <si>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</si>
  <si>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</si>
  <si>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</si>
  <si>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</si>
  <si>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</si>
  <si>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</si>
  <si>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</si>
  <si>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</si>
  <si>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</si>
  <si>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</si>
  <si>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</si>
  <si>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</si>
  <si>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</si>
  <si>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</si>
  <si>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</si>
  <si>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</si>
  <si>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</si>
  <si>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</si>
  <si>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</si>
  <si>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</si>
  <si>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</si>
  <si>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</si>
  <si>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</si>
  <si>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</si>
  <si>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</si>
  <si>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</si>
  <si>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</si>
  <si>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</si>
  <si>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</si>
  <si>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</si>
  <si>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</si>
  <si>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</si>
  <si>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</si>
  <si>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</si>
  <si>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</si>
  <si>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</si>
  <si>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</si>
  <si>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</si>
  <si>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</si>
  <si>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</si>
  <si>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</si>
  <si>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</si>
  <si>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</si>
  <si>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</si>
  <si>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</si>
  <si>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</si>
  <si>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</si>
  <si>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</si>
  <si>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</si>
  <si>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</si>
  <si>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</si>
  <si>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</si>
  <si>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</si>
  <si>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</si>
  <si>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</si>
  <si>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</si>
  <si>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</si>
  <si>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</si>
  <si>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</si>
  <si>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</si>
  <si>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</si>
  <si>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</si>
  <si>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</si>
  <si>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</si>
  <si>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</si>
  <si>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</si>
  <si>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</si>
  <si>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</si>
  <si>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</si>
  <si>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</si>
  <si>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</si>
  <si>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</si>
  <si>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</si>
  <si>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</si>
  <si>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</si>
  <si>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</si>
  <si>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</si>
  <si>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</si>
  <si>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</si>
  <si>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</si>
  <si>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</si>
  <si>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</si>
  <si>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</si>
  <si>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</si>
  <si>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</si>
  <si>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</si>
  <si>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</si>
  <si>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</si>
  <si>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</si>
  <si>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</si>
  <si>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</si>
  <si>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</si>
  <si>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</si>
  <si>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</si>
  <si>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</si>
  <si>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</si>
  <si>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</si>
  <si>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</si>
  <si>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</si>
  <si>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</si>
  <si>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</si>
  <si>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</si>
  <si>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</si>
  <si>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</si>
  <si>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</si>
  <si>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</si>
  <si>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</si>
  <si>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</si>
  <si>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</si>
  <si>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</si>
  <si>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</si>
  <si>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</si>
  <si>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</si>
  <si>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</si>
  <si>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</si>
  <si>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</si>
  <si>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AF_11/2020_PA</t>
  </si>
  <si>
    <t>ESCADA EM CONCRETO ARMADO MOLDADO IN LOCO, FCK 25 MPA, COM 1 LANCE E LAJE PLANA,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</si>
  <si>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</si>
  <si>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</si>
  <si>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</si>
  <si>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</si>
  <si>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X  E LAJE CASCATA, FÔRMA EM CHAPA DE MADEIRA COMPENSADA RESINADA. AF_11/2020_PA</t>
  </si>
  <si>
    <t>ESCADA EM CONCRETO ARMADO MOLDADO IN LOCO, FCK 25 MPA, COM 2 LANCES EM  X  E LAJE PLANA, FÔRMA EM CHAPA DE MADEIRA COMPENSADA RESINADA. AF_11/2020_PA</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</si>
  <si>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</si>
  <si>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</si>
  <si>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</si>
  <si>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</si>
  <si>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</si>
  <si>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</si>
  <si>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</si>
  <si>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</si>
  <si>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</si>
  <si>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</si>
  <si>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</si>
  <si>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</si>
  <si>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</si>
  <si>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</si>
  <si>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</si>
  <si>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</si>
  <si>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</si>
  <si>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</si>
  <si>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</si>
  <si>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</si>
  <si>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</si>
  <si>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</si>
  <si>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</si>
  <si>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</si>
  <si>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</si>
  <si>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</si>
  <si>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</si>
  <si>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</si>
  <si>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</si>
  <si>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</si>
  <si>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</si>
  <si>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</si>
  <si>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</si>
  <si>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</si>
  <si>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</si>
  <si>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</si>
  <si>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</si>
  <si>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</si>
  <si>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</si>
  <si>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</si>
  <si>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</si>
  <si>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</si>
  <si>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</si>
  <si>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</si>
  <si>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</si>
  <si>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</si>
  <si>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</si>
  <si>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</si>
  <si>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</si>
  <si>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</si>
  <si>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</si>
  <si>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</si>
  <si>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</si>
  <si>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</si>
  <si>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</si>
  <si>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</si>
  <si>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</si>
  <si>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</si>
  <si>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</si>
  <si>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</si>
  <si>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</si>
  <si>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</si>
  <si>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</si>
  <si>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</si>
  <si>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</si>
  <si>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</si>
  <si>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</si>
  <si>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</si>
  <si>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</si>
  <si>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</si>
  <si>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</si>
  <si>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</si>
  <si>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</si>
  <si>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</si>
  <si>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</si>
  <si>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</si>
  <si>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</si>
  <si>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</si>
  <si>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</si>
  <si>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</si>
  <si>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</si>
  <si>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</si>
  <si>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</si>
  <si>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</si>
  <si>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</si>
  <si>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</si>
  <si>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</si>
  <si>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</si>
  <si>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</si>
  <si>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</si>
  <si>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</si>
  <si>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</si>
  <si>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</si>
  <si>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</si>
  <si>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</si>
  <si>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</si>
  <si>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</si>
  <si>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</si>
  <si>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</si>
  <si>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</si>
  <si>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</si>
  <si>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</si>
  <si>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</si>
  <si>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</si>
  <si>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</si>
  <si>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</si>
  <si>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</si>
  <si>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</si>
  <si>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</si>
  <si>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</si>
  <si>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</si>
  <si>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</si>
  <si>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</si>
  <si>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</si>
  <si>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</si>
  <si>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</si>
  <si>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</si>
  <si>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</si>
  <si>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</si>
  <si>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</si>
  <si>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</si>
  <si>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</si>
  <si>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</si>
  <si>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</si>
  <si>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</si>
  <si>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</si>
  <si>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</si>
  <si>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</si>
  <si>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</si>
  <si>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</si>
  <si>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</si>
  <si>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</si>
  <si>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</si>
  <si>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</si>
  <si>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</si>
  <si>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</si>
  <si>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</si>
  <si>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</si>
  <si>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</si>
  <si>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</si>
  <si>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</si>
  <si>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</si>
  <si>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</si>
  <si>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</si>
  <si>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</si>
  <si>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</si>
  <si>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</si>
  <si>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</si>
  <si>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</si>
  <si>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</si>
  <si>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</si>
  <si>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</si>
  <si>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</si>
  <si>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</si>
  <si>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</si>
  <si>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</si>
  <si>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</si>
  <si>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</si>
  <si>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</si>
  <si>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</si>
  <si>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</si>
  <si>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</si>
  <si>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</si>
  <si>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</si>
  <si>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</si>
  <si>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</si>
  <si>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</si>
  <si>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</si>
  <si>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</si>
  <si>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</si>
  <si>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</si>
  <si>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</si>
  <si>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</si>
  <si>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</si>
  <si>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</si>
  <si>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</si>
  <si>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</si>
  <si>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</si>
  <si>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</si>
  <si>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</si>
  <si>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</si>
  <si>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</si>
  <si>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</si>
  <si>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</si>
  <si>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</si>
  <si>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</si>
  <si>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</si>
  <si>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</si>
  <si>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</si>
  <si>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</si>
  <si>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</si>
  <si>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</si>
  <si>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</si>
  <si>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</si>
  <si>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</si>
  <si>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</si>
  <si>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</si>
  <si>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</si>
  <si>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</si>
  <si>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</si>
  <si>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</si>
  <si>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</si>
  <si>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</si>
  <si>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</si>
  <si>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</si>
  <si>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</si>
  <si>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</si>
  <si>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</si>
  <si>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</si>
  <si>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</si>
  <si>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</si>
  <si>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</si>
  <si>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</si>
  <si>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</si>
  <si>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</si>
  <si>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</si>
  <si>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</si>
  <si>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</si>
  <si>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</si>
  <si>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</si>
  <si>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</si>
  <si>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</si>
  <si>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</si>
  <si>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</si>
  <si>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</si>
  <si>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</si>
  <si>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</si>
  <si>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</si>
  <si>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</si>
  <si>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</si>
  <si>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</si>
  <si>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</si>
  <si>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</si>
  <si>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</si>
  <si>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</si>
  <si>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</si>
  <si>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</si>
  <si>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</si>
  <si>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</si>
  <si>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</si>
  <si>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</si>
  <si>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</si>
  <si>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</si>
  <si>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</si>
  <si>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</si>
  <si>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</si>
  <si>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</si>
  <si>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</si>
  <si>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</si>
  <si>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</si>
  <si>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</si>
  <si>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</si>
  <si>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</si>
  <si>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</si>
  <si>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</si>
  <si>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</si>
  <si>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</si>
  <si>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</si>
  <si>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</si>
  <si>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</si>
  <si>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</si>
  <si>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</si>
  <si>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</si>
  <si>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</si>
  <si>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</si>
  <si>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</si>
  <si>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</si>
  <si>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</si>
  <si>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</si>
  <si>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</si>
  <si>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</si>
  <si>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</si>
  <si>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</si>
  <si>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</si>
  <si>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</si>
  <si>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</si>
  <si>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</si>
  <si>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</si>
  <si>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</si>
  <si>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</si>
  <si>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</si>
  <si>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</si>
  <si>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</si>
  <si>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</si>
  <si>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</si>
  <si>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</si>
  <si>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</si>
  <si>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</si>
  <si>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</si>
  <si>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</si>
  <si>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</si>
  <si>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</si>
  <si>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</si>
  <si>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</si>
  <si>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</si>
  <si>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</si>
  <si>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</si>
  <si>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</si>
  <si>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</si>
  <si>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</si>
  <si>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</si>
  <si>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</si>
  <si>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</si>
  <si>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</si>
  <si>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</si>
  <si>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</si>
  <si>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</si>
  <si>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</si>
  <si>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</si>
  <si>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</si>
  <si>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</si>
  <si>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</si>
  <si>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</si>
  <si>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</si>
  <si>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</si>
  <si>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</si>
  <si>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</si>
  <si>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</si>
  <si>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</si>
  <si>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</si>
  <si>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</si>
  <si>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</si>
  <si>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</si>
  <si>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</si>
  <si>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</si>
  <si>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3,6 M E ALTURA DE 3,0 M (ESTRONCAS DE 2,00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</si>
  <si>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</si>
  <si>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</si>
  <si>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</si>
  <si>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</si>
  <si>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</si>
  <si>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</si>
  <si>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</si>
  <si>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</si>
  <si>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</si>
  <si>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</si>
  <si>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</si>
  <si>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</si>
  <si>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</si>
  <si>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</si>
  <si>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</si>
  <si>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</si>
  <si>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</si>
  <si>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</si>
  <si>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</si>
  <si>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</si>
  <si>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</si>
  <si>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</si>
  <si>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</si>
  <si>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</si>
  <si>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</si>
  <si>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</si>
  <si>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</si>
  <si>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</si>
  <si>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</si>
  <si>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</si>
  <si>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</si>
  <si>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</si>
  <si>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</si>
  <si>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 FORNECIMENTO E INSTALAÇÃO. AF_11/2024</t>
  </si>
  <si>
    <t>JANELA DE ALUMÍNIO DE CORRER COM 2 FOLHAS PARA VIDROS E PERSIANA INTEGRADA, COM VIDROS, BATENTE, ACABAMENTO COM ACETATO OU BRILHANTE E FERRAGENS, EXCLUSIVE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</si>
  <si>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</si>
  <si>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2 FOLHAS, COM VIDROS, BATENTE, BANDEIRA, ACABAMENTO COM ACETATO OU BRILHANTE E FERRAGENS, EXCLUSIVE ALIZAR E CONTRAMARCO, FIXAÇÃO COM PARAFUSO -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</si>
  <si>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</si>
  <si>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COM VIDROS, BATENTE, BANDEIRA, ACABAMENTO COM ACETATO OU BRILHANTE E FERRAGENS, EXCLUSIVE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</si>
  <si>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</si>
  <si>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TIPO MAXIM-AR, COM VIDROS, BATENTE E FERRAGENS, EXCLUSIVE ALIZAR, ACABAMENTO E CONTRAMARCO, FIXAÇÃO COM PARAFUSO. FORNECIMENTO E INSTALAÇÃO. AF_11/2024</t>
  </si>
  <si>
    <t>JANELA DE ALUMÍNIO TIPO MAXIM-AR, COM VIDROS, BATENTE, BANDEIRA, ACABAMENTO COM ACETATO OU BRILHANTE E FERRAGENS, EXCLUSIVE ALIZAR E CONTRAMARCO, FIXAÇÃO COM PARAFUSO. FORNECIMENTO E INSTALAÇÃO. AF_11/2024</t>
  </si>
  <si>
    <t>JANELA DE AÇO DE CORRER COM 3 FOLHAS (2 VENEZIANAS E 1 PARA VIDRO), COM VIDRO, BATENTE, FERRAGENS E PINTURAS ANTICORROSIVA E DE ACABAMENTO, EXCLUSIVE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</si>
  <si>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</si>
  <si>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JANELA DE AÇO GALVANIZADO TIPO MAXIM-AR, COM BATENTE, FERRAGENS, PINTURA ANTICORROSIVA E GRADE, 1 FOLHA, EXCLUSIVE ALIZAR E CONTRAMARCO, FIXAÇÃO COM ARGAMASSA - FORNECIMENTO E INSTALAÇÃO. AF_11/2024</t>
  </si>
  <si>
    <t>JANELA DE AÇO TIPO BASCULANTE PARA VIDROS, COM BATENTE, FERRAGENS E PINTURA ANTICORROSIVA, EXCLUSIVE VIDROS, ACABAMENTO, ALIZAR E CONTRAMARCO, FIXAÇÃO COM ARGAMASSA.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</si>
  <si>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</si>
  <si>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(CEDRINHO/ANGELIM OU EQUIV.) DE CORRER COM 4 FOLHAS (SENDO 2 VENEZ. PANTOGRÁFICAS),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</si>
  <si>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</si>
  <si>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</si>
  <si>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</si>
  <si>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</si>
  <si>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</si>
  <si>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</si>
  <si>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</si>
  <si>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PVC BRANCO DE CORRER COM 2 FOLHAS PARA VIDRO E PERSIANA INTEGRADA, COM VIDROS, BATENTE E FERRAGENS, EXCLUSIVE ACABAMENTO, ALIZAR E CONTRAMARCO, FIXAÇÃO COM PARAFUSO - FORNECIMENTO E INSTALAÇÃO. AF_11/2024</t>
  </si>
  <si>
    <t>JANELA DE PVC BRANCO DE CORRER COM 3 FOLHAS (2 VENEZIANAS E 1 PARA VIDRO), COM VIDRO, BATENTE E FERRAGENS, EXCLUSIVE ACABAMENTO, ALIZAR E CONTRAMARCO, FIXAÇÃO COM PARAFUSO - FORNECIMENTO E INSTALAÇÃO. AF_11/2024</t>
  </si>
  <si>
    <t>JANELA DE PVC BRANCO TIPO MAXIM-AR, COM VIDRO, BATENTE E FERRAGENS, EXCLUSIVE ACABAMENTO, ALIZAR E CONTRAMARCO, FIXAÇÃO COM PARAFUSO - FORNECIMENTO E INSTALAÇÃO. AF_11/2024</t>
  </si>
  <si>
    <t>JANELA FIXA DE ALUMÍNIO PARA VIDRO, COM VIDRO, BATENTE E FERRAGENS, EXCLUSIVE ACABAMENTO, ALIZAR E CONTRAMARCO, FIXAÇÃO COM PARAFUSO - FORNECIMENTO E INSTALAÇÃO. AF_11/2024</t>
  </si>
  <si>
    <t>JANELA FIXA DE PVC BRANCO PARA VIDRO, COM VIDRO, BATENTE E FERRAGENS, EXCLUSIVE ACABAMENTO, ALIZAR E CONTRAMARCO, FIXAÇÃO COM PARAFUSO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</si>
  <si>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</si>
  <si>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</si>
  <si>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</si>
  <si>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</si>
  <si>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</si>
  <si>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</si>
  <si>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</si>
  <si>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</si>
  <si>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</si>
  <si>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</si>
  <si>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</si>
  <si>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</si>
  <si>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</si>
  <si>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</si>
  <si>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</si>
  <si>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</si>
  <si>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</si>
  <si>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</si>
  <si>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</si>
  <si>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</si>
  <si>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</si>
  <si>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</si>
  <si>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</si>
  <si>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</si>
  <si>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</si>
  <si>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</si>
  <si>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</si>
  <si>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</si>
  <si>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</si>
  <si>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</si>
  <si>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</si>
  <si>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</si>
  <si>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</si>
  <si>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</si>
  <si>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</si>
  <si>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</si>
  <si>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</si>
  <si>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</si>
  <si>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</si>
  <si>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</si>
  <si>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</si>
  <si>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</si>
  <si>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</si>
  <si>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</si>
  <si>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</si>
  <si>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</si>
  <si>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</si>
  <si>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</si>
  <si>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</si>
  <si>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</si>
  <si>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</si>
  <si>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</si>
  <si>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</si>
  <si>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</si>
  <si>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</si>
  <si>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</si>
  <si>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</si>
  <si>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</si>
  <si>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</si>
  <si>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</si>
  <si>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</si>
  <si>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</si>
  <si>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</si>
  <si>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</si>
  <si>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</si>
  <si>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</si>
  <si>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</si>
  <si>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</si>
  <si>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</si>
  <si>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</si>
  <si>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</si>
  <si>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</si>
  <si>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</si>
  <si>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</si>
  <si>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</si>
  <si>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</si>
  <si>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</si>
  <si>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</si>
  <si>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</si>
  <si>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</si>
  <si>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</si>
  <si>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</si>
  <si>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</si>
  <si>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</si>
  <si>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</si>
  <si>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</si>
  <si>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</si>
  <si>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</si>
  <si>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</si>
  <si>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</si>
  <si>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</si>
  <si>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</si>
  <si>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</si>
  <si>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</si>
  <si>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</si>
  <si>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</si>
  <si>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</si>
  <si>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</si>
  <si>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</si>
  <si>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</si>
  <si>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</si>
  <si>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</si>
  <si>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</si>
  <si>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</si>
  <si>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</si>
  <si>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</si>
  <si>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</si>
  <si>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</si>
  <si>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</si>
  <si>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</si>
  <si>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</si>
  <si>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</si>
  <si>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</si>
  <si>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</si>
  <si>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</si>
  <si>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</si>
  <si>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</si>
  <si>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</si>
  <si>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</si>
  <si>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</si>
  <si>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</si>
  <si>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</si>
  <si>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</si>
  <si>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</si>
  <si>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</si>
  <si>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</si>
  <si>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</si>
  <si>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ESTACA CIRCULAR ESCAVADA COM FLUIDO ESTABILIZANTE (ESTACÃO), DIÂMETRO DE 110CM (EXCLUSIVE MOBILIZAÇÃO E DESMOBILIZAÇÃO). AF_05/2020_PA</t>
  </si>
  <si>
    <t>ESTACA CIRCULAR ESCAVADA COM FLUIDO ESTABILIZANTE (ESTACÃO), DIÂMETRO DE 140CM (EXCLUSIVE MOBILIZAÇÃO E DESMOBILIZAÇÃO). AF_05/2020_PA</t>
  </si>
  <si>
    <t>ESTACA CIRCULAR ESCAVADA COM FLUIDO ESTABILIZANTE (ESTACÃO), DIÂMETRO DE 80CM (EXCLUSIVE MOBILIZAÇÃO E DESMOBILIZAÇÃO). AF_05/2020_PA</t>
  </si>
  <si>
    <t>ESTACA RETANGULAR ESCAVADA COM FLUIDO ESTABILIZANTE (BARRETE), 40 X 250CM (EXCLUSIVE MOBILIZAÇÃO E DESMOBILIZAÇÃO). AF_05/2020_PA</t>
  </si>
  <si>
    <t>ESTACA RETANGULAR ESCAVADA COM FLUIDO ESTABILIZANTE (BARRETE), 60 X 250CM (EXCLUSIVE MOBILIZAÇÃO E DESMOBILIZAÇÃO). AF_05/2020_PA</t>
  </si>
  <si>
    <t>ESTACA RETANGULAR ESCAVADA COM FLUIDO ESTABILIZANTE (BARRETE), 80 X 250CM (EXCLUSIVE MOBILIZAÇÃO E DESMOBILIZAÇÃO). AF_05/2020_PA</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</si>
  <si>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</si>
  <si>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</si>
  <si>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AF_05/2020_PA</t>
  </si>
  <si>
    <t>ESTACA STRAUSS, DIÂMETRO DE 38CM, COM ARMADURA DE ARRANQUE (EXCLUSIVE MOBILIZAÇÃO E DESMOBILIZAÇÃO). AF_05/2020</t>
  </si>
  <si>
    <t>ESTACA STRAUSS, DIÂMETRO DE 38CM, INTEIRAMENTE ARMADA (EXCLUSIVE MOBILIZAÇÃO E DESMOBILIZAÇÃO). AF_05/2020_PA</t>
  </si>
  <si>
    <t>ESTACA ESCAVADA MECANICAMENTE, SEM FLUIDO ESTABILIZANTE, COM 25CM DE DIÂMETRO, CONCRETO LANÇADO MANUALMENTE (EXCLUSIVE MOBILIZAÇÃO E DESMOBILIZAÇÃO). AF_01/2020_PA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</si>
  <si>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</si>
  <si>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</si>
  <si>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BOMBA LANÇA (EXCLUSIVE BOMBEAMENTO, MOBILIZAÇÃO E DESMOBILIZAÇÃO). AF_01/2020_PA</t>
  </si>
  <si>
    <t>ESTACA ESCAVADA MECANICAMENTE, SEM FLUIDO ESTABILIZANTE, COM 60CM DE DIÂMETRO, CONCRETO LANÇADO POR CAMINHÃO BETONEIRA (EXCLUSIVE MOBILIZAÇÃO E DESMOBILIZAÇÃO). AF_01/2020_PA</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</si>
  <si>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</si>
  <si>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</si>
  <si>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</si>
  <si>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</si>
  <si>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</si>
  <si>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</si>
  <si>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</si>
  <si>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</si>
  <si>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</si>
  <si>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AF_03/2020_PA</t>
  </si>
  <si>
    <t>ESTACA RAIZ, DIÂMETRO DE 20 CM, SEM PRESENÇA DE ROCHA (EXCLUSIVE MOBILIZAÇÃO E DESMOBILIZAÇÃO). AF_03/2020_PA</t>
  </si>
  <si>
    <t>ESTACA RAIZ, DIÂMETRO DE 31 CM, PERFURADA EM ROCHA (EXCLUSIVE MOBILIZAÇÃO E DESMOBILIZAÇÃO). AF_03/2020_PA</t>
  </si>
  <si>
    <t>ESTACA RAIZ, DIÂMETRO DE 31 CM, SEM PRESENÇA DE ROCHA (EXCLUSIVE MOBILIZAÇÃO E DESMOBILIZAÇÃO). AF_03/2020_PA</t>
  </si>
  <si>
    <t>ESTACA RAIZ, DIÂMETRO DE 40 CM, PERFURADA EM ROCHA (EXCLUSIVE MOBILIZAÇÃO E DESMOBILIZAÇÃO). AF_03/2020_PA</t>
  </si>
  <si>
    <t>ESTACA RAIZ, DIÂMETRO DE 40 CM, SEM PRESENÇA DE ROCHA (EXCLUSIVE MOBILIZAÇÃO E DESMOBILIZAÇÃO). AF_03/2020_PA</t>
  </si>
  <si>
    <t>ESTACA RAIZ, DIÂMETRO DE 45 CM, PERFURADA EM ROCHA (EXCLUSIVE MOBILIZAÇÃO E DESMOBILIZAÇÃO). AF_03/2020_PA</t>
  </si>
  <si>
    <t>ESTACA RAIZ, DIÂMETRO DE 45 CM, SEM PRESENÇA DE ROCHA (EXCLUSIVE MOBILIZAÇÃO E DESMOBILIZAÇÃO). AF_03/2020_PA</t>
  </si>
  <si>
    <t>ESTACA HÉLICE CONTÍNUA , DIÂMETRO DE 50 CM, INCLUSO CONCRETO FCK=30MPA E ARMADURA MÍNIMA (EXCLUSIVE BOMBEAMENTO, MOBILIZAÇÃO E DESMOBILIZAÇÃO). AF_12/2019_PA</t>
  </si>
  <si>
    <t>ESTACA HÉLICE CONTÍNUA, DIÂMETRO DE 30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</si>
  <si>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</si>
  <si>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</si>
  <si>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</si>
  <si>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</si>
  <si>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</si>
  <si>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</si>
  <si>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</si>
  <si>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</si>
  <si>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</si>
  <si>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</si>
  <si>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</si>
  <si>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</si>
  <si>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</si>
  <si>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</si>
  <si>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</si>
  <si>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</si>
  <si>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</si>
  <si>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</si>
  <si>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</si>
  <si>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</si>
  <si>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</si>
  <si>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</si>
  <si>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</si>
  <si>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</si>
  <si>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</si>
  <si>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</si>
  <si>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</si>
  <si>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</si>
  <si>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</si>
  <si>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</si>
  <si>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</si>
  <si>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</si>
  <si>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</si>
  <si>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</si>
  <si>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</si>
  <si>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</si>
  <si>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</si>
  <si>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</si>
  <si>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</si>
  <si>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</si>
  <si>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</si>
  <si>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</si>
  <si>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</si>
  <si>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</si>
  <si>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</si>
  <si>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</si>
  <si>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</si>
  <si>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</si>
  <si>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</si>
  <si>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</si>
  <si>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</si>
  <si>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</si>
  <si>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</si>
  <si>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</si>
  <si>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</si>
  <si>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</si>
  <si>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</si>
  <si>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</si>
  <si>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</si>
  <si>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</si>
  <si>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</si>
  <si>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</si>
  <si>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</si>
  <si>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</si>
  <si>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</si>
  <si>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</si>
  <si>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</si>
  <si>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</si>
  <si>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</si>
  <si>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</si>
  <si>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</si>
  <si>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</si>
  <si>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</si>
  <si>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</si>
  <si>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</si>
  <si>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</si>
  <si>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</si>
  <si>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</si>
  <si>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</si>
  <si>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</si>
  <si>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</si>
  <si>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</si>
  <si>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</si>
  <si>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</si>
  <si>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</si>
  <si>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</si>
  <si>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</si>
  <si>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</si>
  <si>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</si>
  <si>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</si>
  <si>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</si>
  <si>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</si>
  <si>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</si>
  <si>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</si>
  <si>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</si>
  <si>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</si>
  <si>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</si>
  <si>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</si>
  <si>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</si>
  <si>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</si>
  <si>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</si>
  <si>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</si>
  <si>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</si>
  <si>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</si>
  <si>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</si>
  <si>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</si>
  <si>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</si>
  <si>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</si>
  <si>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</si>
  <si>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</si>
  <si>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</si>
  <si>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</si>
  <si>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</si>
  <si>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</si>
  <si>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</si>
  <si>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</si>
  <si>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</si>
  <si>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</si>
  <si>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</si>
  <si>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</si>
  <si>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</si>
  <si>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</si>
  <si>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</si>
  <si>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</si>
  <si>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</si>
  <si>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</si>
  <si>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</si>
  <si>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</si>
  <si>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</si>
  <si>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</si>
  <si>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</si>
  <si>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30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</si>
  <si>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</si>
  <si>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</si>
  <si>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40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</si>
  <si>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</si>
  <si>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</si>
  <si>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50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</si>
  <si>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</si>
  <si>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</si>
  <si>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CONTENÇÃO EM CORTINA COM ESTACAS ESPAÇADAS COM 60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</si>
  <si>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</si>
  <si>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</si>
  <si>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40 CM DE DIÂMETRO E PROFUNDIDADE MENOR OU IGUAL A 10 M. AF_06/2018</t>
  </si>
  <si>
    <t>CONTENÇÃO EM CORTINA COM ESTACAS SECANTES COM 50 CM DE DIÂMETRO E PROFUNDIDADE MAIOR QUE 10 M E MENOR OU IGUAL A 15 M. AF_06/2018</t>
  </si>
  <si>
    <t>CONTENÇÃO EM CORTINA COM ESTACAS SECANTES COM 50 CM DE DIÂMETRO E PROFUNDIDADE MAIOR QUE 15 M. AF_06/2018</t>
  </si>
  <si>
    <t>CONTENÇÃO EM CORTINA COM ESTACAS SECANTES COM 50 CM DE DIÂMETRO E PROFUNDIDADE MENOR OU IGUAL A 10 M. AF_06/2018</t>
  </si>
  <si>
    <t>CONTENÇÃO EM PAREDE DIAFRAGMA COM 30 CM DE ESPESSURA E PROFUNDIDADE MAIOR QUE 10 M E MENOR OU IGUAL A 15 M. AF_06/2018</t>
  </si>
  <si>
    <t>CONTENÇÃO EM PAREDE DIAFRAGMA COM 30 CM DE ESPESSURA E PROFUNDIDADE MAIOR QUE 15 M E MENOR OU IGUAL A 20 M. AF_06/2018</t>
  </si>
  <si>
    <t>CONTENÇÃO EM PAREDE DIAFRAGMA COM 30 CM DE ESPESSURA E PROFUNDIDADE MAIOR QUE 20 M E MENOR OU IGUAL A 25 M. AF_06/2018</t>
  </si>
  <si>
    <t>CONTENÇÃO EM PAREDE DIAFRAGMA COM 30 CM DE ESPESSURA E PROFUNDIDADE MENOR OU IGUAL A 10 M. AF_06/2018</t>
  </si>
  <si>
    <t>CONTENÇÃO EM PAREDE DIAFRAGMA COM 40 CM DE ESPESSURA E PROFUNDIDADE MAIOR QUE 10 M E MENOR OU IGUAL A 15 M. AF_06/2018</t>
  </si>
  <si>
    <t>CONTENÇÃO EM PAREDE DIAFRAGMA COM 40 CM DE ESPESSURA E PROFUNDIDADE MAIOR QUE 15 M E MENOR OU IGUAL A 20 M. AF_06/2018</t>
  </si>
  <si>
    <t>CONTENÇÃO EM PAREDE DIAFRAGMA COM 40 CM DE ESPESSURA E PROFUNDIDADE MAIOR QUE 20 M E MENOR OU IGUAL A 25 M. AF_06/2018</t>
  </si>
  <si>
    <t>CONTENÇÃO EM PAREDE DIAFRAGMA COM 40 CM DE ESPESSURA E PROFUNDIDADE MENOR OU IGUAL A 10 M. AF_06/2018</t>
  </si>
  <si>
    <t>CONTENÇÃO EM PAREDE DIAFRAGMA COM 50 CM DE ESPESSURA E PROFUNDIDADE MAIOR QUE 10 M E MENOR OU IGUAL A 15 M. AF_06/2018</t>
  </si>
  <si>
    <t>CONTENÇÃO EM PAREDE DIAFRAGMA COM 50 CM DE ESPESSURA E PROFUNDIDADE MAIOR QUE 15 M E MENOR OU IGUAL A 20 M. AF_06/2018</t>
  </si>
  <si>
    <t>CONTENÇÃO EM PAREDE DIAFRAGMA COM 50 CM DE ESPESSURA E PROFUNDIDADE MAIOR QUE 20 M E MENOR OU IGUAL A 25 M. AF_06/2018</t>
  </si>
  <si>
    <t>CONTENÇÃO EM PAREDE DIAFRAGMA COM 50 CM DE ESPESSURA E PROFUNDIDADE MENOR OU IGUAL A 10 M. AF_06/2018</t>
  </si>
  <si>
    <t>CONTENÇÃO EM PAREDE DIAFRAGMA COM 60 CM DE ESPESSURA E PROFUNDIDADE MAIOR QUE 10 M E MENOR OU IGUAL A 15 M. AF_06/2018</t>
  </si>
  <si>
    <t>CONTENÇÃO EM PAREDE DIAFRAGMA COM 60 CM DE ESPESSURA E PROFUNDIDADE MAIOR QUE 15 M E MENOR OU IGUAL A 20 M AF_06/2018</t>
  </si>
  <si>
    <t>CONTENÇÃO EM PAREDE DIAFRAGMA COM 60 CM DE ESPESSURA E PROFUNDIDADE MAIOR QUE 20 M E MENOR OU IGUAL A 25 M. AF_06/2018</t>
  </si>
  <si>
    <t>CONTENÇÃO EM PAREDE DIAFRAGMA COM 60 CM DE ESPESSURA E PROFUNDIDADE MENOR OU IGUAL A 10 M. AF_06/2018</t>
  </si>
  <si>
    <t>CONTENÇÃO EM PAREDE DIAFRAGMA COM 80 CM DE ESPESSURA E PROFUNDIDADE MAIOR QUE 10 M E MENOR OU IGUAL A 15 M. AF_06/2018</t>
  </si>
  <si>
    <t>CONTENÇÃO EM PAREDE DIAFRAGMA COM 80 CM DE ESPESSURA E PROFUNDIDADE MAIOR QUE 15 M E MENOR OU IGUAL A 20 M. AF_06/2018</t>
  </si>
  <si>
    <t>CONTENÇÃO EM PAREDE DIAFRAGMA COM 80 CM DE ESPESSURA E PROFUNDIDADE MAIOR QUE 20 M E MENOR OU IGUAL A 25 M. AF_06/2018</t>
  </si>
  <si>
    <t>CONTENÇÃO EM PAREDE DIAFRAGMA COM 80 CM DE ESPESSURA E PROFUNDIDADE MENOR OU IGUAL A 10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</si>
  <si>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</si>
  <si>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</si>
  <si>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</si>
  <si>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</si>
  <si>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</si>
  <si>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</si>
  <si>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</si>
  <si>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</si>
  <si>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</si>
  <si>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</si>
  <si>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</si>
  <si>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</si>
  <si>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</si>
  <si>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</si>
  <si>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</si>
  <si>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</si>
  <si>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</si>
  <si>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</si>
  <si>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</si>
  <si>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</si>
  <si>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</si>
  <si>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</si>
  <si>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AF_11/2024_PA</t>
  </si>
  <si>
    <t>MURO DE ARRIMO COM BLOCOS DE CONCRETO ESTRUTURAL E PILARES INTERMEDIÁRIOS, COM ALTURA MAIOR QUE 2,8 M E MENOR OU IGUAL A 4,0 M (EXCETO FUNDAÇÃO). AF_11/2024_PA</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</si>
  <si>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</si>
  <si>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</si>
  <si>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</si>
  <si>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</si>
  <si>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</si>
  <si>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</si>
  <si>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</si>
  <si>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</si>
  <si>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</si>
  <si>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</si>
  <si>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</si>
  <si>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</si>
  <si>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</si>
  <si>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</si>
  <si>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</si>
  <si>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</si>
  <si>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</si>
  <si>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</si>
  <si>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</si>
  <si>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</si>
  <si>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</si>
  <si>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</si>
  <si>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</si>
  <si>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</si>
  <si>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</si>
  <si>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</si>
  <si>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</si>
  <si>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</si>
  <si>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</si>
  <si>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</si>
  <si>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</si>
  <si>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</si>
  <si>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</si>
  <si>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</si>
  <si>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</si>
  <si>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</si>
  <si>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</si>
  <si>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</si>
  <si>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</si>
  <si>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</si>
  <si>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</si>
  <si>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</si>
  <si>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</si>
  <si>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</si>
  <si>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</si>
  <si>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</si>
  <si>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</si>
  <si>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</si>
  <si>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</si>
  <si>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</si>
  <si>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</si>
  <si>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</si>
  <si>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</si>
  <si>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</si>
  <si>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</si>
  <si>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</si>
  <si>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</si>
  <si>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</si>
  <si>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</si>
  <si>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</si>
  <si>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</si>
  <si>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</si>
  <si>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</si>
  <si>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</si>
  <si>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</si>
  <si>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</si>
  <si>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</si>
  <si>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</si>
  <si>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</si>
  <si>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</si>
  <si>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</si>
  <si>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</si>
  <si>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</si>
  <si>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</si>
  <si>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</si>
  <si>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</si>
  <si>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</si>
  <si>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</si>
  <si>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</si>
  <si>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</si>
  <si>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</si>
  <si>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</si>
  <si>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</si>
  <si>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</si>
  <si>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</si>
  <si>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</si>
  <si>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</si>
  <si>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</si>
  <si>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</si>
  <si>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</si>
  <si>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</si>
  <si>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</si>
  <si>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</si>
  <si>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</si>
  <si>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</si>
  <si>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</si>
  <si>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</si>
  <si>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</si>
  <si>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</si>
  <si>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</si>
  <si>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</si>
  <si>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</si>
  <si>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</si>
  <si>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</si>
  <si>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</si>
  <si>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</si>
  <si>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</si>
  <si>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</si>
  <si>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</si>
  <si>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</si>
  <si>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</si>
  <si>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</si>
  <si>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</si>
  <si>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</si>
  <si>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</si>
  <si>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</si>
  <si>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</si>
  <si>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</si>
  <si>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</si>
  <si>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</si>
  <si>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</si>
  <si>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</si>
  <si>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</si>
  <si>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</si>
  <si>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</si>
  <si>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</si>
  <si>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</si>
  <si>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</si>
  <si>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</si>
  <si>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</si>
  <si>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</si>
  <si>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</si>
  <si>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</si>
  <si>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</si>
  <si>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</si>
  <si>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</si>
  <si>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</si>
  <si>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</si>
  <si>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</si>
  <si>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</si>
  <si>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</si>
  <si>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</si>
  <si>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</si>
  <si>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</si>
  <si>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</si>
  <si>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</si>
  <si>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</si>
  <si>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</si>
  <si>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</si>
  <si>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</si>
  <si>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</si>
  <si>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</si>
  <si>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</si>
  <si>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</si>
  <si>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</si>
  <si>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</si>
  <si>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</si>
  <si>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</si>
  <si>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</si>
  <si>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</si>
  <si>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</si>
  <si>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</si>
  <si>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</si>
  <si>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</si>
  <si>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</si>
  <si>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</si>
  <si>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</si>
  <si>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</si>
  <si>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</si>
  <si>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</si>
  <si>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</si>
  <si>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</si>
  <si>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</si>
  <si>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</si>
  <si>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</si>
  <si>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</si>
  <si>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</si>
  <si>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</si>
  <si>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</si>
  <si>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</si>
  <si>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</si>
  <si>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</si>
  <si>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</si>
  <si>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</si>
  <si>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</si>
  <si>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</si>
  <si>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</si>
  <si>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</si>
  <si>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</si>
  <si>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</si>
  <si>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</si>
  <si>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</si>
  <si>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</si>
  <si>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</si>
  <si>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</si>
  <si>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</si>
  <si>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</si>
  <si>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</si>
  <si>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</si>
  <si>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</si>
  <si>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</si>
  <si>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</si>
  <si>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</si>
  <si>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</si>
  <si>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</si>
  <si>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</si>
  <si>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</si>
  <si>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</si>
  <si>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</si>
  <si>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</si>
  <si>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</si>
  <si>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</si>
  <si>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</si>
  <si>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</si>
  <si>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</si>
  <si>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</si>
  <si>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</si>
  <si>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</si>
  <si>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</si>
  <si>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</si>
  <si>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</si>
  <si>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</si>
  <si>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</si>
  <si>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</si>
  <si>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</si>
  <si>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</si>
  <si>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</si>
  <si>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</si>
  <si>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</si>
  <si>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</si>
  <si>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</si>
  <si>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</si>
  <si>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</si>
  <si>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</si>
  <si>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</si>
  <si>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</si>
  <si>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</si>
  <si>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</si>
  <si>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</si>
  <si>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</si>
  <si>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</si>
  <si>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</si>
  <si>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</si>
  <si>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</si>
  <si>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</si>
  <si>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</si>
  <si>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</si>
  <si>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</si>
  <si>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</si>
  <si>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</si>
  <si>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</si>
  <si>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</si>
  <si>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</si>
  <si>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</si>
  <si>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</si>
  <si>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</si>
  <si>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</si>
  <si>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</si>
  <si>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</si>
  <si>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</si>
  <si>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</si>
  <si>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</si>
  <si>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</si>
  <si>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</si>
  <si>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</si>
  <si>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</si>
  <si>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</si>
  <si>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</si>
  <si>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</si>
  <si>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</si>
  <si>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</si>
  <si>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</si>
  <si>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</si>
  <si>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</si>
  <si>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</si>
  <si>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</si>
  <si>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</si>
  <si>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</si>
  <si>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</si>
  <si>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</si>
  <si>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</si>
  <si>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</si>
  <si>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</si>
  <si>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</si>
  <si>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</si>
  <si>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</si>
  <si>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</si>
  <si>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</si>
  <si>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</si>
  <si>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</si>
  <si>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</si>
  <si>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</si>
  <si>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</si>
  <si>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</si>
  <si>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</si>
  <si>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</si>
  <si>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</si>
  <si>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</si>
  <si>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</si>
  <si>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</si>
  <si>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</si>
  <si>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</si>
  <si>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</si>
  <si>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</si>
  <si>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</si>
  <si>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</si>
  <si>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</si>
  <si>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</si>
  <si>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</si>
  <si>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</si>
  <si>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</si>
  <si>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</si>
  <si>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</si>
  <si>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</si>
  <si>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</si>
  <si>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</si>
  <si>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</si>
  <si>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</si>
  <si>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</si>
  <si>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</si>
  <si>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</si>
  <si>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</si>
  <si>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</si>
  <si>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</si>
  <si>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</si>
  <si>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</si>
  <si>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</si>
  <si>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</si>
  <si>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</si>
  <si>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</si>
  <si>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</si>
  <si>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</si>
  <si>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</si>
  <si>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</si>
  <si>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</si>
  <si>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</si>
  <si>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</si>
  <si>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</si>
  <si>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</si>
  <si>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</si>
  <si>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</si>
  <si>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</si>
  <si>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</si>
  <si>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</si>
  <si>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</si>
  <si>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</si>
  <si>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</si>
  <si>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</si>
  <si>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</si>
  <si>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</si>
  <si>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</si>
  <si>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</si>
  <si>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</si>
  <si>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</si>
  <si>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</si>
  <si>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</si>
  <si>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</si>
  <si>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</si>
  <si>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</si>
  <si>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</si>
  <si>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</si>
  <si>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</si>
  <si>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</si>
  <si>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</si>
  <si>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</si>
  <si>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</si>
  <si>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</si>
  <si>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</si>
  <si>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</si>
  <si>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</si>
  <si>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</si>
  <si>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</si>
  <si>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</si>
  <si>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</si>
  <si>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</si>
  <si>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</si>
  <si>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</si>
  <si>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</si>
  <si>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</si>
  <si>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</si>
  <si>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</si>
  <si>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</si>
  <si>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</si>
  <si>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</si>
  <si>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</si>
  <si>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</si>
  <si>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</si>
  <si>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</si>
  <si>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</si>
  <si>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</si>
  <si>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</si>
  <si>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</si>
  <si>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</si>
  <si>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</si>
  <si>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</si>
  <si>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</si>
  <si>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</si>
  <si>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</si>
  <si>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</si>
  <si>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</si>
  <si>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</si>
  <si>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</si>
  <si>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</si>
  <si>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</si>
  <si>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</si>
  <si>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</si>
  <si>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</si>
  <si>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</si>
  <si>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</si>
  <si>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</si>
  <si>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</si>
  <si>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</si>
  <si>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</si>
  <si>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</si>
  <si>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</si>
  <si>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</si>
  <si>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</si>
  <si>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</si>
  <si>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</si>
  <si>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</si>
  <si>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</si>
  <si>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</si>
  <si>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</si>
  <si>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</si>
  <si>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</si>
  <si>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</si>
  <si>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</si>
  <si>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</si>
  <si>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</si>
  <si>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</si>
  <si>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</si>
  <si>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</si>
  <si>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</si>
  <si>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</si>
  <si>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</si>
  <si>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</si>
  <si>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</si>
  <si>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</si>
  <si>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</si>
  <si>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</si>
  <si>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</si>
  <si>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</si>
  <si>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</si>
  <si>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</si>
  <si>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</si>
  <si>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</si>
  <si>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</si>
  <si>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</si>
  <si>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</si>
  <si>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</si>
  <si>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</si>
  <si>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</si>
  <si>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</si>
  <si>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</si>
  <si>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</si>
  <si>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</si>
  <si>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</si>
  <si>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</si>
  <si>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</si>
  <si>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</si>
  <si>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</si>
  <si>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</si>
  <si>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</si>
  <si>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</si>
  <si>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</si>
  <si>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</si>
  <si>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</si>
  <si>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</si>
  <si>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</si>
  <si>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</si>
  <si>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</si>
  <si>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</si>
  <si>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</si>
  <si>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</si>
  <si>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</si>
  <si>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</si>
  <si>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</si>
  <si>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</si>
  <si>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</si>
  <si>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</si>
  <si>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</si>
  <si>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</si>
  <si>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</si>
  <si>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</si>
  <si>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</si>
  <si>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</si>
  <si>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</si>
  <si>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</si>
  <si>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</si>
  <si>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</si>
  <si>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</si>
  <si>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</si>
  <si>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</si>
  <si>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</si>
  <si>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</si>
  <si>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</si>
  <si>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</si>
  <si>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</si>
  <si>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</si>
  <si>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</si>
  <si>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</si>
  <si>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</si>
  <si>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</si>
  <si>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</si>
  <si>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</si>
  <si>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</si>
  <si>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</si>
  <si>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</si>
  <si>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</si>
  <si>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</si>
  <si>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</si>
  <si>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</si>
  <si>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</si>
  <si>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</si>
  <si>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</si>
  <si>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</si>
  <si>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</si>
  <si>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</si>
  <si>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</si>
  <si>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</si>
  <si>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</si>
  <si>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</si>
  <si>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</si>
  <si>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</si>
  <si>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</si>
  <si>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</si>
  <si>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</si>
  <si>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</si>
  <si>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</si>
  <si>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</si>
  <si>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</si>
  <si>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</si>
  <si>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</si>
  <si>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</si>
  <si>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</si>
  <si>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</si>
  <si>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</si>
  <si>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</si>
  <si>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</si>
  <si>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</si>
  <si>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</si>
  <si>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</si>
  <si>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</si>
  <si>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</si>
  <si>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</si>
  <si>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</si>
  <si>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</si>
  <si>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</si>
  <si>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</si>
  <si>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</si>
  <si>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</si>
  <si>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</si>
  <si>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</si>
  <si>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</si>
  <si>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</si>
  <si>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</si>
  <si>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</si>
  <si>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</si>
  <si>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</si>
  <si>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</si>
  <si>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</si>
  <si>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</si>
  <si>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</si>
  <si>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</si>
  <si>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</si>
  <si>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</si>
  <si>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</si>
  <si>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</si>
  <si>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</si>
  <si>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</si>
  <si>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</si>
  <si>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</si>
  <si>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</si>
  <si>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</si>
  <si>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</si>
  <si>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</si>
  <si>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</si>
  <si>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</si>
  <si>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</si>
  <si>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</si>
  <si>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</si>
  <si>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</si>
  <si>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</si>
  <si>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</si>
  <si>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</si>
  <si>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</si>
  <si>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</si>
  <si>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</si>
  <si>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</si>
  <si>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</si>
  <si>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</si>
  <si>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</si>
  <si>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</si>
  <si>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</si>
  <si>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</si>
  <si>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</si>
  <si>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</si>
  <si>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</si>
  <si>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</si>
  <si>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</si>
  <si>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</si>
  <si>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</si>
  <si>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</si>
  <si>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</si>
  <si>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</si>
  <si>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</si>
  <si>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</si>
  <si>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</si>
  <si>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</si>
  <si>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</si>
  <si>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</si>
  <si>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</si>
  <si>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</si>
  <si>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</si>
  <si>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</si>
  <si>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</si>
  <si>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</si>
  <si>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</si>
  <si>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</si>
  <si>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</si>
  <si>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</si>
  <si>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</si>
  <si>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</si>
  <si>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</si>
  <si>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</si>
  <si>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</si>
  <si>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</si>
  <si>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</si>
  <si>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</si>
  <si>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</si>
  <si>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</si>
  <si>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</si>
  <si>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</si>
  <si>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</si>
  <si>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</si>
  <si>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</si>
  <si>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</si>
  <si>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</si>
  <si>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AF_03/2023_PA</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</si>
  <si>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</si>
  <si>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</si>
  <si>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AF_03/2023_PA</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</si>
  <si>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</si>
  <si>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</si>
  <si>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AF_03/2023_PA</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</si>
  <si>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</si>
  <si>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</si>
  <si>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AF_03/2023_PA</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</si>
  <si>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</si>
  <si>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</si>
  <si>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AF_03/2023_PA</t>
  </si>
  <si>
    <t>ELETRODUTO FLEXÍVEL CORRUGADO, PVC, DN 20 MM (1/2"), PARA CIRCUITOS TERMINAIS, INSTALADO EM PAREDE - FORNECIMENTO E INSTALAÇÃO. AF_03/2023</t>
  </si>
  <si>
    <t>ELETRODUTO FLEXÍVEL CORRUGADO, PVC, DN 25 MM (3/4"), PARA CIRCUITOS TERMINAIS, INSTALADO EM FORRO - FORNECIMENTO E INSTALAÇÃO. AF_03/2023_PA</t>
  </si>
  <si>
    <t>ELETRODUTO FLEXÍVEL CORRUGADO, PVC, DN 25 MM (3/4"), PARA CIRCUITOS TERMINAIS, INSTALADO EM PAREDE - FORNECIMENTO E INSTALAÇÃO. AF_03/2023</t>
  </si>
  <si>
    <t>ELETRODUTO FLEXÍVEL CORRUGADO, PVC, DN 32 MM (1"), PARA CIRCUITOS TERMINAIS, INSTALADO EM FORRO - FORNECIMENTO E INSTALAÇÃO. AF_03/2023_PA</t>
  </si>
  <si>
    <t>ELETRODUTO FLEXÍVEL CORRUGADO, PVC, DN 32 MM (1"), PARA CIRCUITOS TERMINAIS, INSTALADO EM PAREDE - FORNECIMENTO E INSTALAÇÃO. AF_03/2023</t>
  </si>
  <si>
    <t>ELETRODUTO FLEXÍVEL LISO, PEAD, DN 32 MM (1"), PARA CIRCUITOS TERMINAIS, INSTALADO EM FORRO - FORNECIMENTO E INSTALAÇÃO. AF_03/2023_PA</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</si>
  <si>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</si>
  <si>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</si>
  <si>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AF_03/2023_PA</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</si>
  <si>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</si>
  <si>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</si>
  <si>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</si>
  <si>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</si>
  <si>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</si>
  <si>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</si>
  <si>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</si>
  <si>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</si>
  <si>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</si>
  <si>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</si>
  <si>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</si>
  <si>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</si>
  <si>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</si>
  <si>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</si>
  <si>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</si>
  <si>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</si>
  <si>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</si>
  <si>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</si>
  <si>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</si>
  <si>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</si>
  <si>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</si>
  <si>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</si>
  <si>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</si>
  <si>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</si>
  <si>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</si>
  <si>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</si>
  <si>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</si>
  <si>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</si>
  <si>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</si>
  <si>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</si>
  <si>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</si>
  <si>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</si>
  <si>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</si>
  <si>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</si>
  <si>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</si>
  <si>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</si>
  <si>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</si>
  <si>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</si>
  <si>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</si>
  <si>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</si>
  <si>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</si>
  <si>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</si>
  <si>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</si>
  <si>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</si>
  <si>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</si>
  <si>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</si>
  <si>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</si>
  <si>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</si>
  <si>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</si>
  <si>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</si>
  <si>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</si>
  <si>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</si>
  <si>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</si>
  <si>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</si>
  <si>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</si>
  <si>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</si>
  <si>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</si>
  <si>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</si>
  <si>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</si>
  <si>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</si>
  <si>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</si>
  <si>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</si>
  <si>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</si>
  <si>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</si>
  <si>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</si>
  <si>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</si>
  <si>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</si>
  <si>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</si>
  <si>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</si>
  <si>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</si>
  <si>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</si>
  <si>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</si>
  <si>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</si>
  <si>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</si>
  <si>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</si>
  <si>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</si>
  <si>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</si>
  <si>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</si>
  <si>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</si>
  <si>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</si>
  <si>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</si>
  <si>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</si>
  <si>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</si>
  <si>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</si>
  <si>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</si>
  <si>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</si>
  <si>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</si>
  <si>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</si>
  <si>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</si>
  <si>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</si>
  <si>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</si>
  <si>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</si>
  <si>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</si>
  <si>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</si>
  <si>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</si>
  <si>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</si>
  <si>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</si>
  <si>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</si>
  <si>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</si>
  <si>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</si>
  <si>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</si>
  <si>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</si>
  <si>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</si>
  <si>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</si>
  <si>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</si>
  <si>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</si>
  <si>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</si>
  <si>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</si>
  <si>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</si>
  <si>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</si>
  <si>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</si>
  <si>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</si>
  <si>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</si>
  <si>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</si>
  <si>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</si>
  <si>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</si>
  <si>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</si>
  <si>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</si>
  <si>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</si>
  <si>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</si>
  <si>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</si>
  <si>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</si>
  <si>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</si>
  <si>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</si>
  <si>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</si>
  <si>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</si>
  <si>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</si>
  <si>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</si>
  <si>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</si>
  <si>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</si>
  <si>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</si>
  <si>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</si>
  <si>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</si>
  <si>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</si>
  <si>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</si>
  <si>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</si>
  <si>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</si>
  <si>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</si>
  <si>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</si>
  <si>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</si>
  <si>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</si>
  <si>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</si>
  <si>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</si>
  <si>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</si>
  <si>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</si>
  <si>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</si>
  <si>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</si>
  <si>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</si>
  <si>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</si>
  <si>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</si>
  <si>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</si>
  <si>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</si>
  <si>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</si>
  <si>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</si>
  <si>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</si>
  <si>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</si>
  <si>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</si>
  <si>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</si>
  <si>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</si>
  <si>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</si>
  <si>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</si>
  <si>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</si>
  <si>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</si>
  <si>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</si>
  <si>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</si>
  <si>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</si>
  <si>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</si>
  <si>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</si>
  <si>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</si>
  <si>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</si>
  <si>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</si>
  <si>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</si>
  <si>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</si>
  <si>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</si>
  <si>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</si>
  <si>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</si>
  <si>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</si>
  <si>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</si>
  <si>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</si>
  <si>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</si>
  <si>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AF_10/2022_PA</t>
  </si>
  <si>
    <t>ELETRODUTO RIGIDO, EM ACO ZINCADO OU GALVANIZADO, TIPO PESADO, DN=1 1/4", APARENTE- FORNECIMENTO E INSTALAÇÃO. AF_10/2022_PA</t>
  </si>
  <si>
    <t>ELETRODUTO RIGIDO, EM ACO ZINCADO OU GALVANIZADO, TIPO PESADO, DN=1", APARENTE - FORNECIMENTO E INSTALAÇÃO. AF_10/2022_PA</t>
  </si>
  <si>
    <t>ELETRODUTO RIGIDO, EM ACO ZINCADO OU GALVANIZADO, TIPO PESADO, DN=3/4", APARENTE - FORNECIMENTO E INSTALAÇÃO. AF_10/2022_PA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</si>
  <si>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</si>
  <si>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</si>
  <si>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</si>
  <si>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</si>
  <si>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</si>
  <si>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</si>
  <si>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</si>
  <si>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</si>
  <si>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</si>
  <si>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</si>
  <si>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</si>
  <si>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</si>
  <si>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</si>
  <si>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</si>
  <si>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</si>
  <si>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</si>
  <si>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</si>
  <si>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</si>
  <si>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</si>
  <si>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</si>
  <si>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</si>
  <si>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</si>
  <si>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</si>
  <si>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</si>
  <si>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</si>
  <si>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</si>
  <si>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</si>
  <si>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</si>
  <si>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</si>
  <si>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</si>
  <si>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</si>
  <si>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</si>
  <si>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</si>
  <si>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</si>
  <si>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</si>
  <si>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</si>
  <si>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</si>
  <si>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</si>
  <si>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</si>
  <si>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</si>
  <si>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</si>
  <si>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</si>
  <si>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</si>
  <si>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</si>
  <si>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</si>
  <si>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</si>
  <si>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</si>
  <si>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</si>
  <si>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</si>
  <si>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</si>
  <si>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</si>
  <si>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</si>
  <si>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</si>
  <si>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</si>
  <si>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</si>
  <si>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</si>
  <si>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</si>
  <si>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</si>
  <si>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</si>
  <si>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</si>
  <si>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</si>
  <si>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</si>
  <si>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</si>
  <si>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</si>
  <si>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</si>
  <si>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</si>
  <si>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</si>
  <si>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</si>
  <si>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</si>
  <si>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</si>
  <si>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</si>
  <si>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</si>
  <si>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</si>
  <si>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</si>
  <si>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</si>
  <si>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</si>
  <si>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</si>
  <si>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</si>
  <si>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</si>
  <si>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</si>
  <si>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</si>
  <si>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</si>
  <si>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</si>
  <si>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</si>
  <si>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</si>
  <si>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</si>
  <si>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</si>
  <si>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</si>
  <si>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</si>
  <si>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</si>
  <si>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</si>
  <si>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</si>
  <si>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</si>
  <si>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</si>
  <si>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</si>
  <si>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</si>
  <si>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</si>
  <si>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</si>
  <si>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</si>
  <si>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</si>
  <si>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</si>
  <si>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</si>
  <si>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</si>
  <si>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</si>
  <si>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</si>
  <si>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</si>
  <si>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</si>
  <si>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</si>
  <si>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</si>
  <si>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</si>
  <si>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</si>
  <si>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</si>
  <si>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</si>
  <si>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</si>
  <si>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</si>
  <si>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</si>
  <si>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</si>
  <si>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</si>
  <si>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</si>
  <si>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</si>
  <si>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</si>
  <si>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</si>
  <si>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</si>
  <si>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</si>
  <si>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</si>
  <si>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</si>
  <si>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</si>
  <si>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</si>
  <si>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</si>
  <si>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</si>
  <si>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</si>
  <si>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</si>
  <si>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</si>
  <si>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</si>
  <si>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</si>
  <si>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</si>
  <si>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</si>
  <si>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</si>
  <si>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</si>
  <si>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</si>
  <si>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</si>
  <si>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</si>
  <si>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</si>
  <si>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</si>
  <si>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</si>
  <si>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</si>
  <si>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</si>
  <si>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</si>
  <si>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</si>
  <si>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</si>
  <si>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</si>
  <si>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</si>
  <si>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</si>
  <si>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</si>
  <si>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</si>
  <si>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</si>
  <si>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</si>
  <si>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</si>
  <si>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</si>
  <si>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</si>
  <si>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</si>
  <si>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</si>
  <si>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</si>
  <si>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</si>
  <si>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</si>
  <si>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</si>
  <si>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</si>
  <si>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</si>
  <si>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</si>
  <si>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</si>
  <si>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</si>
  <si>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</si>
  <si>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</si>
  <si>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</si>
  <si>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</si>
  <si>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</si>
  <si>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</si>
  <si>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</si>
  <si>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</si>
  <si>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</si>
  <si>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</si>
  <si>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</si>
  <si>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</si>
  <si>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</si>
  <si>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</si>
  <si>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</si>
  <si>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</si>
  <si>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</si>
  <si>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</si>
  <si>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</si>
  <si>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</si>
  <si>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</si>
  <si>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</si>
  <si>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</si>
  <si>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</si>
  <si>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</si>
  <si>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</si>
  <si>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</si>
  <si>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</si>
  <si>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</si>
  <si>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</si>
  <si>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</si>
  <si>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</si>
  <si>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</si>
  <si>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</si>
  <si>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</si>
  <si>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</si>
  <si>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</si>
  <si>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</si>
  <si>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</si>
  <si>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</si>
  <si>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</si>
  <si>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</si>
  <si>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</si>
  <si>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</si>
  <si>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</si>
  <si>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</si>
  <si>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</si>
  <si>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</si>
  <si>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</si>
  <si>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</si>
  <si>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</si>
  <si>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</si>
  <si>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</si>
  <si>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</si>
  <si>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</si>
  <si>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</si>
  <si>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</si>
  <si>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</si>
  <si>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</si>
  <si>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</si>
  <si>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</si>
  <si>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</si>
  <si>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</si>
  <si>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</si>
  <si>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</si>
  <si>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</si>
  <si>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</si>
  <si>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</si>
  <si>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</si>
  <si>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</si>
  <si>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</si>
  <si>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</si>
  <si>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</si>
  <si>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</si>
  <si>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</si>
  <si>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</si>
  <si>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</si>
  <si>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</si>
  <si>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</si>
  <si>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</si>
  <si>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</si>
  <si>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</si>
  <si>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</si>
  <si>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</si>
  <si>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</si>
  <si>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</si>
  <si>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</si>
  <si>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</si>
  <si>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</si>
  <si>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</si>
  <si>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</si>
  <si>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</si>
  <si>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</si>
  <si>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</si>
  <si>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</si>
  <si>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</si>
  <si>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</si>
  <si>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</si>
  <si>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</si>
  <si>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</si>
  <si>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</si>
  <si>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</si>
  <si>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</si>
  <si>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</si>
  <si>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</si>
  <si>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</si>
  <si>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</si>
  <si>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</si>
  <si>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</si>
  <si>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</si>
  <si>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</si>
  <si>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</si>
  <si>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</si>
  <si>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</si>
  <si>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</si>
  <si>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</si>
  <si>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</si>
  <si>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</si>
  <si>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</si>
  <si>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</si>
  <si>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</si>
  <si>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</si>
  <si>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</si>
  <si>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</si>
  <si>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</si>
  <si>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</si>
  <si>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</si>
  <si>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</si>
  <si>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</si>
  <si>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</si>
  <si>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</si>
  <si>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</si>
  <si>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</si>
  <si>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</si>
  <si>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</si>
  <si>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</si>
  <si>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</si>
  <si>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</si>
  <si>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</si>
  <si>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</si>
  <si>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</si>
  <si>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</si>
  <si>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</si>
  <si>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</si>
  <si>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</si>
  <si>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</si>
  <si>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</si>
  <si>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</si>
  <si>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</si>
  <si>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</si>
  <si>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</si>
  <si>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</si>
  <si>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</si>
  <si>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</si>
  <si>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</si>
  <si>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</si>
  <si>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</si>
  <si>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</si>
  <si>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</si>
  <si>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</si>
  <si>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</si>
  <si>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</si>
  <si>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</si>
  <si>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</si>
  <si>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</si>
  <si>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</si>
  <si>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</si>
  <si>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</si>
  <si>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</si>
  <si>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</si>
  <si>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</si>
  <si>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</si>
  <si>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</si>
  <si>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</si>
  <si>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</si>
  <si>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</si>
  <si>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</si>
  <si>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</si>
  <si>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</si>
  <si>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</si>
  <si>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</si>
  <si>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</si>
  <si>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</si>
  <si>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</si>
  <si>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</si>
  <si>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</si>
  <si>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</si>
  <si>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</si>
  <si>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</si>
  <si>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</si>
  <si>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</si>
  <si>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</si>
  <si>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</si>
  <si>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</si>
  <si>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</si>
  <si>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</si>
  <si>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</si>
  <si>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</si>
  <si>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</si>
  <si>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</si>
  <si>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</si>
  <si>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</si>
  <si>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</si>
  <si>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</si>
  <si>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</si>
  <si>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</si>
  <si>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</si>
  <si>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</si>
  <si>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</si>
  <si>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</si>
  <si>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</si>
  <si>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</si>
  <si>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</si>
  <si>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</si>
  <si>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</si>
  <si>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</si>
  <si>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</si>
  <si>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</si>
  <si>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</si>
  <si>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</si>
  <si>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</si>
  <si>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</si>
  <si>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</si>
  <si>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</si>
  <si>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</si>
  <si>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</si>
  <si>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</si>
  <si>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</si>
  <si>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</si>
  <si>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</si>
  <si>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</si>
  <si>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</si>
  <si>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</si>
  <si>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</si>
  <si>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</si>
  <si>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</si>
  <si>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</si>
  <si>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</si>
  <si>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</si>
  <si>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</si>
  <si>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</si>
  <si>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</si>
  <si>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</si>
  <si>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</si>
  <si>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</si>
  <si>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</si>
  <si>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</si>
  <si>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</si>
  <si>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</si>
  <si>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</si>
  <si>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</si>
  <si>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</si>
  <si>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</si>
  <si>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</si>
  <si>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</si>
  <si>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</si>
  <si>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</si>
  <si>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</si>
  <si>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</si>
  <si>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</si>
  <si>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</si>
  <si>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</si>
  <si>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</si>
  <si>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</si>
  <si>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</si>
  <si>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</si>
  <si>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</si>
  <si>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</si>
  <si>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</si>
  <si>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</si>
  <si>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</si>
  <si>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</si>
  <si>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</si>
  <si>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</si>
  <si>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</si>
  <si>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</si>
  <si>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</si>
  <si>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</si>
  <si>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</si>
  <si>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</si>
  <si>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</si>
  <si>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</si>
  <si>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</si>
  <si>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</si>
  <si>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</si>
  <si>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</si>
  <si>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</si>
  <si>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</si>
  <si>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</si>
  <si>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</si>
  <si>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</si>
  <si>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</si>
  <si>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</si>
  <si>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</si>
  <si>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</si>
  <si>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</si>
  <si>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</si>
  <si>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</si>
  <si>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</si>
  <si>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</si>
  <si>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</si>
  <si>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</si>
  <si>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</si>
  <si>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</si>
  <si>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</si>
  <si>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</si>
  <si>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</si>
  <si>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</si>
  <si>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</si>
  <si>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</si>
  <si>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</si>
  <si>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</si>
  <si>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</si>
  <si>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</si>
  <si>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</si>
  <si>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</si>
  <si>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</si>
  <si>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</si>
  <si>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</si>
  <si>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</si>
  <si>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</si>
  <si>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</si>
  <si>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</si>
  <si>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</si>
  <si>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</si>
  <si>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</si>
  <si>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</si>
  <si>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</si>
  <si>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</si>
  <si>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</si>
  <si>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</si>
  <si>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</si>
  <si>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</si>
  <si>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</si>
  <si>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</si>
  <si>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</si>
  <si>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</si>
  <si>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</si>
  <si>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</si>
  <si>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</si>
  <si>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</si>
  <si>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</si>
  <si>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</si>
  <si>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</si>
  <si>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</si>
  <si>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</si>
  <si>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</si>
  <si>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</si>
  <si>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</si>
  <si>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</si>
  <si>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</si>
  <si>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</si>
  <si>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</si>
  <si>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</si>
  <si>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</si>
  <si>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</si>
  <si>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</si>
  <si>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</si>
  <si>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</si>
  <si>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</si>
  <si>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</si>
  <si>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</si>
  <si>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</si>
  <si>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</si>
  <si>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</si>
  <si>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</si>
  <si>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</si>
  <si>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</si>
  <si>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</si>
  <si>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</si>
  <si>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</si>
  <si>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</si>
  <si>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</si>
  <si>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</si>
  <si>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</si>
  <si>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</si>
  <si>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</si>
  <si>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</si>
  <si>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</si>
  <si>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</si>
  <si>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</si>
  <si>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</si>
  <si>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</si>
  <si>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</si>
  <si>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</si>
  <si>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</si>
  <si>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</si>
  <si>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</si>
  <si>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</si>
  <si>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</si>
  <si>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</si>
  <si>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</si>
  <si>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</si>
  <si>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</si>
  <si>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</si>
  <si>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</si>
  <si>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</si>
  <si>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</si>
  <si>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</si>
  <si>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</si>
  <si>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</si>
  <si>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</si>
  <si>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</si>
  <si>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</si>
  <si>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</si>
  <si>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</si>
  <si>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</si>
  <si>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</si>
  <si>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</si>
  <si>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</si>
  <si>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</si>
  <si>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</si>
  <si>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</si>
  <si>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</si>
  <si>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</si>
  <si>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</si>
  <si>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</si>
  <si>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</si>
  <si>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</si>
  <si>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</si>
  <si>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</si>
  <si>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</si>
  <si>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</si>
  <si>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</si>
  <si>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</si>
  <si>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</si>
  <si>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</si>
  <si>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</si>
  <si>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</si>
  <si>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</si>
  <si>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</si>
  <si>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</si>
  <si>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</si>
  <si>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</si>
  <si>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</si>
  <si>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</si>
  <si>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</si>
  <si>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</si>
  <si>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</si>
  <si>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</si>
  <si>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</si>
  <si>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</si>
  <si>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</si>
  <si>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</si>
  <si>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</si>
  <si>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</si>
  <si>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</si>
  <si>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</si>
  <si>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</si>
  <si>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</si>
  <si>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</si>
  <si>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</si>
  <si>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</si>
  <si>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</si>
  <si>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</si>
  <si>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</si>
  <si>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</si>
  <si>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</si>
  <si>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</si>
  <si>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</si>
  <si>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</si>
  <si>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</si>
  <si>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</si>
  <si>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</si>
  <si>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</si>
  <si>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</si>
  <si>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</si>
  <si>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</si>
  <si>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</si>
  <si>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</si>
  <si>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</si>
  <si>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</si>
  <si>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</si>
  <si>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</si>
  <si>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</si>
  <si>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</si>
  <si>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</si>
  <si>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</si>
  <si>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</si>
  <si>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</si>
  <si>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</si>
  <si>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</si>
  <si>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</si>
  <si>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</si>
  <si>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</si>
  <si>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</si>
  <si>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</si>
  <si>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</si>
  <si>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</si>
  <si>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</si>
  <si>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</si>
  <si>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</si>
  <si>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</si>
  <si>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</si>
  <si>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</si>
  <si>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</si>
  <si>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</si>
  <si>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</si>
  <si>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</si>
  <si>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</si>
  <si>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</si>
  <si>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</si>
  <si>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</si>
  <si>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</si>
  <si>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</si>
  <si>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</si>
  <si>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</si>
  <si>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</si>
  <si>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</si>
  <si>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</si>
  <si>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</si>
  <si>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</si>
  <si>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</si>
  <si>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</si>
  <si>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</si>
  <si>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</si>
  <si>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</si>
  <si>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</si>
  <si>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</si>
  <si>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</si>
  <si>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</si>
  <si>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</si>
  <si>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</si>
  <si>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</si>
  <si>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</si>
  <si>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</si>
  <si>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</si>
  <si>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</si>
  <si>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</si>
  <si>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</si>
  <si>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</si>
  <si>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</si>
  <si>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</si>
  <si>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</si>
  <si>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</si>
  <si>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</si>
  <si>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</si>
  <si>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</si>
  <si>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</si>
  <si>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</si>
  <si>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</si>
  <si>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</si>
  <si>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</si>
  <si>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</si>
  <si>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</si>
  <si>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</si>
  <si>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</si>
  <si>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</si>
  <si>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</si>
  <si>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</si>
  <si>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</si>
  <si>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</si>
  <si>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</si>
  <si>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</si>
  <si>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</si>
  <si>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</si>
  <si>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</si>
  <si>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</si>
  <si>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</si>
  <si>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</si>
  <si>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</si>
  <si>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</si>
  <si>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</si>
  <si>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</si>
  <si>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</si>
  <si>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</si>
  <si>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</si>
  <si>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</si>
  <si>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</si>
  <si>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</si>
  <si>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</si>
  <si>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</si>
  <si>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</si>
  <si>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</si>
  <si>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</si>
  <si>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</si>
  <si>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</si>
  <si>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</si>
  <si>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</si>
  <si>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</si>
  <si>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</si>
  <si>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</si>
  <si>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</si>
  <si>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</si>
  <si>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</si>
  <si>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</si>
  <si>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</si>
  <si>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</si>
  <si>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</si>
  <si>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</si>
  <si>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</si>
  <si>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</si>
  <si>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</si>
  <si>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</si>
  <si>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</si>
  <si>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</si>
  <si>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</si>
  <si>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</si>
  <si>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</si>
  <si>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</si>
  <si>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</si>
  <si>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</si>
  <si>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</si>
  <si>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</si>
  <si>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</si>
  <si>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</si>
  <si>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</si>
  <si>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</si>
  <si>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</si>
  <si>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</si>
  <si>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</si>
  <si>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</si>
  <si>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</si>
  <si>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</si>
  <si>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</si>
  <si>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</si>
  <si>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</si>
  <si>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</si>
  <si>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</si>
  <si>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</si>
  <si>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</si>
  <si>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</si>
  <si>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</si>
  <si>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</si>
  <si>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</si>
  <si>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</si>
  <si>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</si>
  <si>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</si>
  <si>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</si>
  <si>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</si>
  <si>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</si>
  <si>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</si>
  <si>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</si>
  <si>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</si>
  <si>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</si>
  <si>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</si>
  <si>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</si>
  <si>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</si>
  <si>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</si>
  <si>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</si>
  <si>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</si>
  <si>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</si>
  <si>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</si>
  <si>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</si>
  <si>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</si>
  <si>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</si>
  <si>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</si>
  <si>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</si>
  <si>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</si>
  <si>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</si>
  <si>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</si>
  <si>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</si>
  <si>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</si>
  <si>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</si>
  <si>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</si>
  <si>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</si>
  <si>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</si>
  <si>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</si>
  <si>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</si>
  <si>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</si>
  <si>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</si>
  <si>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</si>
  <si>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</si>
  <si>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</si>
  <si>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</si>
  <si>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</si>
  <si>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</si>
  <si>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</si>
  <si>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</si>
  <si>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</si>
  <si>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</si>
  <si>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</si>
  <si>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</si>
  <si>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</si>
  <si>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</si>
  <si>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</si>
  <si>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</si>
  <si>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</si>
  <si>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</si>
  <si>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</si>
  <si>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</si>
  <si>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</si>
  <si>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</si>
  <si>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</si>
  <si>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</si>
  <si>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</si>
  <si>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</si>
  <si>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</si>
  <si>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</si>
  <si>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</si>
  <si>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</si>
  <si>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</si>
  <si>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</si>
  <si>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</si>
  <si>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</si>
  <si>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</si>
  <si>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</si>
  <si>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</si>
  <si>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</si>
  <si>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</si>
  <si>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</si>
  <si>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</si>
  <si>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</si>
  <si>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</si>
  <si>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</si>
  <si>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</si>
  <si>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</si>
  <si>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</si>
  <si>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</si>
  <si>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</si>
  <si>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</si>
  <si>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</si>
  <si>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</si>
  <si>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</si>
  <si>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</si>
  <si>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</si>
  <si>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</si>
  <si>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</si>
  <si>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</si>
  <si>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</si>
  <si>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</si>
  <si>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</si>
  <si>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</si>
  <si>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</si>
  <si>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</si>
  <si>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</si>
  <si>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</si>
  <si>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</si>
  <si>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</si>
  <si>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</si>
  <si>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</si>
  <si>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</si>
  <si>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</si>
  <si>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</si>
  <si>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</si>
  <si>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</si>
  <si>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</si>
  <si>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</si>
  <si>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</si>
  <si>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</si>
  <si>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</si>
  <si>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</si>
  <si>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</si>
  <si>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</si>
  <si>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</si>
  <si>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</si>
  <si>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</si>
  <si>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</si>
  <si>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</si>
  <si>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</si>
  <si>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</si>
  <si>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</si>
  <si>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</si>
  <si>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</si>
  <si>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</si>
  <si>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</si>
  <si>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</si>
  <si>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</si>
  <si>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</si>
  <si>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</si>
  <si>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</si>
  <si>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</si>
  <si>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</si>
  <si>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</si>
  <si>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</si>
  <si>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</si>
  <si>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</si>
  <si>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</si>
  <si>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</si>
  <si>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</si>
  <si>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</si>
  <si>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</si>
  <si>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</si>
  <si>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</si>
  <si>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</si>
  <si>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</si>
  <si>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</si>
  <si>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</si>
  <si>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</si>
  <si>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</si>
  <si>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</si>
  <si>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</si>
  <si>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</si>
  <si>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</si>
  <si>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</si>
  <si>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</si>
  <si>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</si>
  <si>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</si>
  <si>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</si>
  <si>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</si>
  <si>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</si>
  <si>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</si>
  <si>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</si>
  <si>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</si>
  <si>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</si>
  <si>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</si>
  <si>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</si>
  <si>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</si>
  <si>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</si>
  <si>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</si>
  <si>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</si>
  <si>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</si>
  <si>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</si>
  <si>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</si>
  <si>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</si>
  <si>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</si>
  <si>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</si>
  <si>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</si>
  <si>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</si>
  <si>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</si>
  <si>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</si>
  <si>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</si>
  <si>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</si>
  <si>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</si>
  <si>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</si>
  <si>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</si>
  <si>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</si>
  <si>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</si>
  <si>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</si>
  <si>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</si>
  <si>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</si>
  <si>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</si>
  <si>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</si>
  <si>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</si>
  <si>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</si>
  <si>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</si>
  <si>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</si>
  <si>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</si>
  <si>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</si>
  <si>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</si>
  <si>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</si>
  <si>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</si>
  <si>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</si>
  <si>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</si>
  <si>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</si>
  <si>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</si>
  <si>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</si>
  <si>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</si>
  <si>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</si>
  <si>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</si>
  <si>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</si>
  <si>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</si>
  <si>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</si>
  <si>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</si>
  <si>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</si>
  <si>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</si>
  <si>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</si>
  <si>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</si>
  <si>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</si>
  <si>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</si>
  <si>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</si>
  <si>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</si>
  <si>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</si>
  <si>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</si>
  <si>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</si>
  <si>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</si>
  <si>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</si>
  <si>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</si>
  <si>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</si>
  <si>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</si>
  <si>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</si>
  <si>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</si>
  <si>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</si>
  <si>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</si>
  <si>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</si>
  <si>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</si>
  <si>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</si>
  <si>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</si>
  <si>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</si>
  <si>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</si>
  <si>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</si>
  <si>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</si>
  <si>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</si>
  <si>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</si>
  <si>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</si>
  <si>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</si>
  <si>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</si>
  <si>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</si>
  <si>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</si>
  <si>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</si>
  <si>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</si>
  <si>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</si>
  <si>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</si>
  <si>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</si>
  <si>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</si>
  <si>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</si>
  <si>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</si>
  <si>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</si>
  <si>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</si>
  <si>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</si>
  <si>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</si>
  <si>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</si>
  <si>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</si>
  <si>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</si>
  <si>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</si>
  <si>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</si>
  <si>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</si>
  <si>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</si>
  <si>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</si>
  <si>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</si>
  <si>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</si>
  <si>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</si>
  <si>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</si>
  <si>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</si>
  <si>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</si>
  <si>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</si>
  <si>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</si>
  <si>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</si>
  <si>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</si>
  <si>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</si>
  <si>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</si>
  <si>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</si>
  <si>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</si>
  <si>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</si>
  <si>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</si>
  <si>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</si>
  <si>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</si>
  <si>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</si>
  <si>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</si>
  <si>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</si>
  <si>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</si>
  <si>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</si>
  <si>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</si>
  <si>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</si>
  <si>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</si>
  <si>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</si>
  <si>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</si>
  <si>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</si>
  <si>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</si>
  <si>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</si>
  <si>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</si>
  <si>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</si>
  <si>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</si>
  <si>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</si>
  <si>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</si>
  <si>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</si>
  <si>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</si>
  <si>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</si>
  <si>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</si>
  <si>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</si>
  <si>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</si>
  <si>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</si>
  <si>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</si>
  <si>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</si>
  <si>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</si>
  <si>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</si>
  <si>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</si>
  <si>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</si>
  <si>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</si>
  <si>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</si>
  <si>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</si>
  <si>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</si>
  <si>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</si>
  <si>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</si>
  <si>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</si>
  <si>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</si>
  <si>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</si>
  <si>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</si>
  <si>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</si>
  <si>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</si>
  <si>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</si>
  <si>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</si>
  <si>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</si>
  <si>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</si>
  <si>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</si>
  <si>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</si>
  <si>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</si>
  <si>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</si>
  <si>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</si>
  <si>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</si>
  <si>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</si>
  <si>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</si>
  <si>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</si>
  <si>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</si>
  <si>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</si>
  <si>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</si>
  <si>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</si>
  <si>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</si>
  <si>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</si>
  <si>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</si>
  <si>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</si>
  <si>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</si>
  <si>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</si>
  <si>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</si>
  <si>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</si>
  <si>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</si>
  <si>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</si>
  <si>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</si>
  <si>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</si>
  <si>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</si>
  <si>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</si>
  <si>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</si>
  <si>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</si>
  <si>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</si>
  <si>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</si>
  <si>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</si>
  <si>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</si>
  <si>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</si>
  <si>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</si>
  <si>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</si>
  <si>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</si>
  <si>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</si>
  <si>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</si>
  <si>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</si>
  <si>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</si>
  <si>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</si>
  <si>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</si>
  <si>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</si>
  <si>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</si>
  <si>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</si>
  <si>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</si>
  <si>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</si>
  <si>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</si>
  <si>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</si>
  <si>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</si>
  <si>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</si>
  <si>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</si>
  <si>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</si>
  <si>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</si>
  <si>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</si>
  <si>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</si>
  <si>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</si>
  <si>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</si>
  <si>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</si>
  <si>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</si>
  <si>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</si>
  <si>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</si>
  <si>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</si>
  <si>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</si>
  <si>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</si>
  <si>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</si>
  <si>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</si>
  <si>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</si>
  <si>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</si>
  <si>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</si>
  <si>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</si>
  <si>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</si>
  <si>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</si>
  <si>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</si>
  <si>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</si>
  <si>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</si>
  <si>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</si>
  <si>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</si>
  <si>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</si>
  <si>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</si>
  <si>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</si>
  <si>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</si>
  <si>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</si>
  <si>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</si>
  <si>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</si>
  <si>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</si>
  <si>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</si>
  <si>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</si>
  <si>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</si>
  <si>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</si>
  <si>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</si>
  <si>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</si>
  <si>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</si>
  <si>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</si>
  <si>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</si>
  <si>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</si>
  <si>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</si>
  <si>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</si>
  <si>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</si>
  <si>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</si>
  <si>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</si>
  <si>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</si>
  <si>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</si>
  <si>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</si>
  <si>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</si>
  <si>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</si>
  <si>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</si>
  <si>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</si>
  <si>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</si>
  <si>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</si>
  <si>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</si>
  <si>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</si>
  <si>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</si>
  <si>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</si>
  <si>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</si>
  <si>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</si>
  <si>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</si>
  <si>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</si>
  <si>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</si>
  <si>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</si>
  <si>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</si>
  <si>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</si>
  <si>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</si>
  <si>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</si>
  <si>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</si>
  <si>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</si>
  <si>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</si>
  <si>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</si>
  <si>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</si>
  <si>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</si>
  <si>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</si>
  <si>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</si>
  <si>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</si>
  <si>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</si>
  <si>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</si>
  <si>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</si>
  <si>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</si>
  <si>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</si>
  <si>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</si>
  <si>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</si>
  <si>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</si>
  <si>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</si>
  <si>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</si>
  <si>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</si>
  <si>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</si>
  <si>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</si>
  <si>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</si>
  <si>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</si>
  <si>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</si>
  <si>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</si>
  <si>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</si>
  <si>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</si>
  <si>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</si>
  <si>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</si>
  <si>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</si>
  <si>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</si>
  <si>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</si>
  <si>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</si>
  <si>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</si>
  <si>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</si>
  <si>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</si>
  <si>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</si>
  <si>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</si>
  <si>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</si>
  <si>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</si>
  <si>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</si>
  <si>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</si>
  <si>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</si>
  <si>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</si>
  <si>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</si>
  <si>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</si>
  <si>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</si>
  <si>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</si>
  <si>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</si>
  <si>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</si>
  <si>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</si>
  <si>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</si>
  <si>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</si>
  <si>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</si>
  <si>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</si>
  <si>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</si>
  <si>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</si>
  <si>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</si>
  <si>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</si>
  <si>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</si>
  <si>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</si>
  <si>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</si>
  <si>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</si>
  <si>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</si>
  <si>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</si>
  <si>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</si>
  <si>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</si>
  <si>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</si>
  <si>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</si>
  <si>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</si>
  <si>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</si>
  <si>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</si>
  <si>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</si>
  <si>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</si>
  <si>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</si>
  <si>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</si>
  <si>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</si>
  <si>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</si>
  <si>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</si>
  <si>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</si>
  <si>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</si>
  <si>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</si>
  <si>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</si>
  <si>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</si>
  <si>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</si>
  <si>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</si>
  <si>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</si>
  <si>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</si>
  <si>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</si>
  <si>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</si>
  <si>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</si>
  <si>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</si>
  <si>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</si>
  <si>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</si>
  <si>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</si>
  <si>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</si>
  <si>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</si>
  <si>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</si>
  <si>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</si>
  <si>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</si>
  <si>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</si>
  <si>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</si>
  <si>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</si>
  <si>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</si>
  <si>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</si>
  <si>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</si>
  <si>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</si>
  <si>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</si>
  <si>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</si>
  <si>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</si>
  <si>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</si>
  <si>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</si>
  <si>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</si>
  <si>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</si>
  <si>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</si>
  <si>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</si>
  <si>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</si>
  <si>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</si>
  <si>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</si>
  <si>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</si>
  <si>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</si>
  <si>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</si>
  <si>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</si>
  <si>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</si>
  <si>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</si>
  <si>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</si>
  <si>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</si>
  <si>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</si>
  <si>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</si>
  <si>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</si>
  <si>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</si>
  <si>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</si>
  <si>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</si>
  <si>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</si>
  <si>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</si>
  <si>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</si>
  <si>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</si>
  <si>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</si>
  <si>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</si>
  <si>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</si>
  <si>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</si>
  <si>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</si>
  <si>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</si>
  <si>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</si>
  <si>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</si>
  <si>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</si>
  <si>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</si>
  <si>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</si>
  <si>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</si>
  <si>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</si>
  <si>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</si>
  <si>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</si>
  <si>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</si>
  <si>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</si>
  <si>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</si>
  <si>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</si>
  <si>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</si>
  <si>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</si>
  <si>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</si>
  <si>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</si>
  <si>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</si>
  <si>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</si>
  <si>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</si>
  <si>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</si>
  <si>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</si>
  <si>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</si>
  <si>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</si>
  <si>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</si>
  <si>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</si>
  <si>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</si>
  <si>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</si>
  <si>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</si>
  <si>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</si>
  <si>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</si>
  <si>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</si>
  <si>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</si>
  <si>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</si>
  <si>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</si>
  <si>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</si>
  <si>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</si>
  <si>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</si>
  <si>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</si>
  <si>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</si>
  <si>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</si>
  <si>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</si>
  <si>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</si>
  <si>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</si>
  <si>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</si>
  <si>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</si>
  <si>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</si>
  <si>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</si>
  <si>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</si>
  <si>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</si>
  <si>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</si>
  <si>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</si>
  <si>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</si>
  <si>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</si>
  <si>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</si>
  <si>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</si>
  <si>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</si>
  <si>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</si>
  <si>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</si>
  <si>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</si>
  <si>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</si>
  <si>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</si>
  <si>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</si>
  <si>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</si>
  <si>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</si>
  <si>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</si>
  <si>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</si>
  <si>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</si>
  <si>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</si>
  <si>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</si>
  <si>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</si>
  <si>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</si>
  <si>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</si>
  <si>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</si>
  <si>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</si>
  <si>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</si>
  <si>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</si>
  <si>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</si>
  <si>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</si>
  <si>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</si>
  <si>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</si>
  <si>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</si>
  <si>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</si>
  <si>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</si>
  <si>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</si>
  <si>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</si>
  <si>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</si>
  <si>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</si>
  <si>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</si>
  <si>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</si>
  <si>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</si>
  <si>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</si>
  <si>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</si>
  <si>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</si>
  <si>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</si>
  <si>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</si>
  <si>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</si>
  <si>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</si>
  <si>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</si>
  <si>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</si>
  <si>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</si>
  <si>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</si>
  <si>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</si>
  <si>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</si>
  <si>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</si>
  <si>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</si>
  <si>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</si>
  <si>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</si>
  <si>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</si>
  <si>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</si>
  <si>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</si>
  <si>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</si>
  <si>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</si>
  <si>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</si>
  <si>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</si>
  <si>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</si>
  <si>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</si>
  <si>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</si>
  <si>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</si>
  <si>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</si>
  <si>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</si>
  <si>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</si>
  <si>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</si>
  <si>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</si>
  <si>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</si>
  <si>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</si>
  <si>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</si>
  <si>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</si>
  <si>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</si>
  <si>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</si>
  <si>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</si>
  <si>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</si>
  <si>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</si>
  <si>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</si>
  <si>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</si>
  <si>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</si>
  <si>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</si>
  <si>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</si>
  <si>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</si>
  <si>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</si>
  <si>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</si>
  <si>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</si>
  <si>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</si>
  <si>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</si>
  <si>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</si>
  <si>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</si>
  <si>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</si>
  <si>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</si>
  <si>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</si>
  <si>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</si>
  <si>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</si>
  <si>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</si>
  <si>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</si>
  <si>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</si>
  <si>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</si>
  <si>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</si>
  <si>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</si>
  <si>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</si>
  <si>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</si>
  <si>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</si>
  <si>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</si>
  <si>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</si>
  <si>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</si>
  <si>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</si>
  <si>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</si>
  <si>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</si>
  <si>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</si>
  <si>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</si>
  <si>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</si>
  <si>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</si>
  <si>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</si>
  <si>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</si>
  <si>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</si>
  <si>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</si>
  <si>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</si>
  <si>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</si>
  <si>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</si>
  <si>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</si>
  <si>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</si>
  <si>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</si>
  <si>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</si>
  <si>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</si>
  <si>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</si>
  <si>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</si>
  <si>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</si>
  <si>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</si>
  <si>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</si>
  <si>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</si>
  <si>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</si>
  <si>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</si>
  <si>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</si>
  <si>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</si>
  <si>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</si>
  <si>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</si>
  <si>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</si>
  <si>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</si>
  <si>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</si>
  <si>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</si>
  <si>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</si>
  <si>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</si>
  <si>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</si>
  <si>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</si>
  <si>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</si>
  <si>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</si>
  <si>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</si>
  <si>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</si>
  <si>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</si>
  <si>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</si>
  <si>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</si>
  <si>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</si>
  <si>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</si>
  <si>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</si>
  <si>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</si>
  <si>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</si>
  <si>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</si>
  <si>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</si>
  <si>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</si>
  <si>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</si>
  <si>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</si>
  <si>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</si>
  <si>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</si>
  <si>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</si>
  <si>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</si>
  <si>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</si>
  <si>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</si>
  <si>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</si>
  <si>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</si>
  <si>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</si>
  <si>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</si>
  <si>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</si>
  <si>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</si>
  <si>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</si>
  <si>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</si>
  <si>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</si>
  <si>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</si>
  <si>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</si>
  <si>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</si>
  <si>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</si>
  <si>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</si>
  <si>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</si>
  <si>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</si>
  <si>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</si>
  <si>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</si>
  <si>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</si>
  <si>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</si>
  <si>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</si>
  <si>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</si>
  <si>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</si>
  <si>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</si>
  <si>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</si>
  <si>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</si>
  <si>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</si>
  <si>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</si>
  <si>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</si>
  <si>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</si>
  <si>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</si>
  <si>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</si>
  <si>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</si>
  <si>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</si>
  <si>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</si>
  <si>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</si>
  <si>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</si>
  <si>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</si>
  <si>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</si>
  <si>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</si>
  <si>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</si>
  <si>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</si>
  <si>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</si>
  <si>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</si>
  <si>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</si>
  <si>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</si>
  <si>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</si>
  <si>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</si>
  <si>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</si>
  <si>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</si>
  <si>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</si>
  <si>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</si>
  <si>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</si>
  <si>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</si>
  <si>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</si>
  <si>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</si>
  <si>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</si>
  <si>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</si>
  <si>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</si>
  <si>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</si>
  <si>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</si>
  <si>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</si>
  <si>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</si>
  <si>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</si>
  <si>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</si>
  <si>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</si>
  <si>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</si>
  <si>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</si>
  <si>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</si>
  <si>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</si>
  <si>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</si>
  <si>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</si>
  <si>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</si>
  <si>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</si>
  <si>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</si>
  <si>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</si>
  <si>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</si>
  <si>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</si>
  <si>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</si>
  <si>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</si>
  <si>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</si>
  <si>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</si>
  <si>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</si>
  <si>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</si>
  <si>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</si>
  <si>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</si>
  <si>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</si>
  <si>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</si>
  <si>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</si>
  <si>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</si>
  <si>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</si>
  <si>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</si>
  <si>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</si>
  <si>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</si>
  <si>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</si>
  <si>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</si>
  <si>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</si>
  <si>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</si>
  <si>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</si>
  <si>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</si>
  <si>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</si>
  <si>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</si>
  <si>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</si>
  <si>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</si>
  <si>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</si>
  <si>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</si>
  <si>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</si>
  <si>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</si>
  <si>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</si>
  <si>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</si>
  <si>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</si>
  <si>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</si>
  <si>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</si>
  <si>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</si>
  <si>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</si>
  <si>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</si>
  <si>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</si>
  <si>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</si>
  <si>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</si>
  <si>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</si>
  <si>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</si>
  <si>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</si>
  <si>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</si>
  <si>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</si>
  <si>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</si>
  <si>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</si>
  <si>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</si>
  <si>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</si>
  <si>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</si>
  <si>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</si>
  <si>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</si>
  <si>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</si>
  <si>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</si>
  <si>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</si>
  <si>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</si>
  <si>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</si>
  <si>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</si>
  <si>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</si>
  <si>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</si>
  <si>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</si>
  <si>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</si>
  <si>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</si>
  <si>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</si>
  <si>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</si>
  <si>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</si>
  <si>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</si>
  <si>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</si>
  <si>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</si>
  <si>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</si>
  <si>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</si>
  <si>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</si>
  <si>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</si>
  <si>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</si>
  <si>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</si>
  <si>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</si>
  <si>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</si>
  <si>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</si>
  <si>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</si>
  <si>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</si>
  <si>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</si>
  <si>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</si>
  <si>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</si>
  <si>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</si>
  <si>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</si>
  <si>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</si>
  <si>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</si>
  <si>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</si>
  <si>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</si>
  <si>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</si>
  <si>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</si>
  <si>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</si>
  <si>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</si>
  <si>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</si>
  <si>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</si>
  <si>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</si>
  <si>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</si>
  <si>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</si>
  <si>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</si>
  <si>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</si>
  <si>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</si>
  <si>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</si>
  <si>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</si>
  <si>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</si>
  <si>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</si>
  <si>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</si>
  <si>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</si>
  <si>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</si>
  <si>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</si>
  <si>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</si>
  <si>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</si>
  <si>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</si>
  <si>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</si>
  <si>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</si>
  <si>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</si>
  <si>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</si>
  <si>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</si>
  <si>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</si>
  <si>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</si>
  <si>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</si>
  <si>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</si>
  <si>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</si>
  <si>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</si>
  <si>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</si>
  <si>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</si>
  <si>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</si>
  <si>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</si>
  <si>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</si>
  <si>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</si>
  <si>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</si>
  <si>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</si>
  <si>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</si>
  <si>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</si>
  <si>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</si>
  <si>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</si>
  <si>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</si>
  <si>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</si>
  <si>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</si>
  <si>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</si>
  <si>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</si>
  <si>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</si>
  <si>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</si>
  <si>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</si>
  <si>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</si>
  <si>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</si>
  <si>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</si>
  <si>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</si>
  <si>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</si>
  <si>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</si>
  <si>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</si>
  <si>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</si>
  <si>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</si>
  <si>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</si>
  <si>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</si>
  <si>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</si>
  <si>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</si>
  <si>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</si>
  <si>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</si>
  <si>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</si>
  <si>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</si>
  <si>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</si>
  <si>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</si>
  <si>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</si>
  <si>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</si>
  <si>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</si>
  <si>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</si>
  <si>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</si>
  <si>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</si>
  <si>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</si>
  <si>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</si>
  <si>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</si>
  <si>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</si>
  <si>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</si>
  <si>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</si>
  <si>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</si>
  <si>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</si>
  <si>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</si>
  <si>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</si>
  <si>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</si>
  <si>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</si>
  <si>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</si>
  <si>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</si>
  <si>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</si>
  <si>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</si>
  <si>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</si>
  <si>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</si>
  <si>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</si>
  <si>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</si>
  <si>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</si>
  <si>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</si>
  <si>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</si>
  <si>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</si>
  <si>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</si>
  <si>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</si>
  <si>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</si>
  <si>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</si>
  <si>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</si>
  <si>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</si>
  <si>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</si>
  <si>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</si>
  <si>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</si>
  <si>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</si>
  <si>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</si>
  <si>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</si>
  <si>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</si>
  <si>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</si>
  <si>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</si>
  <si>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</si>
  <si>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</si>
  <si>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</si>
  <si>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</si>
  <si>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</si>
  <si>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</si>
  <si>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</si>
  <si>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</si>
  <si>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</si>
  <si>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</si>
  <si>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</si>
  <si>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</si>
  <si>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</si>
  <si>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</si>
  <si>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</si>
  <si>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</si>
  <si>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</si>
  <si>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</si>
  <si>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</si>
  <si>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</si>
  <si>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</si>
  <si>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</si>
  <si>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</si>
  <si>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</si>
  <si>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</si>
  <si>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</si>
  <si>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</si>
  <si>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</si>
  <si>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</si>
  <si>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</si>
  <si>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</si>
  <si>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</si>
  <si>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</si>
  <si>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</si>
  <si>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</si>
  <si>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</si>
  <si>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</si>
  <si>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</si>
  <si>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</si>
  <si>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</si>
  <si>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</si>
  <si>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</si>
  <si>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</si>
  <si>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</si>
  <si>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</si>
  <si>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</si>
  <si>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</si>
  <si>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</si>
  <si>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</si>
  <si>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</si>
  <si>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</si>
  <si>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</si>
  <si>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</si>
  <si>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</si>
  <si>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</si>
  <si>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</si>
  <si>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</si>
  <si>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</si>
  <si>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</si>
  <si>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</si>
  <si>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</si>
  <si>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</si>
  <si>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</si>
  <si>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</si>
  <si>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</si>
  <si>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</si>
  <si>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</si>
  <si>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</si>
  <si>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</si>
  <si>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</si>
  <si>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</si>
  <si>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</si>
  <si>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</si>
  <si>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</si>
  <si>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</si>
  <si>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</si>
  <si>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</si>
  <si>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</si>
  <si>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</si>
  <si>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</si>
  <si>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</si>
  <si>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</si>
  <si>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</si>
  <si>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</si>
  <si>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</si>
  <si>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</si>
  <si>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</si>
  <si>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</si>
  <si>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</si>
  <si>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</si>
  <si>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</si>
  <si>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</si>
  <si>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</si>
  <si>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</si>
  <si>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</si>
  <si>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</si>
  <si>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</si>
  <si>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</si>
  <si>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</si>
  <si>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</si>
  <si>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</si>
  <si>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</si>
  <si>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</si>
  <si>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</si>
  <si>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</si>
  <si>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</si>
  <si>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</si>
  <si>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</si>
  <si>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</si>
  <si>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</si>
  <si>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</si>
  <si>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</si>
  <si>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</si>
  <si>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</si>
  <si>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</si>
  <si>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AF_11/2020_PA</t>
  </si>
  <si>
    <t>LAJE PRÉ-MOLDADA UNIDIRECIONAL, BIAPOIADA, ENCHIMENTO EM CERÂMICA, VIGOTA PROTENDIDA, ALTURA TOTAL DA LAJE (ENCHIMENTO+CAPA) = (16+4). AF_11/2020_PA</t>
  </si>
  <si>
    <t>LAJE PRÉ-MOLDADA UNIDIRECIONAL, BIAPOIADA, ENCHIMENTO EM CERÂMICA, VIGOTA PROTENDIDA, ALTURA TOTAL DA LAJE (ENCHIMENTO+CAPA) = (20+5). AF_11/2020_PA</t>
  </si>
  <si>
    <t>LAJE PRÉ-MOLDADA UNIDIRECIONAL, BIAPOIADA, ENCHIMENTO EM CERÂMICA, VIGOTA PROTENDIDA, ALTURA TOTAL DA LAJE (ENCHIMENTO+CAPA) = (8+4). AF_11/2020_PA</t>
  </si>
  <si>
    <t>LAJE PRÉ-MOLDADA UNIDIRECIONAL, BIAPOIADA, ENCHIMENTO EM CERÂMICA, VIGOTA TRELIÇADA, ALTURA TOTAL DA LAJE (ENCHIMENTO+CAPA) = (12+4). AF_11/2020_PA</t>
  </si>
  <si>
    <t>LAJE PRÉ-MOLDADA UNIDIRECIONAL, BIAPOIADA, ENCHIMENTO EM CERÂMICA, VIGOTA TRELIÇADA, ALTURA TOTAL DA LAJE (ENCHIMENTO+CAPA) = (16+4). AF_11/2020_PA</t>
  </si>
  <si>
    <t>LAJE PRÉ-MOLDADA UNIDIRECIONAL, BIAPOIADA, ENCHIMENTO EM CERÂMICA, VIGOTA TRELIÇADA, ALTURA TOTAL DA LAJE (ENCHIMENTO+CAPA) = (20+5). AF_11/2020_PA</t>
  </si>
  <si>
    <t>LAJE PRÉ-MOLDADA UNIDIRECIONAL, BIAPOIADA, ENCHIMENTO EM CERÂMICA, VIGOTA TRELIÇADA, ALTURA TOTAL DA LAJE (ENCHIMENTO+CAPA) = (8+4). AF_11/2020_PA</t>
  </si>
  <si>
    <t>LAJE PRÉ-MOLDADA UNIDIRECIONAL, BIAPOIADA, ENCHIMENTO EM EPS, VIGOTA PROTENDIDA, ALTURA TOTAL DA LAJE (ENCHIMENTO+CAPA) = (12+4). AF_11/2020_PA</t>
  </si>
  <si>
    <t>LAJE PRÉ-MOLDADA UNIDIRECIONAL, BIAPOIADA, ENCHIMENTO EM EPS, VIGOTA PROTENDIDA, ALTURA TOTAL DA LAJE (ENCHIMENTO+CAPA) = (16+4). AF_11/2020_PA</t>
  </si>
  <si>
    <t>LAJE PRÉ-MOLDADA UNIDIRECIONAL, BIAPOIADA, ENCHIMENTO EM EPS, VIGOTA PROTENDIDA, ALTURA TOTAL DA LAJE (ENCHIMENTO+CAPA) = (20+5). AF_11/2020_PA</t>
  </si>
  <si>
    <t>LAJE PRÉ-MOLDADA UNIDIRECIONAL, BIAPOIADA, ENCHIMENTO EM EPS, VIGOTA PROTENDIDA, ALTURA TOTAL DA LAJE (ENCHIMENTO+CAPA) = (8+4). AF_11/2020_PA</t>
  </si>
  <si>
    <t>LAJE PRÉ-MOLDADA UNIDIRECIONAL, BIAPOIADA, ENCHIMENTO EM EPS, VIGOTA TRELIÇADA, ALTURA TOTAL DA LAJE (ENCHIMENTO+CAPA) = (12+4). AF_11/2020_PA</t>
  </si>
  <si>
    <t>LAJE PRÉ-MOLDADA UNIDIRECIONAL, BIAPOIADA, ENCHIMENTO EM EPS, VIGOTA TRELIÇADA, ALTURA TOTAL DA LAJE (ENCHIMENTO+CAPA) = (16+4). AF_11/2020_PA</t>
  </si>
  <si>
    <t>LAJE PRÉ-MOLDADA UNIDIRECIONAL, BIAPOIADA, ENCHIMENTO EM EPS, VIGOTA TRELIÇADA, ALTURA TOTAL DA LAJE (ENCHIMENTO+CAPA) = (20+5). AF_11/2020_PA</t>
  </si>
  <si>
    <t>LAJE PRÉ-MOLDADA UNIDIRECIONAL, BIAPOIADA, ENCHIMENTO EM EPS, VIGOTA TRELIÇADA, ALTURA TOTAL DA LAJE (ENCHIMENTO+CAPA) = (8+4). AF_11/2020_PA</t>
  </si>
  <si>
    <t>LAJE PRÉ-MOLDADA UNIDIRECIONAL, BIAPOIADA, PARA FORRO, ENCHIMENTO EM CERÂMICA, VIGOTA CONVENCIONAL, ALTURA TOTAL DA LAJE (ENCHIMENTO+CAPA) = (8+3). AF_11/2020_PA</t>
  </si>
  <si>
    <t>LAJE PRÉ-MOLDADA UNIDIRECIONAL, BIAPOIADA, PARA PISO, ENCHIMENTO EM CERÂMICA, VIGOTA CONVENCIONAL, ALTURA TOTAL DA LAJE (ENCHIMENTO+CAPA) = (8+4). AF_11/2020_PA</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</si>
  <si>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</si>
  <si>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</si>
  <si>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</si>
  <si>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</si>
  <si>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</si>
  <si>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</si>
  <si>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</si>
  <si>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</si>
  <si>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</si>
  <si>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</si>
  <si>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</si>
  <si>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</si>
  <si>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</si>
  <si>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</si>
  <si>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</si>
  <si>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</si>
  <si>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</si>
  <si>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</si>
  <si>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</si>
  <si>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</si>
  <si>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</si>
  <si>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</si>
  <si>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</si>
  <si>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</si>
  <si>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</si>
  <si>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</si>
  <si>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</si>
  <si>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</si>
  <si>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</si>
  <si>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</si>
  <si>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</si>
  <si>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</si>
  <si>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</si>
  <si>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</si>
  <si>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</si>
  <si>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</si>
  <si>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</si>
  <si>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</si>
  <si>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</si>
  <si>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</si>
  <si>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</si>
  <si>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</si>
  <si>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</si>
  <si>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</si>
  <si>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</si>
  <si>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</si>
  <si>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</si>
  <si>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</si>
  <si>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</si>
  <si>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</si>
  <si>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</si>
  <si>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</si>
  <si>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</si>
  <si>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</si>
  <si>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</si>
  <si>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</si>
  <si>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</si>
  <si>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</si>
  <si>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</si>
  <si>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</si>
  <si>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</si>
  <si>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</si>
  <si>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</si>
  <si>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</si>
  <si>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</si>
  <si>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</si>
  <si>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</si>
  <si>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</si>
  <si>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</si>
  <si>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</si>
  <si>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</si>
  <si>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</si>
  <si>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</si>
  <si>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</si>
  <si>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</si>
  <si>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</si>
  <si>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</si>
  <si>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</si>
  <si>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</si>
  <si>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</si>
  <si>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</si>
  <si>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</si>
  <si>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</si>
  <si>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</si>
  <si>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</si>
  <si>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</si>
  <si>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</si>
  <si>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</si>
  <si>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</si>
  <si>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</si>
  <si>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</si>
  <si>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</si>
  <si>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</si>
  <si>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</si>
  <si>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</si>
  <si>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</si>
  <si>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</si>
  <si>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</si>
  <si>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</si>
  <si>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</si>
  <si>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</si>
  <si>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</si>
  <si>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</si>
  <si>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</si>
  <si>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</si>
  <si>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</si>
  <si>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</si>
  <si>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</si>
  <si>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</si>
  <si>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</si>
  <si>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</si>
  <si>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</si>
  <si>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</si>
  <si>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</si>
  <si>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</si>
  <si>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</si>
  <si>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</si>
  <si>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</si>
  <si>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</si>
  <si>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</si>
  <si>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</si>
  <si>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</si>
  <si>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</si>
  <si>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</si>
  <si>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</si>
  <si>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</si>
  <si>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</si>
  <si>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</si>
  <si>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</si>
  <si>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</si>
  <si>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</si>
  <si>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</si>
  <si>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</si>
  <si>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</si>
  <si>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</si>
  <si>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</si>
  <si>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</si>
  <si>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</si>
  <si>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</si>
  <si>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</si>
  <si>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</si>
  <si>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</si>
  <si>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</si>
  <si>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</si>
  <si>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</si>
  <si>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</si>
  <si>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</si>
  <si>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</si>
  <si>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</si>
  <si>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</si>
  <si>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</si>
  <si>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</si>
  <si>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</si>
  <si>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</si>
  <si>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</si>
  <si>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</si>
  <si>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</si>
  <si>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</si>
  <si>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</si>
  <si>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</si>
  <si>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</si>
  <si>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</si>
  <si>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</si>
  <si>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</si>
  <si>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</si>
  <si>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</si>
  <si>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</si>
  <si>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</si>
  <si>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</si>
  <si>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</si>
  <si>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</si>
  <si>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</si>
  <si>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</si>
  <si>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</si>
  <si>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</si>
  <si>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</si>
  <si>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</si>
  <si>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</si>
  <si>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</si>
  <si>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</si>
  <si>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</si>
  <si>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</si>
  <si>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</si>
  <si>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</si>
  <si>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</si>
  <si>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</si>
  <si>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</si>
  <si>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</si>
  <si>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</si>
  <si>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</si>
  <si>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</si>
  <si>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</si>
  <si>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</si>
  <si>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</si>
  <si>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</si>
  <si>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</si>
  <si>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</si>
  <si>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</si>
  <si>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</si>
  <si>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</si>
  <si>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</si>
  <si>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</si>
  <si>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</si>
  <si>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</si>
  <si>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</si>
  <si>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</si>
  <si>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</si>
  <si>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</si>
  <si>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</si>
  <si>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</si>
  <si>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</si>
  <si>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</si>
  <si>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</si>
  <si>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</si>
  <si>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</si>
  <si>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</si>
  <si>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</si>
  <si>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</si>
  <si>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</si>
  <si>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</si>
  <si>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</si>
  <si>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</si>
  <si>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</si>
  <si>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</si>
  <si>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</si>
  <si>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</si>
  <si>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</si>
  <si>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</si>
  <si>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</si>
  <si>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</si>
  <si>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</si>
  <si>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</si>
  <si>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</si>
  <si>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</si>
  <si>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</si>
  <si>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</si>
  <si>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</si>
  <si>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</si>
  <si>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</si>
  <si>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</si>
  <si>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</si>
  <si>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</si>
  <si>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</si>
  <si>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</si>
  <si>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</si>
  <si>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</si>
  <si>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</si>
  <si>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</si>
  <si>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</si>
  <si>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</si>
  <si>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</si>
  <si>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</si>
  <si>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</si>
  <si>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</si>
  <si>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</si>
  <si>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</si>
  <si>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</si>
  <si>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</si>
  <si>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</si>
  <si>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</si>
  <si>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</si>
  <si>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</si>
  <si>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</si>
  <si>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</si>
  <si>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</si>
  <si>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</si>
  <si>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</si>
  <si>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</si>
  <si>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</si>
  <si>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</si>
  <si>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</si>
  <si>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</si>
  <si>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</si>
  <si>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</si>
  <si>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</si>
  <si>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</si>
  <si>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</si>
  <si>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</si>
  <si>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</si>
  <si>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</si>
  <si>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</si>
  <si>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</si>
  <si>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</si>
  <si>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</si>
  <si>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</si>
  <si>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</si>
  <si>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</si>
  <si>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</si>
  <si>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</si>
  <si>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</si>
  <si>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</si>
  <si>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</si>
  <si>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</si>
  <si>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</si>
  <si>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</si>
  <si>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</si>
  <si>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</si>
  <si>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</si>
  <si>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</si>
  <si>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</si>
  <si>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</si>
  <si>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</si>
  <si>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</si>
  <si>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</si>
  <si>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</si>
  <si>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</si>
  <si>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</si>
  <si>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</si>
  <si>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</si>
  <si>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</si>
  <si>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</si>
  <si>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</si>
  <si>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</si>
  <si>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</si>
  <si>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</si>
  <si>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</si>
  <si>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</si>
  <si>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</si>
  <si>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</si>
  <si>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</si>
  <si>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</si>
  <si>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</si>
  <si>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</si>
  <si>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</si>
  <si>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</si>
  <si>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</si>
  <si>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</si>
  <si>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</si>
  <si>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</si>
  <si>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</si>
  <si>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</si>
  <si>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</si>
  <si>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</si>
  <si>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</si>
  <si>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</si>
  <si>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</si>
  <si>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</si>
  <si>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</si>
  <si>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</si>
  <si>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</si>
  <si>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</si>
  <si>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</si>
  <si>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</si>
  <si>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</si>
  <si>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</si>
  <si>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</si>
  <si>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</si>
  <si>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</si>
  <si>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</si>
  <si>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</si>
  <si>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</si>
  <si>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</si>
  <si>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</si>
  <si>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</si>
  <si>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</si>
  <si>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</si>
  <si>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</si>
  <si>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</si>
  <si>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</si>
  <si>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</si>
  <si>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</si>
  <si>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</si>
  <si>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</si>
  <si>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</si>
  <si>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</si>
  <si>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</si>
  <si>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</si>
  <si>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</si>
  <si>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</si>
  <si>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</si>
  <si>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</si>
  <si>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</si>
  <si>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</si>
  <si>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</si>
  <si>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</si>
  <si>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</si>
  <si>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</si>
  <si>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</si>
  <si>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</si>
  <si>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</si>
  <si>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</si>
  <si>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</si>
  <si>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</si>
  <si>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</si>
  <si>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</si>
  <si>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</si>
  <si>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</si>
  <si>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</si>
  <si>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</si>
  <si>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</si>
  <si>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</si>
  <si>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</si>
  <si>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</si>
  <si>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</si>
  <si>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</si>
  <si>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</si>
  <si>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</si>
  <si>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</si>
  <si>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</si>
  <si>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</si>
  <si>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</si>
  <si>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</si>
  <si>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</si>
  <si>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</si>
  <si>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</si>
  <si>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</si>
  <si>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</si>
  <si>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</si>
  <si>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</si>
  <si>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</si>
  <si>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</si>
  <si>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</si>
  <si>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</si>
  <si>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</si>
  <si>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</si>
  <si>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</si>
  <si>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</si>
  <si>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</si>
  <si>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</si>
  <si>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</si>
  <si>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</si>
  <si>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</si>
  <si>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</si>
  <si>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</si>
  <si>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</si>
  <si>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</si>
  <si>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</si>
  <si>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</si>
  <si>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</si>
  <si>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</si>
  <si>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</si>
  <si>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</si>
  <si>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</si>
  <si>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</si>
  <si>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</si>
  <si>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</si>
  <si>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</si>
  <si>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</si>
  <si>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</si>
  <si>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</si>
  <si>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</si>
  <si>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</si>
  <si>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</si>
  <si>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</si>
  <si>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</si>
  <si>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</si>
  <si>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</si>
  <si>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</si>
  <si>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</si>
  <si>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</si>
  <si>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</si>
  <si>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</si>
  <si>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</si>
  <si>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</si>
  <si>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</si>
  <si>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</si>
  <si>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</si>
  <si>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</si>
  <si>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</si>
  <si>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</si>
  <si>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</si>
  <si>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</si>
  <si>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</si>
  <si>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</si>
  <si>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</si>
  <si>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</si>
  <si>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</si>
  <si>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</si>
  <si>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</si>
  <si>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</si>
  <si>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</si>
  <si>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</si>
  <si>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</si>
  <si>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</si>
  <si>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</si>
  <si>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</si>
  <si>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</si>
  <si>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</si>
  <si>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</si>
  <si>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</si>
  <si>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</si>
  <si>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</si>
  <si>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</si>
  <si>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</si>
  <si>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</si>
  <si>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</si>
  <si>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</si>
  <si>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</si>
  <si>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</si>
  <si>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</si>
  <si>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</si>
  <si>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</si>
  <si>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</si>
  <si>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</si>
  <si>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</si>
  <si>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</si>
  <si>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</si>
  <si>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</si>
  <si>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</si>
  <si>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</si>
  <si>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</si>
  <si>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</si>
  <si>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</si>
  <si>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</si>
  <si>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</si>
  <si>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</si>
  <si>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</si>
  <si>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</si>
  <si>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</si>
  <si>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</si>
  <si>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</si>
  <si>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</si>
  <si>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</si>
  <si>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</si>
  <si>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</si>
  <si>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</si>
  <si>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</si>
  <si>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</si>
  <si>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</si>
  <si>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</si>
  <si>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</si>
  <si>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</si>
  <si>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</si>
  <si>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</si>
  <si>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</si>
  <si>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</si>
  <si>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</si>
  <si>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</si>
  <si>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</si>
  <si>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</si>
  <si>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</si>
  <si>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</si>
  <si>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BRAÇO PARA ILUMINAÇÃO PÚBLICA, EM TUBO DE AÇO GALVANIZADO, COMPRIMENTO DE 1,20 M, PARA FIXAÇÃO EM POSTE DE CONCRETO - FORNECIMENTO E INSTALAÇÃO. AF_08/2020</t>
  </si>
  <si>
    <t>BRAÇO PARA ILUMINAÇÃO PÚBLICA, EM TUBO DE AÇO GALVANIZADO, COMPRIMENTO DE 1,20 M, PARA FIXAÇÃO EM POSTE METÁLICO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</si>
  <si>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</si>
  <si>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</si>
  <si>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3,50 M, PARA FIXAÇÃO EM POSTE DE CONCRETO - FORNECIMENTO E INSTALAÇÃO. AF_08/2020</t>
  </si>
  <si>
    <t>BRAÇO PARA ILUMINAÇÃO PÚBLICA, EM TUBO DE AÇO GALVANIZADO, COMPRIMENTO DE 3,50 M, PARA FIXAÇÃO EM POSTE METÁLICO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</si>
  <si>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</si>
  <si>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</si>
  <si>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</si>
  <si>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</si>
  <si>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</si>
  <si>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</si>
  <si>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</si>
  <si>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</si>
  <si>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RELÉ FOTOELÉTRICO PARA COMANDO DE ILUMINAÇÃO EXTERNA 1000 W - FORNECIMENTO E INSTALAÇÃO. AF_08/2020</t>
  </si>
  <si>
    <t>SUBSTITUIÇÃO DE LUMINÁRIA DE VAPOR DE MERCÚRIO/VAPOR DE SÓDIO POR LUMINÁRIA DE LED PARA ILUMINAÇÃO PÚBLICA (NÃO INCLUI FORNECIMENTO). AF_08/2020</t>
  </si>
  <si>
    <t>SUBSTITUIÇÃO DE LÂMPADA PARA ILUMINAÇÃO PÚBLICA (NÃO INCLUI FORNECIMENTO). AF_08/2020</t>
  </si>
  <si>
    <t>SUBSTITUIÇÃO DE REATOR PARA ILUMINAÇÃO PÚBLICA (NÃO INCLUI FORNECIMENTO). AF_08/2020</t>
  </si>
  <si>
    <t>SUBSTITUIÇÃO DE RELÉ FOTOELÉTRICO PARA COMANDO DE ILUMINAÇÃO EXTERNA 1000 W - FORNECIMENTO E INSTALAÇÃO. AF_08/2020</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</si>
  <si>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</si>
  <si>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</si>
  <si>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</si>
  <si>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</si>
  <si>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</si>
  <si>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</si>
  <si>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</si>
  <si>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</si>
  <si>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</si>
  <si>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</si>
  <si>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</si>
  <si>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</si>
  <si>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</si>
  <si>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</si>
  <si>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</si>
  <si>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</si>
  <si>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</si>
  <si>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</si>
  <si>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</si>
  <si>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</si>
  <si>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</si>
  <si>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</si>
  <si>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</si>
  <si>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</si>
  <si>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</si>
  <si>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</si>
  <si>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</si>
  <si>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</si>
  <si>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</si>
  <si>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</si>
  <si>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</si>
  <si>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</si>
  <si>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</si>
  <si>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</si>
  <si>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</si>
  <si>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</si>
  <si>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</si>
  <si>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</si>
  <si>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</si>
  <si>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</si>
  <si>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</si>
  <si>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</si>
  <si>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</si>
  <si>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</si>
  <si>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</si>
  <si>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</si>
  <si>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</si>
  <si>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</si>
  <si>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</si>
  <si>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</si>
  <si>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</si>
  <si>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</si>
  <si>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</si>
  <si>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</si>
  <si>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</si>
  <si>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</si>
  <si>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</si>
  <si>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</si>
  <si>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</si>
  <si>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</si>
  <si>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</si>
  <si>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</si>
  <si>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</si>
  <si>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</si>
  <si>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</si>
  <si>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</si>
  <si>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</si>
  <si>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</si>
  <si>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</si>
  <si>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</si>
  <si>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</si>
  <si>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</si>
  <si>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</si>
  <si>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</si>
  <si>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</si>
  <si>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</si>
  <si>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</si>
  <si>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</si>
  <si>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</si>
  <si>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</si>
  <si>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</si>
  <si>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</si>
  <si>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</si>
  <si>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</si>
  <si>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</si>
  <si>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</si>
  <si>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</si>
  <si>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</si>
  <si>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</si>
  <si>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</si>
  <si>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</si>
  <si>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</si>
  <si>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</si>
  <si>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</si>
  <si>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</si>
  <si>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</si>
  <si>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</si>
  <si>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</si>
  <si>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</si>
  <si>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</si>
  <si>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</si>
  <si>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</si>
  <si>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</si>
  <si>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</si>
  <si>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</si>
  <si>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</si>
  <si>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</si>
  <si>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</si>
  <si>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</si>
  <si>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</si>
  <si>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</si>
  <si>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</si>
  <si>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</si>
  <si>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</si>
  <si>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</si>
  <si>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</si>
  <si>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</si>
  <si>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</si>
  <si>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</si>
  <si>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</si>
  <si>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</si>
  <si>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</si>
  <si>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</si>
  <si>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</si>
  <si>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</si>
  <si>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</si>
  <si>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</si>
  <si>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</si>
  <si>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</si>
  <si>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</si>
  <si>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</si>
  <si>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</si>
  <si>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</si>
  <si>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</si>
  <si>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</si>
  <si>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</si>
  <si>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</si>
  <si>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</si>
  <si>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</si>
  <si>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</si>
  <si>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</si>
  <si>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</si>
  <si>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</si>
  <si>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</si>
  <si>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</si>
  <si>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</si>
  <si>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</si>
  <si>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</si>
  <si>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</si>
  <si>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</si>
  <si>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</si>
  <si>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</si>
  <si>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</si>
  <si>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</si>
  <si>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</si>
  <si>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</si>
  <si>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</si>
  <si>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</si>
  <si>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</si>
  <si>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</si>
  <si>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</si>
  <si>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</si>
  <si>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</si>
  <si>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</si>
  <si>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</si>
  <si>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</si>
  <si>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</si>
  <si>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</si>
  <si>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</si>
  <si>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</si>
  <si>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</si>
  <si>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</si>
  <si>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</si>
  <si>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</si>
  <si>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</si>
  <si>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</si>
  <si>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</si>
  <si>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</si>
  <si>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</si>
  <si>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</si>
  <si>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</si>
  <si>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</si>
  <si>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</si>
  <si>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</si>
  <si>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</si>
  <si>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</si>
  <si>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</si>
  <si>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</si>
  <si>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</si>
  <si>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</si>
  <si>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</si>
  <si>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</si>
  <si>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</si>
  <si>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</si>
  <si>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</si>
  <si>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</si>
  <si>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</si>
  <si>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</si>
  <si>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</si>
  <si>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</si>
  <si>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</si>
  <si>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</si>
  <si>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</si>
  <si>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</si>
  <si>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</si>
  <si>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</si>
  <si>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</si>
  <si>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</si>
  <si>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</si>
  <si>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</si>
  <si>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</si>
  <si>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</si>
  <si>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</si>
  <si>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</si>
  <si>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</si>
  <si>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</si>
  <si>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</si>
  <si>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</si>
  <si>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</si>
  <si>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</si>
  <si>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</si>
  <si>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</si>
  <si>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</si>
  <si>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</si>
  <si>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</si>
  <si>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</si>
  <si>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</si>
  <si>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</si>
  <si>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</si>
  <si>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</si>
  <si>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</si>
  <si>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</si>
  <si>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</si>
  <si>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</si>
  <si>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</si>
  <si>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</si>
  <si>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</si>
  <si>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</si>
  <si>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</si>
  <si>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</si>
  <si>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</si>
  <si>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</si>
  <si>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</si>
  <si>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</si>
  <si>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</si>
  <si>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</si>
  <si>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</si>
  <si>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</si>
  <si>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</si>
  <si>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</si>
  <si>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</si>
  <si>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</si>
  <si>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</si>
  <si>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</si>
  <si>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</si>
  <si>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</si>
  <si>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</si>
  <si>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</si>
  <si>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</si>
  <si>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</si>
  <si>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</si>
  <si>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</si>
  <si>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</si>
  <si>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</si>
  <si>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</si>
  <si>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</si>
  <si>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</si>
  <si>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</si>
  <si>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</si>
  <si>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</si>
  <si>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</si>
  <si>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</si>
  <si>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</si>
  <si>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</si>
  <si>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</si>
  <si>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</si>
  <si>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</si>
  <si>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</si>
  <si>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</si>
  <si>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</si>
  <si>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</si>
  <si>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</si>
  <si>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</si>
  <si>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</si>
  <si>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</si>
  <si>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</si>
  <si>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</si>
  <si>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</si>
  <si>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</si>
  <si>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</si>
  <si>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</si>
  <si>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</si>
  <si>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</si>
  <si>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</si>
  <si>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</si>
  <si>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</si>
  <si>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</si>
  <si>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</si>
  <si>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</si>
  <si>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</si>
  <si>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</si>
  <si>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</si>
  <si>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</si>
  <si>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</si>
  <si>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</si>
  <si>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</si>
  <si>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</si>
  <si>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</si>
  <si>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</si>
  <si>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</si>
  <si>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</si>
  <si>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</si>
  <si>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</si>
  <si>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</si>
  <si>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</si>
  <si>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</si>
  <si>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</si>
  <si>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</si>
  <si>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</si>
  <si>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</si>
  <si>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</si>
  <si>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</si>
  <si>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</si>
  <si>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</si>
  <si>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</si>
  <si>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</si>
  <si>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</si>
  <si>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</si>
  <si>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</si>
  <si>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</si>
  <si>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</si>
  <si>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</si>
  <si>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</si>
  <si>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</si>
  <si>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</si>
  <si>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</si>
  <si>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</si>
  <si>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</si>
  <si>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</si>
  <si>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</si>
  <si>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</si>
  <si>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</si>
  <si>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</si>
  <si>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</si>
  <si>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</si>
  <si>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</si>
  <si>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</si>
  <si>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</si>
  <si>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</si>
  <si>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</si>
  <si>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</si>
  <si>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</si>
  <si>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</si>
  <si>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</si>
  <si>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</si>
  <si>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</si>
  <si>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</si>
  <si>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</si>
  <si>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</si>
  <si>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</si>
  <si>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</si>
  <si>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</si>
  <si>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</si>
  <si>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</si>
  <si>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</si>
  <si>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</si>
  <si>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</si>
  <si>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</si>
  <si>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</si>
  <si>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</si>
  <si>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</si>
  <si>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</si>
  <si>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</si>
  <si>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</si>
  <si>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</si>
  <si>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</si>
  <si>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</si>
  <si>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</si>
  <si>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</si>
  <si>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</si>
  <si>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</si>
  <si>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</si>
  <si>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</si>
  <si>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</si>
  <si>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</si>
  <si>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</si>
  <si>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</si>
  <si>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</si>
  <si>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</si>
  <si>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</si>
  <si>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</si>
  <si>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</si>
  <si>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</si>
  <si>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</si>
  <si>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</si>
  <si>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</si>
  <si>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</si>
  <si>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</si>
  <si>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</si>
  <si>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</si>
  <si>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</si>
  <si>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</si>
  <si>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</si>
  <si>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</si>
  <si>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</si>
  <si>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</si>
  <si>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</si>
  <si>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</si>
  <si>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</si>
  <si>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</si>
  <si>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</si>
  <si>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</si>
  <si>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</si>
  <si>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</si>
  <si>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</si>
  <si>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</si>
  <si>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</si>
  <si>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</si>
  <si>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</si>
  <si>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</si>
  <si>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</si>
  <si>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</si>
  <si>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</si>
  <si>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</si>
  <si>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</si>
  <si>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</si>
  <si>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</si>
  <si>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</si>
  <si>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</si>
  <si>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</si>
  <si>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</si>
  <si>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</si>
  <si>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</si>
  <si>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</si>
  <si>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</si>
  <si>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</si>
  <si>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</si>
  <si>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</si>
  <si>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</si>
  <si>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</si>
  <si>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</si>
  <si>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</si>
  <si>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</si>
  <si>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</si>
  <si>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</si>
  <si>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</si>
  <si>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</si>
  <si>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</si>
  <si>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</si>
  <si>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</si>
  <si>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</si>
  <si>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</si>
  <si>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</si>
  <si>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COMPRIMENTO DE ATÉ 2M,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</si>
  <si>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</si>
  <si>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</si>
  <si>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</si>
  <si>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</si>
  <si>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</si>
  <si>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</si>
  <si>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</si>
  <si>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</si>
  <si>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</si>
  <si>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</si>
  <si>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</si>
  <si>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</si>
  <si>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</si>
  <si>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</si>
  <si>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</si>
  <si>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</si>
  <si>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</si>
  <si>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</si>
  <si>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</si>
  <si>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</si>
  <si>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</si>
  <si>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</si>
  <si>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</si>
  <si>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</si>
  <si>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</si>
  <si>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</si>
  <si>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</si>
  <si>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</si>
  <si>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</si>
  <si>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</si>
  <si>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</si>
  <si>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</si>
  <si>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</si>
  <si>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</si>
  <si>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</si>
  <si>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</si>
  <si>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</si>
  <si>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</si>
  <si>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</si>
  <si>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</si>
  <si>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</si>
  <si>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</si>
  <si>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</si>
  <si>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</si>
  <si>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</si>
  <si>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</si>
  <si>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</si>
  <si>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</si>
  <si>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</si>
  <si>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</si>
  <si>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</si>
  <si>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</si>
  <si>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</si>
  <si>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</si>
  <si>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</si>
  <si>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</si>
  <si>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</si>
  <si>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</si>
  <si>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</si>
  <si>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</si>
  <si>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</si>
  <si>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</si>
  <si>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</si>
  <si>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</si>
  <si>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</si>
  <si>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</si>
  <si>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</si>
  <si>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</si>
  <si>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</si>
  <si>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</si>
  <si>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</si>
  <si>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</si>
  <si>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</si>
  <si>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</si>
  <si>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</si>
  <si>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</si>
  <si>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</si>
  <si>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</si>
  <si>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</si>
  <si>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</si>
  <si>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</si>
  <si>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</si>
  <si>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</si>
  <si>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</si>
  <si>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</si>
  <si>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</si>
  <si>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</si>
  <si>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</si>
  <si>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</si>
  <si>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</si>
  <si>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</si>
  <si>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</si>
  <si>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</si>
  <si>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</si>
  <si>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</si>
  <si>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</si>
  <si>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</si>
  <si>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</si>
  <si>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</si>
  <si>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</si>
  <si>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</si>
  <si>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</si>
  <si>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</si>
  <si>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</si>
  <si>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</si>
  <si>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</si>
  <si>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</si>
  <si>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</si>
  <si>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</si>
  <si>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</si>
  <si>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</si>
  <si>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</si>
  <si>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</si>
  <si>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</si>
  <si>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</si>
  <si>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</si>
  <si>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</si>
  <si>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</si>
  <si>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</si>
  <si>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</si>
  <si>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</si>
  <si>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</si>
  <si>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</si>
  <si>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</si>
  <si>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</si>
  <si>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</si>
  <si>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</si>
  <si>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</si>
  <si>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</si>
  <si>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</si>
  <si>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</si>
  <si>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</si>
  <si>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</si>
  <si>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</si>
  <si>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</si>
  <si>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</si>
  <si>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</si>
  <si>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</si>
  <si>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</si>
  <si>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</si>
  <si>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</si>
  <si>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</si>
  <si>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</si>
  <si>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</si>
  <si>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</si>
  <si>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</si>
  <si>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</si>
  <si>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</si>
  <si>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</si>
  <si>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</si>
  <si>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</si>
  <si>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</si>
  <si>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</si>
  <si>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</si>
  <si>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</si>
  <si>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</si>
  <si>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</si>
  <si>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</si>
  <si>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</si>
  <si>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</si>
  <si>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</si>
  <si>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</si>
  <si>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</si>
  <si>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</si>
  <si>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</si>
  <si>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</si>
  <si>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</si>
  <si>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</si>
  <si>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</si>
  <si>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</si>
  <si>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</si>
  <si>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</si>
  <si>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</si>
  <si>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</si>
  <si>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</si>
  <si>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</si>
  <si>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</si>
  <si>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</si>
  <si>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</si>
  <si>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</si>
  <si>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</si>
  <si>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</si>
  <si>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</si>
  <si>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</si>
  <si>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</si>
  <si>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</si>
  <si>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</si>
  <si>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</si>
  <si>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</si>
  <si>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</si>
  <si>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</si>
  <si>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</si>
  <si>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</si>
  <si>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</si>
  <si>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</si>
  <si>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</si>
  <si>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</si>
  <si>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</si>
  <si>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</si>
  <si>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</si>
  <si>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</si>
  <si>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</si>
  <si>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</si>
  <si>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</si>
  <si>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</si>
  <si>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</si>
  <si>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</si>
  <si>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</si>
  <si>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</si>
  <si>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</si>
  <si>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</si>
  <si>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</si>
  <si>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</si>
  <si>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</si>
  <si>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</si>
  <si>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</si>
  <si>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</si>
  <si>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</si>
  <si>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</si>
  <si>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</si>
  <si>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</si>
  <si>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</si>
  <si>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</si>
  <si>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APLICAÇÃO MECÂNICA COM DEMARCADORA A TRAÇÃO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</si>
  <si>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</si>
  <si>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</si>
  <si>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</si>
  <si>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</si>
  <si>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</si>
  <si>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</si>
  <si>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</si>
  <si>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</si>
  <si>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</si>
  <si>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</si>
  <si>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</si>
  <si>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</si>
  <si>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</si>
  <si>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</si>
  <si>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</si>
  <si>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</si>
  <si>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</si>
  <si>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</si>
  <si>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</si>
  <si>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</si>
  <si>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</si>
  <si>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</si>
  <si>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</si>
  <si>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</si>
  <si>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</si>
  <si>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</si>
  <si>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</si>
  <si>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</si>
  <si>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</si>
  <si>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</si>
  <si>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</si>
  <si>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</si>
  <si>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</si>
  <si>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</si>
  <si>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</si>
  <si>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</si>
  <si>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</si>
  <si>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</si>
  <si>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</si>
  <si>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</si>
  <si>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</si>
  <si>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</si>
  <si>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</si>
  <si>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</si>
  <si>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</si>
  <si>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</si>
  <si>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</si>
  <si>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</si>
  <si>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</si>
  <si>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</si>
  <si>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</si>
  <si>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</si>
  <si>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</si>
  <si>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</si>
  <si>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</si>
  <si>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</si>
  <si>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</si>
  <si>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</si>
  <si>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</si>
  <si>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</si>
  <si>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</si>
  <si>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</si>
  <si>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</si>
  <si>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</si>
  <si>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</si>
  <si>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</si>
  <si>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</si>
  <si>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</si>
  <si>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</si>
  <si>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</si>
  <si>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</si>
  <si>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</si>
  <si>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</si>
  <si>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</si>
  <si>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</si>
  <si>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</si>
  <si>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</si>
  <si>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</si>
  <si>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</si>
  <si>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</si>
  <si>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</si>
  <si>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</si>
  <si>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</si>
  <si>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</si>
  <si>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</si>
  <si>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</si>
  <si>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</si>
  <si>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</si>
  <si>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</si>
  <si>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</si>
  <si>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</si>
  <si>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</si>
  <si>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</si>
  <si>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</si>
  <si>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</si>
  <si>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</si>
  <si>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</si>
  <si>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</si>
  <si>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</si>
  <si>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</si>
  <si>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</si>
  <si>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</si>
  <si>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</si>
  <si>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</si>
  <si>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</si>
  <si>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</si>
  <si>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</si>
  <si>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</si>
  <si>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</si>
  <si>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</si>
  <si>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</si>
  <si>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</si>
  <si>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</si>
  <si>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</si>
  <si>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</si>
  <si>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</si>
  <si>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</si>
  <si>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</si>
  <si>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</si>
  <si>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</si>
  <si>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</si>
  <si>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</si>
  <si>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</si>
  <si>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</si>
  <si>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</si>
  <si>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</si>
  <si>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</si>
  <si>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</si>
  <si>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</si>
  <si>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</si>
  <si>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</si>
  <si>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</si>
  <si>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</si>
  <si>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</si>
  <si>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</si>
  <si>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</si>
  <si>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</si>
  <si>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</si>
  <si>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</si>
  <si>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</si>
  <si>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</si>
  <si>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</si>
  <si>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</si>
  <si>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</si>
  <si>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</si>
  <si>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</si>
  <si>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</si>
  <si>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</si>
  <si>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</si>
  <si>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</si>
  <si>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</si>
  <si>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</si>
  <si>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</si>
  <si>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</si>
  <si>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</si>
  <si>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</si>
  <si>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</si>
  <si>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</si>
  <si>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</si>
  <si>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</si>
  <si>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</si>
  <si>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</si>
  <si>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</si>
  <si>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</si>
  <si>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</si>
  <si>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</si>
  <si>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</si>
  <si>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</si>
  <si>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</si>
  <si>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</si>
  <si>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</si>
  <si>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</si>
  <si>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</si>
  <si>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</si>
  <si>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</si>
  <si>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</si>
  <si>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</si>
  <si>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</si>
  <si>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</si>
  <si>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</si>
  <si>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</si>
  <si>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</si>
  <si>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</si>
  <si>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</si>
  <si>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</si>
  <si>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</si>
  <si>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</si>
  <si>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</si>
  <si>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</si>
  <si>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</si>
  <si>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</si>
  <si>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</si>
  <si>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</si>
  <si>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</si>
  <si>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</si>
  <si>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</si>
  <si>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</si>
  <si>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</si>
  <si>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ALVENARIA COM TIJOLOS CERÂMICOS MACIÇOS, DIÂMETRO INTERNO = 0,80 M, PROFUNDIDADE = 1,40 M, EXCLUINDO TAMPÃO. AF_12/2020_PA</t>
  </si>
  <si>
    <t>BASE PARA POÇO DE VISITA CIRCULAR PARA DRENAGEM, EM ALVENARIA COM TIJOLOS CERÂMICOS MACIÇOS, DIÂMETRO INTERNO = 1,0 M, PROFUNDIDADE = 1,40 M, EXCLUINDO TAMPÃO. AF_12/2020_PA</t>
  </si>
  <si>
    <t>BASE PARA POÇO DE VISITA CIRCULAR PARA DRENAGEM, EM ALVENARIA COM TIJOLOS CERÂMICOS MACIÇOS, DIÂMETRO INTERNO = 1,2 M, PROFUNDIDADE = 1,40 M, EXCLUINDO TAMPÃO. AF_12/2020_PA</t>
  </si>
  <si>
    <t>BASE PARA POÇO DE VISITA CIRCULAR PARA DRENAGEM, EM ALVENARIA COM TIJOLOS CERÂMICOS MACIÇOS, DIÂMETRO INTERNO = 1,50 M, PROFUNDIDADE = 1,40 M, EXCLUINDO TAMPÃO. AF_12/2020_PA</t>
  </si>
  <si>
    <t>BASE PARA POÇO DE VISITA CIRCULAR PARA DRENAGEM, EM CONCRETO PRÉ-MOLDADO, DIÂMETRO INTERNO = 0,80 M, PROFUNDIDADE = 1,35 M, EXCLUINDO TAMPÃO. AF_12/2020_PA</t>
  </si>
  <si>
    <t>BASE PARA POÇO DE VISITA CIRCULAR PARA DRENAGEM, EM CONCRETO PRÉ-MOLDADO, DIÂMETRO INTERNO = 1,0 M, PROFUNDIDADE = 1,35 M, EXCLUINDO TAMPÃO. AF_05/2018_PA</t>
  </si>
  <si>
    <t>BASE PARA POÇO DE VISITA CIRCULAR PARA DRENAGEM, EM CONCRETO PRÉ-MOLDADO, DIÂMETRO INTERNO = 1,20 M, PROFUNDIDADE = 1,60 M, EXCLUINDO TAMPÃO. AF_05/2021_PA</t>
  </si>
  <si>
    <t>BASE PARA POÇO DE VISITA CIRCULAR PARA DRENAGEM, EM CONCRETO PRÉ-MOLDADO, DIÂMETRO INTERNO = 1,50 M, PROFUNDIDADE = 1,35 M, EXCLUINDO TAMPÃO. AF_12/2020_PA</t>
  </si>
  <si>
    <t>BASE PARA POÇO DE VISITA CIRCULAR PARA ESGOTO, EM ALVENARIA COM TIJOLOS CERÂMICOS MACIÇOS, DIÂMETRO INTERNO = 1,50 M, PROFUNDIDADE = 1,40 M, EXCLUINDO TAMPÃO. AF_12/2020_PA</t>
  </si>
  <si>
    <t>BASE PARA POÇO DE VISITA CIRCULAR PARA ESGOTO, EM CONCRETO PRÉ-MOLDADO, DIÂMETRO INTERNO = 0,80 M, PROFUNDIDADE = 1,35 M, EXCLUINDO TAMPÃO. AF_12/2020_PA</t>
  </si>
  <si>
    <t>BASE PARA POÇO DE VISITA CIRCULAR PARA ESGOTO, EM CONCRETO PRÉ-MOLDADO, DIÂMETRO INTERNO = 1,0 M, PROFUNDIDADE = 1,35 M, EXCLUINDO TAMPÃO. AF_12/2020_PA</t>
  </si>
  <si>
    <t>BASE PARA POÇO DE VISITA RETANGULAR PARA  ESGOTO, EM ALVENARIA COM BLOCOS DE CONCRETO, DIMENSÕES INTERNAS = 1X1 M, PROFUNDIDADE = 1,40 M, EXCLUINDO TAMPÃO. AF_12/2020_PA</t>
  </si>
  <si>
    <t>BASE PARA POÇO DE VISITA RETANGULAR PARA DRENAGEM, EM ALVENARIA COM BLOCOS DE CONCRETO, DIMENSÕES INTERNAS = 1,5X1,5 M, PROFUNDIDADE = 1,40 M, EXCLUINDO TAMPÃO. AF_12/2020_PA</t>
  </si>
  <si>
    <t>BASE PARA POÇO DE VISITA RETANGULAR PARA DRENAGEM, EM ALVENARIA COM BLOCOS DE CONCRETO, DIMENSÕES INTERNAS = 1,5X2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</si>
  <si>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</si>
  <si>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1,5X3 M, PROFUNDIDADE = 1,40 M, EXCLUINDO TAMPÃO. AF_12/2020_PA</t>
  </si>
  <si>
    <t>BASE PARA POÇO DE VISITA RETANGULAR PARA DRENAGEM, EM ALVENARIA COM BLOCOS DE CONCRETO, DIMENSÕES INTERNAS = 1,5X3,5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</si>
  <si>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</si>
  <si>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</si>
  <si>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</si>
  <si>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</si>
  <si>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</si>
  <si>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BASE PARA POÇO DE VISITA RETANGULAR PARA DRENAGEM, EM ALVENARIA COM BLOCOS DE CONCRETO, DIMENSÕES INTERNAS = 1X3 M, PROFUNDIDADE = 1,40 M, EXCLUINDO TAMPÃO. AF_12/2020_PA</t>
  </si>
  <si>
    <t>BASE PARA POÇO DE VISITA RETANGULAR PARA DRENAGEM, EM ALVENARIA COM BLOCOS DE CONCRETO, DIMENSÕES INTERNAS = 1X3,5 M, PROFUNDIDADE = 1,40 M, EXCLUINDO TAMPÃO. AF_12/2020_PA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</si>
  <si>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</si>
  <si>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2,5X2,5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</si>
  <si>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</si>
  <si>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</si>
  <si>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</si>
  <si>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</si>
  <si>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</si>
  <si>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</si>
  <si>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</si>
  <si>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</si>
  <si>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</si>
  <si>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</si>
  <si>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</si>
  <si>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</si>
  <si>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</si>
  <si>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4X4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</si>
  <si>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</si>
  <si>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</si>
  <si>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</si>
  <si>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</si>
  <si>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</si>
  <si>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</si>
  <si>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</si>
  <si>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</si>
  <si>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</si>
  <si>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</si>
  <si>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</si>
  <si>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</si>
  <si>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</si>
  <si>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</si>
  <si>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</si>
  <si>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</si>
  <si>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</si>
  <si>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</si>
  <si>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</si>
  <si>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</si>
  <si>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</si>
  <si>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</si>
  <si>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</si>
  <si>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</si>
  <si>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</si>
  <si>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</si>
  <si>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4X4 M, PROFUNDIDADE = 1,45 M, EXCLUINDO TAMPÃO. AF_12/2020_PA</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</si>
  <si>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</si>
  <si>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</si>
  <si>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</si>
  <si>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</si>
  <si>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</si>
  <si>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</si>
  <si>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</si>
  <si>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</si>
  <si>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</si>
  <si>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</si>
  <si>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</si>
  <si>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</si>
  <si>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</si>
  <si>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</si>
  <si>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</si>
  <si>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</si>
  <si>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</si>
  <si>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</si>
  <si>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</si>
  <si>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</si>
  <si>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</si>
  <si>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</si>
  <si>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</si>
  <si>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</si>
  <si>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</si>
  <si>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</si>
  <si>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</si>
  <si>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</si>
  <si>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</si>
  <si>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</si>
  <si>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</si>
  <si>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</si>
  <si>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</si>
  <si>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</si>
  <si>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</si>
  <si>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</si>
  <si>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</si>
  <si>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</si>
  <si>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</si>
  <si>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</si>
  <si>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</si>
  <si>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</si>
  <si>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</si>
  <si>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</si>
  <si>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</si>
  <si>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</si>
  <si>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</si>
  <si>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</si>
  <si>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</si>
  <si>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</si>
  <si>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</si>
  <si>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</si>
  <si>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</si>
  <si>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</si>
  <si>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</si>
  <si>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</si>
  <si>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</si>
  <si>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</si>
  <si>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</si>
  <si>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</si>
  <si>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</si>
  <si>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</si>
  <si>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</si>
  <si>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</si>
  <si>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</si>
  <si>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</si>
  <si>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</si>
  <si>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</si>
  <si>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</si>
  <si>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</si>
  <si>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</si>
  <si>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</si>
  <si>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</si>
  <si>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</si>
  <si>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</si>
  <si>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</si>
  <si>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</si>
  <si>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</si>
  <si>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</si>
  <si>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</si>
  <si>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</si>
  <si>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</si>
  <si>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</si>
  <si>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</si>
  <si>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</si>
  <si>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</si>
  <si>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</si>
  <si>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</si>
  <si>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</si>
  <si>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</si>
  <si>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</si>
  <si>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</si>
  <si>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</si>
  <si>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</si>
  <si>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</si>
  <si>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</si>
  <si>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</si>
  <si>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</si>
  <si>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</si>
  <si>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</si>
  <si>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</si>
  <si>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</si>
  <si>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</si>
  <si>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</si>
  <si>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</si>
  <si>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</si>
  <si>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</si>
  <si>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</si>
  <si>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</si>
  <si>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</si>
  <si>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</si>
  <si>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</si>
  <si>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</si>
  <si>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</si>
  <si>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</si>
  <si>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</si>
  <si>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</si>
  <si>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</si>
  <si>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</si>
  <si>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</si>
  <si>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</si>
  <si>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</si>
  <si>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</si>
  <si>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</si>
  <si>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</si>
  <si>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</si>
  <si>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</si>
  <si>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</si>
  <si>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</si>
  <si>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</si>
  <si>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</si>
  <si>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</si>
  <si>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</si>
  <si>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</si>
  <si>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</si>
  <si>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</si>
  <si>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</si>
  <si>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</si>
  <si>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</si>
  <si>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</si>
  <si>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</si>
  <si>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</si>
  <si>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</si>
  <si>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</si>
  <si>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</si>
  <si>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</si>
  <si>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</si>
  <si>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</si>
  <si>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</si>
  <si>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</si>
  <si>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</si>
  <si>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</si>
  <si>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</si>
  <si>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</si>
  <si>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</si>
  <si>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</si>
  <si>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</si>
  <si>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</si>
  <si>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</si>
  <si>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</si>
  <si>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</si>
  <si>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</si>
  <si>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</si>
  <si>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</si>
  <si>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</si>
  <si>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</si>
  <si>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</si>
  <si>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</si>
  <si>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</si>
  <si>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</si>
  <si>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</si>
  <si>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</si>
  <si>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</si>
  <si>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</si>
  <si>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</si>
  <si>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</si>
  <si>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</si>
  <si>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</si>
  <si>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</si>
  <si>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</si>
  <si>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</si>
  <si>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</si>
  <si>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</si>
  <si>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</si>
  <si>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</si>
  <si>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</si>
  <si>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</si>
  <si>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</si>
  <si>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</si>
  <si>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</si>
  <si>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</si>
  <si>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</si>
  <si>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</si>
  <si>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</si>
  <si>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</si>
  <si>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</si>
  <si>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</si>
  <si>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</si>
  <si>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</si>
  <si>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</si>
  <si>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</si>
  <si>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</si>
  <si>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</si>
  <si>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</si>
  <si>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</si>
  <si>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</si>
  <si>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</si>
  <si>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</si>
  <si>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</si>
  <si>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</si>
  <si>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</si>
  <si>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</si>
  <si>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</si>
  <si>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</si>
  <si>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</si>
  <si>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</si>
  <si>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</si>
  <si>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</si>
  <si>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</si>
  <si>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</si>
  <si>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</si>
  <si>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</si>
  <si>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</si>
  <si>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</si>
  <si>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</si>
  <si>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</si>
  <si>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</si>
  <si>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</si>
  <si>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</si>
  <si>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</si>
  <si>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</si>
  <si>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</si>
  <si>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</si>
  <si>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</si>
  <si>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</si>
  <si>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</si>
  <si>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</si>
  <si>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</si>
  <si>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</si>
  <si>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</si>
  <si>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</si>
  <si>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</si>
  <si>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</si>
  <si>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</si>
  <si>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</si>
  <si>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</si>
  <si>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</si>
  <si>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</si>
  <si>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</si>
  <si>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</si>
  <si>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</si>
  <si>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</si>
  <si>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</si>
  <si>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</si>
  <si>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</si>
  <si>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</si>
  <si>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</si>
  <si>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</si>
  <si>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</si>
  <si>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</si>
  <si>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</si>
  <si>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</si>
  <si>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</si>
  <si>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</si>
  <si>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</si>
  <si>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</si>
  <si>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</si>
  <si>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</si>
  <si>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</si>
  <si>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</si>
  <si>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</si>
  <si>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</si>
  <si>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</si>
  <si>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</si>
  <si>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</si>
  <si>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</si>
  <si>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</si>
  <si>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</si>
  <si>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</si>
  <si>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</si>
  <si>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</si>
  <si>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</si>
  <si>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</si>
  <si>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</si>
  <si>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</si>
  <si>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</si>
  <si>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</si>
  <si>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</si>
  <si>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</si>
  <si>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</si>
  <si>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</si>
  <si>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</si>
  <si>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</si>
  <si>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</si>
  <si>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</si>
  <si>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</si>
  <si>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</si>
  <si>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</si>
  <si>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</si>
  <si>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</si>
  <si>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</si>
  <si>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</si>
  <si>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</si>
  <si>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</si>
  <si>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</si>
  <si>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</si>
  <si>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</si>
  <si>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</si>
  <si>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</si>
  <si>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</si>
  <si>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</si>
  <si>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</si>
  <si>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</si>
  <si>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</si>
  <si>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</si>
  <si>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</si>
  <si>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</si>
  <si>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</si>
  <si>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</si>
  <si>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</si>
  <si>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</si>
  <si>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</si>
  <si>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</si>
  <si>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</si>
  <si>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</si>
  <si>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</si>
  <si>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</si>
  <si>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</si>
  <si>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</si>
  <si>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</si>
  <si>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</si>
  <si>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</si>
  <si>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</si>
  <si>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</si>
  <si>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</si>
  <si>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</si>
  <si>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</si>
  <si>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</si>
  <si>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</si>
  <si>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</si>
  <si>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</si>
  <si>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</si>
  <si>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</si>
  <si>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</si>
  <si>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</si>
  <si>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</si>
  <si>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</si>
  <si>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</si>
  <si>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</si>
  <si>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</si>
  <si>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</si>
  <si>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</si>
  <si>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</si>
  <si>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</si>
  <si>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</si>
  <si>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</si>
  <si>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</si>
  <si>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</si>
  <si>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</si>
  <si>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</si>
  <si>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</si>
  <si>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</si>
  <si>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</si>
  <si>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</si>
  <si>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</si>
  <si>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</si>
  <si>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</si>
  <si>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</si>
  <si>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</si>
  <si>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</si>
  <si>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</si>
  <si>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</si>
  <si>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</si>
  <si>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</si>
  <si>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</si>
  <si>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</si>
  <si>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</si>
  <si>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</si>
  <si>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</si>
  <si>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</si>
  <si>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</si>
  <si>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</si>
  <si>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</si>
  <si>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</si>
  <si>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</si>
  <si>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</si>
  <si>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</si>
  <si>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</si>
  <si>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</si>
  <si>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</si>
  <si>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</si>
  <si>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</si>
  <si>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</si>
  <si>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</si>
  <si>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</si>
  <si>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</si>
  <si>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</si>
  <si>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</si>
  <si>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</si>
  <si>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</si>
  <si>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</si>
  <si>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</si>
  <si>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</si>
  <si>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</si>
  <si>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</si>
  <si>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</si>
  <si>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</si>
  <si>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</si>
  <si>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</si>
  <si>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</si>
  <si>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</si>
  <si>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</si>
  <si>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</si>
  <si>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</si>
  <si>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</si>
  <si>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</si>
  <si>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</si>
  <si>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</si>
  <si>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</si>
  <si>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</si>
  <si>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</si>
  <si>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</si>
  <si>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</si>
  <si>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</si>
  <si>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</si>
  <si>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</si>
  <si>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</si>
  <si>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</si>
  <si>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</si>
  <si>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</si>
  <si>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</si>
  <si>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</si>
  <si>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</si>
  <si>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</si>
  <si>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</si>
  <si>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</si>
  <si>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</si>
  <si>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</si>
  <si>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</si>
  <si>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</si>
  <si>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</si>
  <si>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</si>
  <si>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</si>
  <si>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</si>
  <si>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</si>
  <si>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</si>
  <si>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</si>
  <si>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</si>
  <si>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</si>
  <si>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</si>
  <si>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</si>
  <si>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</si>
  <si>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</si>
  <si>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</si>
  <si>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</si>
  <si>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</si>
  <si>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</si>
  <si>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</si>
  <si>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</si>
  <si>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</si>
  <si>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</si>
  <si>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</si>
  <si>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</si>
  <si>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</si>
  <si>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</si>
  <si>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</si>
  <si>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</si>
  <si>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</si>
  <si>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</si>
  <si>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</si>
  <si>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</si>
  <si>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</si>
  <si>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</si>
  <si>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</si>
  <si>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</si>
  <si>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</si>
  <si>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</si>
  <si>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</si>
  <si>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</si>
  <si>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</si>
  <si>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</si>
  <si>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</si>
  <si>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</si>
  <si>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</si>
  <si>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</si>
  <si>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</si>
  <si>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</si>
  <si>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</si>
  <si>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</si>
  <si>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</si>
  <si>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</si>
  <si>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</si>
  <si>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</si>
  <si>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</si>
  <si>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</si>
  <si>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</si>
  <si>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</si>
  <si>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</si>
  <si>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</si>
  <si>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</si>
  <si>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</si>
  <si>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</si>
  <si>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</si>
  <si>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</si>
  <si>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</si>
  <si>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</si>
  <si>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</si>
  <si>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</si>
  <si>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</si>
  <si>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</si>
  <si>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</si>
  <si>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</si>
  <si>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</si>
  <si>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</si>
  <si>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</si>
  <si>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</si>
  <si>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</si>
  <si>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</si>
  <si>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</si>
  <si>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</si>
  <si>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</si>
  <si>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</si>
  <si>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</si>
  <si>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</si>
  <si>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</si>
  <si>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</si>
  <si>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</si>
  <si>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</si>
  <si>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</si>
  <si>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</si>
  <si>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</si>
  <si>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</si>
  <si>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</si>
  <si>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</si>
  <si>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</si>
  <si>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</si>
  <si>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</si>
  <si>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</si>
  <si>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</si>
  <si>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</si>
  <si>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</si>
  <si>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</si>
  <si>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</si>
  <si>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</si>
  <si>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</si>
  <si>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</si>
  <si>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</si>
  <si>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</si>
  <si>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</si>
  <si>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</si>
  <si>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</si>
  <si>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</si>
  <si>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</si>
  <si>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</si>
  <si>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</si>
  <si>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</si>
  <si>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</si>
  <si>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</si>
  <si>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</si>
  <si>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</si>
  <si>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</si>
  <si>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</si>
  <si>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</si>
  <si>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</si>
  <si>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</si>
  <si>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</si>
  <si>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</si>
  <si>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</si>
  <si>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</si>
  <si>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</si>
  <si>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</si>
  <si>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</si>
  <si>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</si>
  <si>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</si>
  <si>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</si>
  <si>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</si>
  <si>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</si>
  <si>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</si>
  <si>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</si>
  <si>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</si>
  <si>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</si>
  <si>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</si>
  <si>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</si>
  <si>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</si>
  <si>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</si>
  <si>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</si>
  <si>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</si>
  <si>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</si>
  <si>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</si>
  <si>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</si>
  <si>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</si>
  <si>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</si>
  <si>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</si>
  <si>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</si>
  <si>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</si>
  <si>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</si>
  <si>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</si>
  <si>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</si>
  <si>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</si>
  <si>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</si>
  <si>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</si>
  <si>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</si>
  <si>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</si>
  <si>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</si>
  <si>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</si>
  <si>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</si>
  <si>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</si>
  <si>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</si>
  <si>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</si>
  <si>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</si>
  <si>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</si>
  <si>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</si>
  <si>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</si>
  <si>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</si>
  <si>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</si>
  <si>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</si>
  <si>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</si>
  <si>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</si>
  <si>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</si>
  <si>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</si>
  <si>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</si>
  <si>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</si>
  <si>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</si>
  <si>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</si>
  <si>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</si>
  <si>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</si>
  <si>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</si>
  <si>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</si>
  <si>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</si>
  <si>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</si>
  <si>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</si>
  <si>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</si>
  <si>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</si>
  <si>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</si>
  <si>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</si>
  <si>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</si>
  <si>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</si>
  <si>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</si>
  <si>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</si>
  <si>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</si>
  <si>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</si>
  <si>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</si>
  <si>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</si>
  <si>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</si>
  <si>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</si>
  <si>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</si>
  <si>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</si>
  <si>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</si>
  <si>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</si>
  <si>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</si>
  <si>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</si>
  <si>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</si>
  <si>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</si>
  <si>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</si>
  <si>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</si>
  <si>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</si>
  <si>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</si>
  <si>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</si>
  <si>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</si>
  <si>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</si>
  <si>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</si>
  <si>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</si>
  <si>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</si>
  <si>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</si>
  <si>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</si>
  <si>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</si>
  <si>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</si>
  <si>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</si>
  <si>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</si>
  <si>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</si>
  <si>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</si>
  <si>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</si>
  <si>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</si>
  <si>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</si>
  <si>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</si>
  <si>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</si>
  <si>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</si>
  <si>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</si>
  <si>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</si>
  <si>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</si>
  <si>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</si>
  <si>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</si>
  <si>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</si>
  <si>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</si>
  <si>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</si>
  <si>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</si>
  <si>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</si>
  <si>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</si>
  <si>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</si>
  <si>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</si>
  <si>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</si>
  <si>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</si>
  <si>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</si>
  <si>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</si>
  <si>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</si>
  <si>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</si>
  <si>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</si>
  <si>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</si>
  <si>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</si>
  <si>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</si>
  <si>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</si>
  <si>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</si>
  <si>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</si>
  <si>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</si>
  <si>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</si>
  <si>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</si>
  <si>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</si>
  <si>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</si>
  <si>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</si>
  <si>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</si>
  <si>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</si>
  <si>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</si>
  <si>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</si>
  <si>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</si>
  <si>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</si>
  <si>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</si>
  <si>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</si>
  <si>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</si>
  <si>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</si>
  <si>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</si>
  <si>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</si>
  <si>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</si>
  <si>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</si>
  <si>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</si>
  <si>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</si>
  <si>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</si>
  <si>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</si>
  <si>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</si>
  <si>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</si>
  <si>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</si>
  <si>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</si>
  <si>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</si>
  <si>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</si>
  <si>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</si>
  <si>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</si>
  <si>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</si>
  <si>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</si>
  <si>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</si>
  <si>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</si>
  <si>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</si>
  <si>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</si>
  <si>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</si>
  <si>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</si>
  <si>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</si>
  <si>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</si>
  <si>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</si>
  <si>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</si>
  <si>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</si>
  <si>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</si>
  <si>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</si>
  <si>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</si>
  <si>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</si>
  <si>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</si>
  <si>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</si>
  <si>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</si>
  <si>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</si>
  <si>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</si>
  <si>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</si>
  <si>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</si>
  <si>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</si>
  <si>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</si>
  <si>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</si>
  <si>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</si>
  <si>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</si>
  <si>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</si>
  <si>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</si>
  <si>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</si>
  <si>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</si>
  <si>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</si>
  <si>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</si>
  <si>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</si>
  <si>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</si>
  <si>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</si>
  <si>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</si>
  <si>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</si>
  <si>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</si>
  <si>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</si>
  <si>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</si>
  <si>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</si>
  <si>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</si>
  <si>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</si>
  <si>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</si>
  <si>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</si>
  <si>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</si>
  <si>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</si>
  <si>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</si>
  <si>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</si>
  <si>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</si>
  <si>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</si>
  <si>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</si>
  <si>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</si>
  <si>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</si>
  <si>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</si>
  <si>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</si>
  <si>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</si>
  <si>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</si>
  <si>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</si>
  <si>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</si>
  <si>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</si>
  <si>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</si>
  <si>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</si>
  <si>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</si>
  <si>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</si>
  <si>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</si>
  <si>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</si>
  <si>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</si>
  <si>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</si>
  <si>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</si>
  <si>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</si>
  <si>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</si>
  <si>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</si>
  <si>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</si>
  <si>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</si>
  <si>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</si>
  <si>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</si>
  <si>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</si>
  <si>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</si>
  <si>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</si>
  <si>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</si>
  <si>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</si>
  <si>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</si>
  <si>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</si>
  <si>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</si>
  <si>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</si>
  <si>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</si>
  <si>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</si>
  <si>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</si>
  <si>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</si>
  <si>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</si>
  <si>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</si>
  <si>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</si>
  <si>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</si>
  <si>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</si>
  <si>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</si>
  <si>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</si>
  <si>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</si>
  <si>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</si>
  <si>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</si>
  <si>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</si>
  <si>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</si>
  <si>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</si>
  <si>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</si>
  <si>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</si>
  <si>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</si>
  <si>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</si>
  <si>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</si>
  <si>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</si>
  <si>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</si>
  <si>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</si>
  <si>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</si>
  <si>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</si>
  <si>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</si>
  <si>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</si>
  <si>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</si>
  <si>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</si>
  <si>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</si>
  <si>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</si>
  <si>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</si>
  <si>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</si>
  <si>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</si>
  <si>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</si>
  <si>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</si>
  <si>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</si>
  <si>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</si>
  <si>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</si>
  <si>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</si>
  <si>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</si>
  <si>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</si>
  <si>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</si>
  <si>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</si>
  <si>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</si>
  <si>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</si>
  <si>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</si>
  <si>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</si>
  <si>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</si>
  <si>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</si>
  <si>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</si>
  <si>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</si>
  <si>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</si>
  <si>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</si>
  <si>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</si>
  <si>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</si>
  <si>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</si>
  <si>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</si>
  <si>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</si>
  <si>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</si>
  <si>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</si>
  <si>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</si>
  <si>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</si>
  <si>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</si>
  <si>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</si>
  <si>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</si>
  <si>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</si>
  <si>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</si>
  <si>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</si>
  <si>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</si>
  <si>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</si>
  <si>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</si>
  <si>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</si>
  <si>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</si>
  <si>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</si>
  <si>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</si>
  <si>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</si>
  <si>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</si>
  <si>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</si>
  <si>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</si>
  <si>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</si>
  <si>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</si>
  <si>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</si>
  <si>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</si>
  <si>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</si>
  <si>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</si>
  <si>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</si>
  <si>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</si>
  <si>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</si>
  <si>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</si>
  <si>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</si>
  <si>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</si>
  <si>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</si>
  <si>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</si>
  <si>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</si>
  <si>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</si>
  <si>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</si>
  <si>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</si>
  <si>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</si>
  <si>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</si>
  <si>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</si>
  <si>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</si>
  <si>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</si>
  <si>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</si>
  <si>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</si>
  <si>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</si>
  <si>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</si>
  <si>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</si>
  <si>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</si>
  <si>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</si>
  <si>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</si>
  <si>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</si>
  <si>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</si>
  <si>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</si>
  <si>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</si>
  <si>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</si>
  <si>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</si>
  <si>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</si>
  <si>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</si>
  <si>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</si>
  <si>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</si>
  <si>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</si>
  <si>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</si>
  <si>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</si>
  <si>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</si>
  <si>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</si>
  <si>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</si>
  <si>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</si>
  <si>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</si>
  <si>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</si>
  <si>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</si>
  <si>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</si>
  <si>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</si>
  <si>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</si>
  <si>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</si>
  <si>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</si>
  <si>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</si>
  <si>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</si>
  <si>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</si>
  <si>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</si>
  <si>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</si>
  <si>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</si>
  <si>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</si>
  <si>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</si>
  <si>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</si>
  <si>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</si>
  <si>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</si>
  <si>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</si>
  <si>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</si>
  <si>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</si>
  <si>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</si>
  <si>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</si>
  <si>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</si>
  <si>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</si>
  <si>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</si>
  <si>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</si>
  <si>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</si>
  <si>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</si>
  <si>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</si>
  <si>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</si>
  <si>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</si>
  <si>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</si>
  <si>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</si>
  <si>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</si>
  <si>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</si>
  <si>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</si>
  <si>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</si>
  <si>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</si>
  <si>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</si>
  <si>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</si>
  <si>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</si>
  <si>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</si>
  <si>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</si>
  <si>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</si>
  <si>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</si>
  <si>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</si>
  <si>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</si>
  <si>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</si>
  <si>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</si>
  <si>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</si>
  <si>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</si>
  <si>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</si>
  <si>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</si>
  <si>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</si>
  <si>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</si>
  <si>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</si>
  <si>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</si>
  <si>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</si>
  <si>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</si>
  <si>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</si>
  <si>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</si>
  <si>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</si>
  <si>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</si>
  <si>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</si>
  <si>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</si>
  <si>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</si>
  <si>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</si>
  <si>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</si>
  <si>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</si>
  <si>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</si>
  <si>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</si>
  <si>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</si>
  <si>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</si>
  <si>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</si>
  <si>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</si>
  <si>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</si>
  <si>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</si>
  <si>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</si>
  <si>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</si>
  <si>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</si>
  <si>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</si>
  <si>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</si>
  <si>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</si>
  <si>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</si>
  <si>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</si>
  <si>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</si>
  <si>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</si>
  <si>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</si>
  <si>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</si>
  <si>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</si>
  <si>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</si>
  <si>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</si>
  <si>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</si>
  <si>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</si>
  <si>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</si>
  <si>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</si>
  <si>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</si>
  <si>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</si>
  <si>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</si>
  <si>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</si>
  <si>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</si>
  <si>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</si>
  <si>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</si>
  <si>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</si>
  <si>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</si>
  <si>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</si>
  <si>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</si>
  <si>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</si>
  <si>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</si>
  <si>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</si>
  <si>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</si>
  <si>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</si>
  <si>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</si>
  <si>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</si>
  <si>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</si>
  <si>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</si>
  <si>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</si>
  <si>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</si>
  <si>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</si>
  <si>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</si>
  <si>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</si>
  <si>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</si>
  <si>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</si>
  <si>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</si>
  <si>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</si>
  <si>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</si>
  <si>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</si>
  <si>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</si>
  <si>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</si>
  <si>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</si>
  <si>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</si>
  <si>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</si>
  <si>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</si>
  <si>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</si>
  <si>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</si>
  <si>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</si>
  <si>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</si>
  <si>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</si>
  <si>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</si>
  <si>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</si>
  <si>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</si>
  <si>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</si>
  <si>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</si>
  <si>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</si>
  <si>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</si>
  <si>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</si>
  <si>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</si>
  <si>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</si>
  <si>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</si>
  <si>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</si>
  <si>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</si>
  <si>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</si>
  <si>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</si>
  <si>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</si>
  <si>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</si>
  <si>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</si>
  <si>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</si>
  <si>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</si>
  <si>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</si>
  <si>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</si>
  <si>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</si>
  <si>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</si>
  <si>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</si>
  <si>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</si>
  <si>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</si>
  <si>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</si>
  <si>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</si>
  <si>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</si>
  <si>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</si>
  <si>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</si>
  <si>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</si>
  <si>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</si>
  <si>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</si>
  <si>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</si>
  <si>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</si>
  <si>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</si>
  <si>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</si>
  <si>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</si>
  <si>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</si>
  <si>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</si>
  <si>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</si>
  <si>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</si>
  <si>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</si>
  <si>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</si>
  <si>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</si>
  <si>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</si>
  <si>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</si>
  <si>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</si>
  <si>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</si>
  <si>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</si>
  <si>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</si>
  <si>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</si>
  <si>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</si>
  <si>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</si>
  <si>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</si>
  <si>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</si>
  <si>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</si>
  <si>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</si>
  <si>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</si>
  <si>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</si>
  <si>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</si>
  <si>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</si>
  <si>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</si>
  <si>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</si>
  <si>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</si>
  <si>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</si>
  <si>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</si>
  <si>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</si>
  <si>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</si>
  <si>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</si>
  <si>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</si>
  <si>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</si>
  <si>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</si>
  <si>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</si>
  <si>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</si>
  <si>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</si>
  <si>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</si>
  <si>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</si>
  <si>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</si>
  <si>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</si>
  <si>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</si>
  <si>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</si>
  <si>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</si>
  <si>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</si>
  <si>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</si>
  <si>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</si>
  <si>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</si>
  <si>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</si>
  <si>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</si>
  <si>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</si>
  <si>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</si>
  <si>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</si>
  <si>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</si>
  <si>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</si>
  <si>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</si>
  <si>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</si>
  <si>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</si>
  <si>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</si>
  <si>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</si>
  <si>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</si>
  <si>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</si>
  <si>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</si>
  <si>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</si>
  <si>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</si>
  <si>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</si>
  <si>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</si>
  <si>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</si>
  <si>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</si>
  <si>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</si>
  <si>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</si>
  <si>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</si>
  <si>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</si>
  <si>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</si>
  <si>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</si>
  <si>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</si>
  <si>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</si>
  <si>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</si>
  <si>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</si>
  <si>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AF_05/2020_PA</t>
  </si>
  <si>
    <t>TUBULÃO A CÉU ABERTO, DIÂMETRO DO FUSTE DE 100CM, ESCAVAÇÃO MANUAL, SEM ALARGAMENTO DE BASE, CONCRETO USINADO E LANÇADO COM BOMBA OU DIRETAMENTE DO CAMINHÃO (EXCLUSIVE BOMBEAMENTO). AF_05/2020_PA</t>
  </si>
  <si>
    <t>TUBULÃO A CÉU ABERTO, DIÂMETRO DO FUSTE DE 100CM, ESCAVAÇÃO MECÂNICA, SEM ALARGAMENTO DE BASE, CONCRETO FEITO EM OBRA E LANÇADO COM JERICA (EXCLUSIVE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</si>
  <si>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</si>
  <si>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MANUAL, SEM ALARGAMENTO DE BASE, CONCRETO FEITO EM OBRA E LANÇADO COM JERICA. AF_05/2020_PA</t>
  </si>
  <si>
    <t>TUBULÃO A CÉU ABERTO, DIÂMETRO DO FUSTE DE 120CM, ESCAVAÇÃO MANUAL, SEM ALARGAMENTO DE BASE, CONCRETO USINADO E LANÇADO COM BOMBA OU DIRETAMENTE DO CAMINHÃO (EXCLUSIVE BOMBEAMENTO). AF_05/2020_PA</t>
  </si>
  <si>
    <t>TUBULÃO A CÉU ABERTO, DIÂMETRO DO FUSTE DE 120CM, ESCAVAÇÃO MECÂNICA, SEM ALARGAMENTO DE BASE, CONCRETO FEITO EM OBRA E LANÇADO COM JERICA (EXCLUSIVE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</si>
  <si>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</si>
  <si>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TUBULÃO A CÉU ABERTO, DIÂMETRO DO FUSTE DE 70CM, ESCAVAÇÃO MANUAL, SEM ALARGAMENTO DE BASE, CONCRETO FEITO EM OBRA E LANÇADO COM JERICA. AF_05/2020_PA</t>
  </si>
  <si>
    <t>TUBULÃO A CÉU ABERTO, DIÂMETRO DO FUSTE DE 70CM, ESCAVAÇÃO MANUAL, SEM ALARGAMENTO DE BASE, CONCRETO USINADO E LANÇADO COM BOMBA OU DIRETAMENTE DO CAMINHÃO (EXCLUSIVE BOMBEAMENTO). AF_05/2020_PA</t>
  </si>
  <si>
    <t>TUBULÃO A CÉU ABERTO, DIÂMETRO DO FUSTE DE 70CM, ESCAVAÇÃO MECÂNICA, SEM ALARGAMENTO DE BASE, CONCRETO FEITO EM OBRA E LANÇADO COM JERICA.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</si>
  <si>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</si>
  <si>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MANUAL, SEM ALARGAMENTO DE BASE, CONCRETO FEITO EM OBRA E LANÇADO COM JERICA. AF_05/2020_PA</t>
  </si>
  <si>
    <t>TUBULÃO A CÉU ABERTO, DIÂMETRO DO FUSTE DE 80CM, ESCAVAÇÃO MANUAL, SEM ALARGAMENTO DE BASE, CONCRETO USINADO E LANÇADO COM BOMBA OU DIRETAMENTE DO CAMINHÃO (EXCLUSIVE BOMBEAMENTO). AF_05/2020_PA</t>
  </si>
  <si>
    <t>TUBULÃO A CÉU ABERTO, DIÂMETRO DO FUSTE DE 80CM, ESCAVAÇÃO MECÂNICA, SEM ALARGAMENTO DE BASE, CONCRETO FEITO EM OBRA E LANÇADO COM JERICA (EXCLUSIVE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</si>
  <si>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</si>
  <si>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</si>
  <si>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</si>
  <si>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</si>
  <si>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</si>
  <si>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</si>
  <si>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</si>
  <si>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</si>
  <si>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</si>
  <si>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</si>
  <si>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</si>
  <si>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</si>
  <si>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</si>
  <si>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</si>
  <si>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</si>
  <si>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</si>
  <si>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</si>
  <si>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</si>
  <si>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</si>
  <si>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</si>
  <si>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</si>
  <si>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</si>
  <si>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</si>
  <si>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</si>
  <si>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</si>
  <si>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</si>
  <si>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</si>
  <si>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</si>
  <si>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</si>
  <si>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</si>
  <si>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</si>
  <si>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</si>
  <si>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</si>
  <si>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</si>
  <si>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</si>
  <si>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</si>
  <si>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</si>
  <si>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</si>
  <si>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</si>
  <si>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</si>
  <si>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</si>
  <si>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</si>
  <si>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</si>
  <si>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</si>
  <si>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</si>
  <si>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</si>
  <si>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</si>
  <si>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</si>
  <si>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</si>
  <si>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</si>
  <si>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</si>
  <si>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</si>
  <si>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</si>
  <si>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</si>
  <si>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</si>
  <si>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</si>
  <si>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</si>
  <si>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</si>
  <si>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</si>
  <si>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</si>
  <si>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</si>
  <si>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</si>
  <si>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</si>
  <si>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</si>
  <si>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</si>
  <si>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</si>
  <si>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</si>
  <si>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</si>
  <si>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</si>
  <si>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</si>
  <si>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</si>
  <si>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</si>
  <si>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</si>
  <si>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</si>
  <si>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</si>
  <si>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</si>
  <si>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</si>
  <si>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</si>
  <si>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</si>
  <si>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</si>
  <si>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</si>
  <si>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</si>
  <si>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</si>
  <si>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</si>
  <si>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</si>
  <si>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</si>
  <si>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</si>
  <si>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</si>
  <si>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</si>
  <si>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</si>
  <si>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</si>
  <si>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</si>
  <si>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</si>
  <si>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</si>
  <si>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</si>
  <si>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</si>
  <si>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</si>
  <si>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</si>
  <si>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</si>
  <si>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</si>
  <si>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</si>
  <si>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</si>
  <si>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</si>
  <si>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</si>
  <si>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</si>
  <si>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</si>
  <si>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</si>
  <si>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</si>
  <si>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</si>
  <si>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</si>
  <si>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</si>
  <si>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</si>
  <si>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</si>
  <si>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</si>
  <si>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</si>
  <si>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</si>
  <si>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</si>
  <si>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</si>
  <si>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</si>
  <si>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</si>
  <si>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</si>
  <si>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</si>
  <si>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</si>
  <si>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</si>
  <si>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</si>
  <si>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</si>
  <si>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</si>
  <si>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</si>
  <si>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</si>
  <si>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</si>
  <si>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</si>
  <si>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</si>
  <si>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</si>
  <si>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</si>
  <si>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</si>
  <si>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</si>
  <si>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</si>
  <si>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</si>
  <si>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</si>
  <si>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</si>
  <si>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</si>
  <si>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</si>
  <si>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</si>
  <si>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</si>
  <si>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</si>
  <si>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</si>
  <si>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</si>
  <si>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</si>
  <si>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</si>
  <si>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</si>
  <si>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</si>
  <si>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</si>
  <si>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</si>
  <si>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</si>
  <si>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</si>
  <si>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</si>
  <si>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</si>
  <si>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</si>
  <si>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</si>
  <si>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</si>
  <si>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</si>
  <si>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</si>
  <si>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</si>
  <si>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</si>
  <si>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</si>
  <si>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</si>
  <si>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</si>
  <si>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</si>
  <si>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</si>
  <si>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</si>
  <si>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</si>
  <si>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</si>
  <si>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</si>
  <si>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</si>
  <si>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</si>
  <si>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</si>
  <si>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</si>
  <si>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</si>
  <si>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</si>
  <si>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</si>
  <si>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</si>
  <si>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</si>
  <si>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</si>
  <si>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</si>
  <si>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</si>
  <si>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</si>
  <si>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</si>
  <si>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</si>
  <si>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</si>
  <si>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</si>
  <si>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</si>
  <si>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</si>
  <si>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</si>
  <si>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</si>
  <si>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</si>
  <si>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</si>
  <si>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</si>
  <si>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</si>
  <si>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</si>
  <si>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</si>
  <si>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</si>
  <si>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</si>
  <si>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</si>
  <si>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</si>
  <si>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</si>
  <si>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</si>
  <si>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</si>
  <si>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</si>
  <si>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</si>
  <si>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</si>
  <si>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</si>
  <si>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</si>
  <si>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</si>
  <si>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</si>
  <si>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</si>
  <si>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</si>
  <si>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</si>
  <si>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</si>
  <si>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</si>
  <si>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</si>
  <si>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</si>
  <si>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</si>
  <si>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</si>
  <si>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</si>
  <si>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</si>
  <si>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</si>
  <si>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</si>
  <si>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</si>
  <si>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</si>
  <si>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</si>
  <si>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</si>
  <si>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</si>
  <si>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</si>
  <si>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</si>
  <si>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</si>
  <si>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</si>
  <si>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</si>
  <si>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</si>
  <si>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</si>
  <si>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</si>
  <si>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</si>
  <si>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</si>
  <si>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</si>
  <si>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</si>
  <si>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</si>
  <si>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</si>
  <si>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</si>
  <si>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</si>
  <si>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</si>
  <si>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</si>
  <si>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</si>
  <si>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</si>
  <si>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</si>
  <si>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</si>
  <si>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</si>
  <si>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</si>
  <si>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</si>
  <si>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</si>
  <si>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</si>
  <si>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</si>
  <si>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</si>
  <si>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</si>
  <si>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</si>
  <si>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</si>
  <si>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</si>
  <si>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</si>
  <si>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</si>
  <si>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</si>
  <si>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</si>
  <si>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</si>
  <si>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</si>
  <si>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</si>
  <si>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</si>
  <si>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</si>
  <si>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</si>
  <si>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</si>
  <si>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</si>
  <si>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</si>
  <si>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</si>
  <si>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</si>
  <si>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</si>
  <si>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</si>
  <si>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</si>
  <si>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</si>
  <si>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</si>
  <si>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</si>
  <si>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</si>
  <si>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</si>
  <si>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</si>
  <si>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</si>
  <si>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</si>
  <si>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</si>
  <si>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</si>
  <si>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</si>
  <si>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</si>
  <si>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</si>
  <si>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</si>
  <si>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</si>
  <si>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</si>
  <si>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</si>
  <si>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</si>
  <si>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</si>
  <si>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</si>
  <si>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</si>
  <si>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</si>
  <si>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</si>
  <si>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</si>
  <si>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</si>
  <si>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</si>
  <si>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</si>
  <si>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</si>
  <si>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</si>
  <si>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</si>
  <si>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</si>
  <si>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</si>
  <si>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</si>
  <si>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</si>
  <si>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</si>
  <si>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</si>
  <si>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</si>
  <si>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</si>
  <si>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</si>
  <si>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</si>
  <si>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</si>
  <si>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</si>
  <si>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</si>
  <si>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</si>
  <si>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</si>
  <si>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</si>
  <si>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</si>
  <si>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</si>
  <si>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</si>
  <si>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</si>
  <si>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</si>
  <si>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</si>
  <si>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</si>
  <si>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</si>
  <si>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</si>
  <si>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</si>
  <si>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</si>
  <si>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</si>
  <si>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</si>
  <si>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</si>
  <si>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</si>
  <si>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</si>
  <si>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</si>
  <si>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</si>
  <si>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</si>
  <si>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</si>
  <si>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</si>
  <si>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</si>
  <si>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</si>
  <si>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</si>
  <si>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</si>
  <si>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</si>
  <si>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</si>
  <si>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</si>
  <si>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</si>
  <si>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</si>
  <si>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</si>
  <si>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</si>
  <si>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</si>
  <si>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</si>
  <si>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</si>
  <si>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</si>
  <si>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</si>
  <si>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</si>
  <si>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</si>
  <si>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</si>
  <si>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</si>
  <si>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</si>
  <si>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</si>
  <si>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</si>
  <si>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</si>
  <si>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</si>
  <si>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</si>
  <si>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</si>
  <si>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</si>
  <si>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</si>
  <si>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</si>
  <si>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</si>
  <si>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</si>
  <si>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</si>
  <si>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</si>
  <si>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</si>
  <si>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</si>
  <si>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</si>
  <si>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</si>
  <si>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</si>
  <si>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</si>
  <si>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</si>
  <si>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</si>
  <si>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</si>
  <si>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</si>
  <si>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</si>
  <si>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</si>
  <si>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</si>
  <si>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</si>
  <si>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</si>
  <si>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</si>
  <si>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</si>
  <si>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</si>
  <si>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</si>
  <si>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</si>
  <si>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</si>
  <si>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</si>
  <si>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</si>
  <si>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</si>
  <si>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</si>
  <si>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</si>
  <si>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</si>
  <si>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</si>
  <si>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</si>
  <si>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</si>
  <si>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</si>
  <si>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</si>
  <si>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</si>
  <si>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</si>
  <si>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</si>
  <si>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</si>
  <si>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</si>
  <si>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</si>
  <si>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</si>
  <si>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</si>
  <si>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</si>
  <si>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</si>
  <si>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</si>
  <si>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</si>
  <si>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</si>
  <si>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</si>
  <si>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</si>
  <si>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</si>
  <si>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</si>
  <si>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</si>
  <si>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</si>
  <si>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</si>
  <si>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</si>
  <si>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</si>
  <si>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</si>
  <si>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</si>
  <si>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</si>
  <si>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</si>
  <si>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</si>
  <si>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</si>
  <si>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</si>
  <si>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</si>
  <si>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</si>
  <si>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</si>
  <si>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</si>
  <si>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</si>
  <si>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</si>
  <si>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</si>
  <si>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</si>
  <si>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</si>
  <si>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</si>
  <si>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</si>
  <si>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</si>
  <si>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</si>
  <si>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</si>
  <si>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</si>
  <si>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</si>
  <si>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</si>
  <si>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</si>
  <si>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</si>
  <si>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</si>
  <si>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</si>
  <si>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</si>
  <si>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</si>
  <si>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</si>
  <si>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</si>
  <si>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</si>
  <si>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</si>
  <si>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</si>
  <si>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</si>
  <si>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</si>
  <si>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</si>
  <si>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</si>
  <si>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</si>
  <si>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</si>
  <si>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</si>
  <si>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</si>
  <si>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</si>
  <si>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</si>
  <si>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</si>
  <si>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</si>
  <si>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</si>
  <si>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</si>
  <si>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</si>
  <si>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</si>
  <si>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</si>
  <si>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</si>
  <si>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</si>
  <si>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</si>
  <si>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</si>
  <si>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</si>
  <si>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</si>
  <si>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</si>
  <si>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</si>
  <si>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</si>
  <si>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</si>
  <si>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</si>
  <si>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</si>
  <si>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</si>
  <si>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</si>
  <si>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</si>
  <si>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</si>
  <si>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</si>
  <si>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</si>
  <si>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</si>
  <si>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</si>
  <si>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</si>
  <si>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</si>
  <si>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</si>
  <si>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</si>
  <si>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</si>
  <si>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</si>
  <si>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</si>
  <si>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</si>
  <si>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</si>
  <si>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</si>
  <si>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</si>
  <si>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</si>
  <si>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</si>
  <si>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</si>
  <si>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</si>
  <si>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</si>
  <si>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</si>
  <si>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</si>
  <si>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</si>
  <si>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</si>
  <si>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</si>
  <si>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</si>
  <si>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</si>
  <si>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</si>
  <si>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</si>
  <si>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</si>
  <si>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</si>
  <si>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</si>
  <si>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</si>
  <si>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</si>
  <si>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</si>
  <si>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</si>
  <si>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</si>
  <si>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</si>
  <si>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</si>
  <si>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</si>
  <si>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</si>
  <si>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</si>
  <si>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</si>
  <si>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</si>
  <si>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</si>
  <si>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</si>
  <si>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</si>
  <si>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</si>
  <si>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</si>
  <si>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</si>
  <si>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</si>
  <si>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</si>
  <si>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</si>
  <si>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</si>
  <si>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</si>
  <si>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</si>
  <si>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</si>
  <si>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</si>
  <si>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</si>
  <si>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</si>
  <si>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</si>
  <si>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</si>
  <si>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</si>
  <si>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</si>
  <si>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</si>
  <si>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</si>
  <si>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</si>
  <si>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</si>
  <si>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</si>
  <si>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</si>
  <si>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</si>
  <si>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</si>
  <si>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</si>
  <si>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</si>
  <si>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</si>
  <si>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</si>
  <si>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</si>
  <si>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</si>
  <si>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</si>
  <si>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</si>
  <si>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</si>
  <si>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</si>
  <si>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</si>
  <si>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</si>
  <si>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</si>
  <si>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</si>
  <si>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</si>
  <si>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</si>
  <si>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</si>
  <si>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</si>
  <si>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</si>
  <si>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</si>
  <si>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</si>
  <si>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</si>
  <si>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</si>
  <si>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</si>
  <si>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</si>
  <si>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</si>
  <si>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</si>
  <si>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</si>
  <si>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</si>
  <si>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</si>
  <si>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</si>
  <si>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</si>
  <si>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</si>
  <si>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</si>
  <si>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</si>
  <si>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</si>
  <si>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</si>
  <si>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</si>
  <si>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</si>
  <si>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</si>
  <si>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</si>
  <si>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</si>
  <si>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</si>
  <si>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</si>
  <si>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</si>
  <si>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</si>
  <si>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</si>
  <si>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</si>
  <si>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</si>
  <si>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</si>
  <si>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</si>
  <si>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</si>
  <si>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</si>
  <si>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</si>
  <si>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</si>
  <si>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</si>
  <si>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</si>
  <si>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</si>
  <si>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</si>
  <si>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</si>
  <si>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</si>
  <si>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</si>
  <si>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</si>
  <si>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</si>
  <si>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</si>
  <si>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</si>
  <si>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</si>
  <si>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</si>
  <si>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</si>
  <si>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</si>
  <si>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</si>
  <si>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</si>
  <si>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</si>
  <si>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</si>
  <si>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</si>
  <si>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</si>
  <si>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</si>
  <si>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</si>
  <si>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</si>
  <si>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</si>
  <si>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</si>
  <si>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</si>
  <si>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</si>
  <si>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</si>
  <si>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</si>
  <si>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</si>
  <si>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</si>
  <si>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</si>
  <si>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</si>
  <si>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</si>
  <si>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</si>
  <si>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</si>
  <si>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</si>
  <si>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</si>
  <si>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</si>
  <si>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</si>
  <si>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</si>
  <si>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</si>
  <si>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</si>
  <si>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</si>
  <si>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</si>
  <si>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</si>
  <si>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</si>
  <si>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</si>
  <si>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</si>
  <si>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</si>
  <si>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</si>
  <si>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</si>
  <si>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</si>
  <si>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</si>
  <si>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</si>
  <si>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</si>
  <si>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</si>
  <si>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</si>
  <si>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</si>
  <si>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</si>
  <si>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</si>
  <si>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</si>
  <si>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</si>
  <si>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</si>
  <si>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</si>
  <si>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</si>
  <si>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</si>
  <si>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</si>
  <si>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</si>
  <si>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</si>
  <si>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</si>
  <si>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</si>
  <si>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</si>
  <si>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</si>
  <si>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</si>
  <si>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</si>
  <si>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</si>
  <si>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</si>
  <si>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</si>
  <si>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</si>
  <si>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</si>
  <si>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</si>
  <si>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</si>
  <si>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</si>
  <si>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</si>
  <si>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</si>
  <si>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</si>
  <si>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</si>
  <si>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</si>
  <si>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</si>
  <si>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</si>
  <si>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</si>
  <si>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</si>
  <si>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</si>
  <si>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</si>
  <si>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</si>
  <si>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</si>
  <si>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</si>
  <si>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</si>
  <si>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</si>
  <si>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</si>
  <si>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</si>
  <si>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</si>
  <si>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</si>
  <si>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</si>
  <si>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</si>
  <si>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</si>
  <si>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</si>
  <si>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</si>
  <si>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</si>
  <si>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</si>
  <si>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</si>
  <si>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</si>
  <si>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</si>
  <si>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</si>
  <si>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</si>
  <si>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</si>
  <si>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</si>
  <si>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</si>
  <si>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</si>
  <si>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</si>
  <si>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</si>
  <si>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</si>
  <si>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</si>
  <si>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</si>
  <si>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</si>
  <si>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</si>
  <si>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</si>
  <si>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</si>
  <si>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</si>
  <si>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</si>
  <si>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</si>
  <si>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</si>
  <si>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</si>
  <si>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</si>
  <si>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</si>
  <si>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</si>
  <si>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</si>
  <si>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</si>
  <si>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</si>
  <si>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</si>
  <si>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</si>
  <si>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</si>
  <si>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</si>
  <si>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</si>
  <si>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</si>
  <si>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</si>
  <si>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</si>
  <si>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</si>
  <si>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</si>
  <si>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</si>
  <si>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</si>
  <si>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</si>
  <si>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</si>
  <si>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</si>
  <si>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</si>
  <si>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</si>
  <si>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</si>
  <si>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</si>
  <si>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</si>
  <si>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</si>
  <si>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</si>
  <si>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</si>
  <si>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</si>
  <si>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</si>
  <si>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</si>
  <si>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</si>
  <si>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</si>
  <si>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</si>
  <si>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</si>
  <si>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</si>
  <si>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</si>
  <si>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</si>
  <si>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</si>
  <si>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</si>
  <si>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</si>
  <si>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</si>
  <si>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</si>
  <si>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</si>
  <si>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</si>
  <si>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</si>
  <si>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</si>
  <si>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</si>
  <si>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</si>
  <si>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</si>
  <si>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</si>
  <si>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</si>
  <si>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</si>
  <si>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</si>
  <si>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</si>
  <si>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</si>
  <si>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</si>
  <si>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</si>
  <si>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</si>
  <si>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</si>
  <si>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</si>
  <si>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</si>
  <si>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</si>
  <si>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</si>
  <si>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</si>
  <si>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</si>
  <si>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</si>
  <si>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</si>
  <si>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</si>
  <si>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</si>
  <si>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</si>
  <si>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</si>
  <si>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</si>
  <si>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</si>
  <si>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</si>
  <si>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</si>
  <si>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</si>
  <si>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</si>
  <si>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</si>
  <si>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</si>
  <si>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</si>
  <si>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</si>
  <si>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</si>
  <si>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</si>
  <si>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</si>
  <si>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</si>
  <si>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</si>
  <si>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</si>
  <si>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</si>
  <si>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</si>
  <si>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</si>
  <si>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</si>
  <si>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</si>
  <si>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</si>
  <si>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</si>
  <si>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</si>
  <si>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</si>
  <si>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</si>
  <si>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</si>
  <si>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</si>
  <si>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</si>
  <si>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</si>
  <si>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</si>
  <si>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</si>
  <si>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</si>
  <si>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</si>
  <si>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</si>
  <si>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</si>
  <si>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</si>
  <si>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</si>
  <si>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</si>
  <si>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</si>
  <si>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</si>
  <si>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</si>
  <si>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</si>
  <si>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</si>
  <si>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</si>
  <si>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</si>
  <si>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</si>
  <si>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</si>
  <si>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</si>
  <si>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</si>
  <si>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</si>
  <si>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</si>
  <si>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</si>
  <si>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</si>
  <si>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</si>
  <si>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</si>
  <si>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</si>
  <si>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</si>
  <si>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</si>
  <si>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</si>
  <si>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</si>
  <si>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</si>
  <si>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</si>
  <si>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</si>
  <si>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</si>
  <si>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</si>
  <si>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</si>
  <si>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</si>
  <si>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</si>
  <si>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</si>
  <si>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</si>
  <si>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</si>
  <si>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</si>
  <si>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</si>
  <si>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</si>
  <si>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</si>
  <si>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</si>
  <si>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</si>
  <si>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</si>
  <si>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</si>
  <si>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</si>
  <si>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</si>
  <si>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</si>
  <si>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</si>
  <si>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</si>
  <si>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</si>
  <si>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</si>
  <si>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</si>
  <si>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</si>
  <si>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</si>
  <si>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</si>
  <si>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</si>
  <si>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</si>
  <si>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</si>
  <si>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</si>
  <si>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</si>
  <si>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</si>
  <si>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</si>
  <si>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</si>
  <si>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</si>
  <si>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</si>
  <si>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</si>
  <si>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</si>
  <si>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</si>
  <si>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</si>
  <si>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</si>
  <si>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</si>
  <si>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</si>
  <si>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</si>
  <si>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</si>
  <si>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</si>
  <si>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</si>
  <si>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</si>
  <si>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</si>
  <si>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</si>
  <si>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</si>
  <si>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</si>
  <si>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</si>
  <si>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</si>
  <si>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</si>
  <si>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</si>
  <si>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</si>
  <si>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</si>
  <si>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</si>
  <si>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</si>
  <si>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</si>
  <si>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</si>
  <si>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</si>
  <si>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</si>
  <si>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</si>
  <si>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</si>
  <si>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</si>
  <si>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</si>
  <si>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</si>
  <si>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</si>
  <si>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</si>
  <si>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</si>
  <si>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</si>
  <si>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</si>
  <si>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</si>
  <si>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</si>
  <si>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</si>
  <si>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</si>
  <si>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</si>
  <si>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</si>
  <si>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</si>
  <si>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</si>
  <si>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</si>
  <si>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</si>
  <si>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</si>
  <si>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</si>
  <si>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</si>
  <si>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</si>
  <si>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</si>
  <si>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</si>
  <si>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</si>
  <si>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</si>
  <si>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</si>
  <si>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</si>
  <si>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</si>
  <si>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</si>
  <si>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</si>
  <si>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</si>
  <si>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</si>
  <si>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</si>
  <si>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</si>
  <si>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</si>
  <si>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</si>
  <si>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</si>
  <si>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</si>
  <si>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</si>
  <si>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</si>
  <si>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</si>
  <si>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</si>
  <si>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</si>
  <si>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</si>
  <si>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</si>
  <si>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</si>
  <si>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</si>
  <si>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</si>
  <si>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</si>
  <si>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</si>
  <si>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</si>
  <si>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</si>
  <si>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</si>
  <si>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</si>
  <si>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</si>
  <si>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</si>
  <si>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</si>
  <si>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</si>
  <si>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</si>
  <si>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</si>
  <si>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</si>
  <si>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</si>
  <si>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</si>
  <si>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</si>
  <si>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</si>
  <si>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</si>
  <si>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</si>
  <si>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</si>
  <si>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</si>
  <si>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</si>
  <si>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</si>
  <si>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</si>
  <si>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</si>
  <si>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</si>
  <si>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</si>
  <si>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</si>
  <si>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</si>
  <si>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</si>
  <si>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</si>
  <si>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</si>
  <si>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</si>
  <si>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</si>
  <si>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</si>
  <si>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</si>
  <si>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</si>
  <si>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</si>
  <si>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</si>
  <si>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</si>
  <si>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</si>
  <si>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</si>
  <si>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</si>
  <si>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</si>
  <si>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</si>
  <si>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</si>
  <si>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</si>
  <si>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</si>
  <si>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</si>
  <si>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</si>
  <si>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</si>
  <si>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</si>
  <si>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</si>
  <si>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</si>
  <si>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</si>
  <si>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</si>
  <si>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</si>
  <si>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</si>
  <si>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</si>
  <si>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</si>
  <si>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</si>
  <si>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</si>
  <si>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</si>
  <si>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</si>
  <si>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</si>
  <si>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</si>
  <si>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</si>
  <si>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</si>
  <si>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</si>
  <si>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</si>
  <si>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</si>
  <si>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</si>
  <si>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</si>
  <si>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</si>
  <si>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</si>
  <si>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</si>
  <si>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</si>
  <si>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</si>
  <si>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</si>
  <si>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</si>
  <si>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</si>
  <si>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</si>
  <si>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</si>
  <si>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</si>
  <si>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</si>
  <si>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</si>
  <si>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</si>
  <si>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</si>
  <si>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</si>
  <si>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</si>
  <si>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</si>
  <si>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</si>
  <si>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</si>
  <si>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</si>
  <si>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</si>
  <si>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</si>
  <si>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</si>
  <si>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</si>
  <si>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</si>
  <si>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</si>
  <si>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</si>
  <si>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</si>
  <si>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</si>
  <si>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</si>
  <si>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</si>
  <si>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</si>
  <si>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</si>
  <si>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</si>
  <si>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</si>
  <si>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</si>
  <si>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</si>
  <si>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</si>
  <si>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</si>
  <si>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</si>
  <si>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</si>
  <si>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</si>
  <si>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</si>
  <si>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</si>
  <si>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</si>
  <si>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</si>
  <si>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</si>
  <si>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</si>
  <si>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</si>
  <si>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</si>
  <si>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</si>
  <si>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</si>
  <si>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</si>
  <si>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</si>
  <si>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</si>
  <si>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</si>
  <si>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</si>
  <si>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</si>
  <si>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</si>
  <si>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</si>
  <si>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</si>
  <si>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</si>
  <si>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</si>
  <si>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</si>
  <si>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</si>
  <si>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</si>
  <si>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</si>
  <si>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</si>
  <si>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</si>
  <si>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</si>
  <si>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</si>
  <si>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</si>
  <si>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</si>
  <si>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</si>
  <si>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</si>
  <si>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</si>
  <si>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</si>
  <si>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</si>
  <si>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</si>
  <si>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</si>
  <si>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</si>
  <si>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</si>
  <si>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</si>
  <si>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</si>
  <si>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</si>
  <si>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</si>
  <si>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</si>
  <si>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</si>
  <si>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</si>
  <si>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</si>
  <si>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</si>
  <si>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</si>
  <si>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</si>
  <si>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</si>
  <si>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</si>
  <si>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</si>
  <si>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</si>
  <si>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</si>
  <si>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</si>
  <si>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</si>
  <si>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</si>
  <si>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</si>
  <si>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</si>
  <si>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</si>
  <si>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</si>
  <si>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</si>
  <si>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</si>
  <si>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</si>
  <si>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</si>
  <si>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</si>
  <si>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</si>
  <si>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</si>
  <si>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</si>
  <si>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</si>
  <si>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</si>
  <si>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</si>
  <si>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</si>
  <si>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</si>
  <si>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</si>
  <si>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</si>
  <si>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</si>
  <si>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</si>
  <si>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</si>
  <si>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</si>
  <si>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</si>
  <si>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</si>
  <si>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</si>
  <si>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</si>
  <si>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</si>
  <si>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</si>
  <si>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</si>
  <si>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</si>
  <si>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</si>
  <si>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</si>
  <si>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</si>
  <si>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</si>
  <si>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</si>
  <si>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</si>
  <si>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</si>
  <si>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</si>
  <si>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</si>
  <si>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</si>
  <si>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</si>
  <si>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</si>
  <si>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</si>
  <si>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</si>
  <si>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</si>
  <si>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</si>
  <si>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</si>
  <si>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</si>
  <si>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</si>
  <si>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</si>
  <si>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</si>
  <si>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</si>
  <si>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</si>
  <si>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</si>
  <si>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</si>
  <si>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</si>
  <si>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</si>
  <si>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</si>
  <si>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</si>
  <si>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</si>
  <si>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</si>
  <si>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</si>
  <si>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</si>
  <si>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</si>
  <si>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</si>
  <si>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</si>
  <si>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</si>
  <si>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</si>
  <si>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</si>
  <si>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</si>
  <si>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</si>
  <si>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</si>
  <si>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</si>
  <si>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</si>
  <si>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</si>
  <si>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</si>
  <si>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</si>
  <si>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</si>
  <si>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</si>
  <si>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</si>
  <si>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</si>
  <si>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</si>
  <si>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</si>
  <si>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</si>
  <si>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</si>
  <si>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</si>
  <si>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</si>
  <si>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</si>
  <si>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</si>
  <si>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</si>
  <si>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</si>
  <si>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</si>
  <si>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</si>
  <si>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</si>
  <si>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</si>
  <si>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</si>
  <si>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</si>
  <si>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</si>
  <si>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</si>
  <si>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</si>
  <si>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</si>
  <si>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</si>
  <si>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</si>
  <si>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</si>
  <si>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</si>
  <si>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</si>
  <si>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</si>
  <si>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</si>
  <si>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</si>
  <si>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</si>
  <si>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</si>
  <si>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</si>
  <si>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</si>
  <si>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</si>
  <si>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</si>
  <si>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</si>
  <si>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</si>
  <si>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</si>
  <si>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</si>
  <si>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</si>
  <si>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</si>
  <si>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</si>
  <si>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</si>
  <si>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</si>
  <si>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</si>
  <si>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</si>
  <si>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</si>
  <si>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</si>
  <si>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</si>
  <si>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</si>
  <si>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</si>
  <si>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</si>
  <si>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</si>
  <si>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</si>
  <si>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</si>
  <si>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</si>
  <si>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</si>
  <si>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</si>
  <si>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</si>
  <si>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</si>
  <si>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</si>
  <si>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</si>
  <si>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</si>
  <si>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</si>
  <si>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</si>
  <si>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</si>
  <si>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</si>
  <si>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</si>
  <si>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</si>
  <si>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</si>
  <si>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</si>
  <si>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</si>
  <si>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</si>
  <si>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</si>
  <si>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</si>
  <si>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</si>
  <si>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</si>
  <si>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</si>
  <si>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</si>
  <si>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</si>
  <si>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</si>
  <si>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</si>
  <si>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</si>
  <si>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</si>
  <si>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</si>
  <si>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</si>
  <si>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</si>
  <si>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</si>
  <si>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</si>
  <si>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</si>
  <si>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</si>
  <si>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</si>
  <si>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</si>
  <si>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</si>
  <si>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</si>
  <si>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</si>
  <si>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</si>
  <si>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</si>
  <si>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</si>
  <si>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</si>
  <si>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</si>
  <si>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</si>
  <si>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</si>
  <si>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</si>
  <si>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</si>
  <si>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</si>
  <si>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</si>
  <si>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</si>
  <si>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</si>
  <si>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</si>
  <si>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</si>
  <si>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</si>
  <si>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</si>
  <si>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</si>
  <si>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</si>
  <si>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</si>
  <si>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</si>
  <si>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</si>
  <si>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</si>
  <si>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</si>
  <si>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</si>
  <si>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</si>
  <si>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</si>
  <si>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</si>
  <si>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</si>
  <si>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</si>
  <si>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</si>
  <si>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</si>
  <si>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</si>
  <si>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</si>
  <si>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</si>
  <si>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</si>
  <si>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</si>
  <si>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</si>
  <si>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</si>
  <si>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</si>
  <si>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</si>
  <si>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</si>
  <si>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</si>
  <si>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</si>
  <si>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</si>
  <si>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</si>
  <si>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</si>
  <si>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</si>
  <si>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</si>
  <si>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</si>
  <si>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</si>
  <si>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</si>
  <si>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</si>
  <si>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</si>
  <si>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</si>
  <si>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</si>
  <si>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</si>
  <si>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</si>
  <si>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</si>
  <si>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</si>
  <si>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</si>
  <si>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</si>
  <si>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</si>
  <si>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</si>
  <si>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</si>
  <si>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</si>
  <si>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</si>
  <si>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</si>
  <si>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</si>
  <si>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</si>
  <si>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</si>
  <si>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</si>
  <si>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</si>
  <si>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</si>
  <si>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</si>
  <si>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</si>
  <si>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</si>
  <si>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</si>
  <si>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</si>
  <si>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</si>
  <si>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</si>
  <si>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</si>
  <si>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</si>
  <si>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</si>
  <si>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</si>
  <si>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</si>
  <si>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</si>
  <si>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</si>
  <si>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</si>
  <si>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</si>
  <si>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</si>
  <si>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</si>
  <si>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</si>
  <si>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</si>
  <si>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</si>
  <si>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</si>
  <si>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</si>
  <si>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</si>
  <si>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</si>
  <si>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</si>
  <si>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</si>
  <si>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</si>
  <si>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</si>
  <si>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</si>
  <si>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</si>
  <si>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</si>
  <si>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</si>
  <si>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</si>
  <si>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</si>
  <si>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</si>
  <si>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</si>
  <si>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</si>
  <si>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</si>
  <si>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</si>
  <si>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</si>
  <si>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</si>
  <si>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</si>
  <si>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</si>
  <si>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</si>
  <si>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</si>
  <si>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</si>
  <si>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</si>
  <si>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</si>
  <si>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</si>
  <si>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</si>
  <si>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</si>
  <si>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</si>
  <si>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</si>
  <si>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</si>
  <si>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</si>
  <si>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</si>
  <si>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</si>
  <si>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</si>
  <si>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</si>
  <si>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</si>
  <si>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</si>
  <si>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</si>
  <si>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</si>
  <si>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</si>
  <si>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</si>
  <si>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</si>
  <si>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</si>
  <si>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</si>
  <si>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</si>
  <si>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</si>
  <si>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</si>
  <si>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</si>
  <si>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</si>
  <si>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</si>
  <si>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</si>
  <si>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</si>
  <si>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</si>
  <si>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</si>
  <si>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</si>
  <si>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</si>
  <si>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</si>
  <si>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</si>
  <si>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</si>
  <si>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</si>
  <si>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</si>
  <si>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</si>
  <si>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</si>
  <si>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</si>
  <si>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</si>
  <si>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</si>
  <si>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</si>
  <si>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</si>
  <si>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</si>
  <si>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</si>
  <si>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</si>
  <si>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</si>
  <si>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</si>
  <si>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</si>
  <si>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</si>
  <si>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</si>
  <si>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</si>
  <si>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</si>
  <si>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</si>
  <si>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</si>
  <si>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</si>
  <si>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</si>
  <si>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</si>
  <si>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</si>
  <si>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</si>
  <si>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</si>
  <si>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</si>
  <si>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</si>
  <si>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</si>
  <si>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</si>
  <si>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</si>
  <si>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</si>
  <si>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</si>
  <si>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</si>
  <si>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</si>
  <si>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</si>
  <si>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</si>
  <si>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</si>
  <si>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</si>
  <si>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</si>
  <si>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</si>
  <si>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</si>
  <si>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</si>
  <si>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</si>
  <si>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</si>
  <si>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</si>
  <si>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</si>
  <si>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</si>
  <si>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</si>
  <si>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</si>
  <si>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</si>
  <si>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</si>
  <si>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</si>
  <si>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</si>
  <si>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</si>
  <si>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</si>
  <si>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</si>
  <si>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</si>
  <si>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</si>
  <si>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</si>
  <si>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</si>
  <si>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</si>
  <si>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</si>
  <si>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</si>
  <si>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</si>
  <si>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</si>
  <si>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</si>
  <si>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</si>
  <si>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</si>
  <si>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</si>
  <si>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</si>
  <si>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</si>
  <si>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</si>
  <si>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</si>
  <si>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</si>
  <si>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</si>
  <si>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</si>
  <si>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</si>
  <si>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</si>
  <si>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</si>
  <si>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</si>
  <si>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</si>
  <si>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</si>
  <si>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</si>
  <si>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</si>
  <si>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</si>
  <si>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</si>
  <si>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</si>
  <si>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</si>
  <si>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</si>
  <si>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</si>
  <si>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</si>
  <si>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</si>
  <si>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</si>
  <si>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</si>
  <si>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</si>
  <si>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</si>
  <si>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</si>
  <si>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</si>
  <si>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</si>
  <si>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</si>
  <si>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</si>
  <si>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</si>
  <si>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</si>
  <si>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</si>
  <si>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</si>
  <si>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</si>
  <si>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</si>
  <si>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</si>
  <si>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</si>
  <si>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</si>
  <si>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</si>
  <si>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</si>
  <si>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</si>
  <si>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</si>
  <si>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</si>
  <si>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</si>
  <si>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</si>
  <si>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</si>
  <si>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</si>
  <si>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</si>
  <si>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</si>
  <si>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</si>
  <si>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</si>
  <si>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</si>
  <si>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</si>
  <si>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</si>
  <si>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</si>
  <si>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</si>
  <si>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</si>
  <si>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</si>
  <si>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</si>
  <si>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</si>
  <si>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</si>
  <si>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</si>
  <si>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</si>
  <si>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</si>
  <si>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</si>
  <si>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</si>
  <si>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</si>
  <si>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</si>
  <si>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</si>
  <si>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</si>
  <si>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</si>
  <si>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</si>
  <si>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</si>
  <si>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</si>
  <si>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</si>
  <si>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</si>
  <si>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</si>
  <si>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</si>
  <si>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</si>
  <si>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</si>
  <si>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</si>
  <si>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</si>
  <si>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</si>
  <si>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</si>
  <si>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</si>
  <si>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</si>
  <si>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</si>
  <si>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</si>
  <si>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</si>
  <si>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</si>
  <si>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</si>
  <si>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</si>
  <si>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</si>
  <si>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</si>
  <si>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</si>
  <si>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</si>
  <si>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</si>
  <si>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</si>
  <si>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</si>
  <si>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</si>
  <si>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</si>
  <si>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</si>
  <si>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</si>
  <si>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</si>
  <si>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</si>
  <si>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</si>
  <si>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</si>
  <si>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</si>
  <si>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</si>
  <si>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</si>
  <si>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</si>
  <si>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</si>
  <si>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</si>
  <si>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</si>
  <si>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</si>
  <si>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</si>
  <si>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</si>
  <si>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</si>
  <si>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</si>
  <si>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</si>
  <si>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</si>
  <si>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</si>
  <si>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</si>
  <si>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</si>
  <si>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</si>
  <si>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</si>
  <si>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</si>
  <si>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</si>
  <si>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</si>
  <si>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</si>
  <si>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</si>
  <si>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</si>
  <si>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</si>
  <si>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</si>
  <si>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</si>
  <si>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</si>
  <si>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</si>
  <si>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</si>
  <si>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</si>
  <si>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</si>
  <si>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</si>
  <si>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</si>
  <si>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</si>
  <si>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</si>
  <si>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</si>
  <si>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</si>
  <si>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</si>
  <si>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</si>
  <si>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</si>
  <si>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</si>
  <si>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</si>
  <si>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</si>
  <si>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</si>
  <si>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</si>
  <si>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</si>
  <si>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</si>
  <si>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</si>
  <si>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</si>
  <si>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</si>
  <si>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</si>
  <si>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</si>
  <si>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</si>
  <si>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</si>
  <si>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</si>
  <si>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</si>
  <si>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</si>
  <si>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</si>
  <si>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</si>
  <si>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</si>
  <si>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</si>
  <si>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</si>
  <si>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</si>
  <si>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</si>
  <si>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</si>
  <si>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</si>
  <si>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</si>
  <si>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</si>
  <si>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</si>
  <si>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</si>
  <si>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</si>
  <si>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</si>
  <si>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</si>
  <si>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</si>
  <si>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</si>
  <si>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</si>
  <si>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</si>
  <si>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</si>
  <si>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</si>
  <si>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</si>
  <si>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</si>
  <si>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</si>
  <si>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</si>
  <si>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</si>
  <si>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</si>
  <si>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</si>
  <si>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</si>
  <si>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</si>
  <si>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</si>
  <si>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</si>
  <si>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</si>
  <si>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</si>
  <si>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</si>
  <si>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</si>
  <si>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</si>
  <si>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</si>
  <si>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</si>
  <si>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</si>
  <si>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</si>
  <si>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</si>
  <si>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</si>
  <si>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</si>
  <si>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</si>
  <si>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</si>
  <si>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</si>
  <si>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</si>
  <si>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</si>
  <si>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</si>
  <si>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</si>
  <si>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</si>
  <si>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</si>
  <si>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</si>
  <si>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</si>
  <si>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</si>
  <si>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</si>
  <si>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</si>
  <si>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</si>
  <si>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</si>
  <si>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</si>
  <si>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</si>
  <si>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</si>
  <si>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</si>
  <si>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</si>
  <si>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</si>
  <si>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</si>
  <si>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</si>
  <si>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</si>
  <si>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</si>
  <si>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</si>
  <si>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</si>
  <si>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</si>
  <si>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</si>
  <si>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</si>
  <si>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</si>
  <si>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</si>
  <si>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</si>
  <si>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</si>
  <si>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</si>
  <si>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</si>
  <si>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</si>
  <si>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</si>
  <si>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</si>
  <si>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</si>
  <si>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</si>
  <si>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</si>
  <si>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</si>
  <si>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</si>
  <si>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</si>
  <si>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</si>
  <si>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</si>
  <si>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</si>
  <si>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</si>
  <si>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</si>
  <si>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</si>
  <si>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</si>
  <si>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</si>
  <si>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</si>
  <si>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</si>
  <si>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</si>
  <si>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</si>
  <si>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</si>
  <si>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</si>
  <si>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</si>
  <si>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</si>
  <si>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</si>
  <si>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</si>
  <si>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</si>
  <si>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</si>
  <si>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</si>
  <si>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</si>
  <si>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</si>
  <si>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</si>
  <si>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</si>
  <si>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</si>
  <si>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</si>
  <si>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</si>
  <si>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</si>
  <si>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</si>
  <si>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</si>
  <si>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</si>
  <si>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</si>
  <si>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</si>
  <si>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</si>
  <si>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</si>
  <si>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</si>
  <si>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</si>
  <si>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</si>
  <si>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</si>
  <si>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</si>
  <si>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</si>
  <si>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</si>
  <si>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</si>
  <si>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</si>
  <si>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</si>
  <si>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</si>
  <si>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</si>
  <si>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</si>
  <si>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</si>
  <si>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</si>
  <si>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</si>
  <si>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</si>
  <si>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</si>
  <si>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</si>
  <si>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</si>
  <si>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</si>
  <si>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</si>
  <si>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</si>
  <si>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</si>
  <si>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</si>
  <si>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</si>
  <si>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</si>
  <si>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</si>
  <si>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</si>
  <si>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</si>
  <si>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</si>
  <si>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</si>
  <si>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</si>
  <si>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</si>
  <si>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</si>
  <si>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</si>
  <si>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</si>
  <si>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</si>
  <si>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</si>
  <si>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</si>
  <si>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</si>
  <si>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</si>
  <si>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</si>
  <si>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</si>
  <si>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</si>
  <si>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</si>
  <si>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</si>
  <si>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</si>
  <si>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</si>
  <si>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</si>
  <si>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</si>
  <si>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</si>
  <si>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</si>
  <si>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</si>
  <si>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</si>
  <si>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</si>
  <si>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</si>
  <si>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</si>
  <si>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</si>
  <si>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</si>
  <si>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</si>
  <si>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</si>
  <si>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</si>
  <si>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</si>
  <si>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</si>
  <si>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</si>
  <si>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</si>
  <si>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</si>
  <si>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</si>
  <si>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</si>
  <si>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</si>
  <si>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</si>
  <si>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</si>
  <si>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</si>
  <si>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</si>
  <si>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</si>
  <si>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</si>
  <si>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</si>
  <si>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</si>
  <si>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</si>
  <si>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</si>
  <si>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</si>
  <si>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</si>
  <si>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</si>
  <si>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</si>
  <si>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</si>
  <si>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</si>
  <si>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</si>
  <si>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</si>
  <si>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</si>
  <si>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</si>
  <si>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</si>
  <si>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</si>
  <si>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</si>
  <si>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</si>
  <si>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</si>
  <si>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</si>
  <si>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</si>
  <si>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</si>
  <si>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</si>
  <si>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</si>
  <si>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</si>
  <si>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</si>
  <si>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</si>
  <si>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</si>
  <si>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</si>
  <si>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</si>
  <si>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</si>
  <si>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</si>
  <si>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</si>
  <si>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</si>
  <si>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</si>
  <si>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</si>
  <si>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</si>
  <si>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</si>
  <si>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</si>
  <si>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</si>
  <si>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</si>
  <si>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</si>
  <si>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</si>
  <si>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</si>
  <si>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</si>
  <si>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</si>
  <si>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</si>
  <si>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</si>
  <si>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</si>
  <si>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</si>
  <si>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</si>
  <si>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</si>
  <si>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</si>
  <si>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</si>
  <si>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</si>
  <si>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</si>
  <si>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</si>
  <si>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</si>
  <si>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</si>
  <si>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</si>
  <si>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</si>
  <si>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</si>
  <si>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</si>
  <si>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</si>
  <si>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</si>
  <si>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</si>
  <si>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</si>
  <si>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</si>
  <si>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</si>
  <si>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</si>
  <si>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</si>
  <si>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</si>
  <si>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</si>
  <si>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</si>
  <si>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</si>
  <si>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</si>
  <si>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</si>
  <si>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</si>
  <si>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</si>
  <si>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</si>
  <si>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</si>
  <si>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</si>
  <si>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</si>
  <si>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</si>
  <si>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</si>
  <si>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</si>
  <si>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</si>
  <si>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</si>
  <si>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</si>
  <si>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</si>
  <si>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</si>
  <si>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</si>
  <si>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</si>
  <si>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</si>
  <si>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</si>
  <si>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</si>
  <si>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</si>
  <si>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</si>
  <si>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</si>
  <si>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</si>
  <si>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</si>
  <si>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</si>
  <si>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</si>
  <si>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</si>
  <si>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</si>
  <si>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</si>
  <si>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</si>
  <si>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</si>
  <si>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</si>
  <si>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</si>
  <si>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</si>
  <si>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</si>
  <si>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</si>
  <si>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</si>
  <si>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</si>
  <si>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</si>
  <si>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</si>
  <si>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</si>
  <si>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</si>
  <si>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</si>
  <si>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</si>
  <si>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</si>
  <si>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</si>
  <si>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</si>
  <si>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</si>
  <si>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</si>
  <si>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</si>
  <si>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</si>
  <si>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</si>
  <si>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</si>
  <si>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</si>
  <si>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</si>
  <si>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</si>
  <si>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</si>
  <si>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</si>
  <si>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</si>
  <si>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</si>
  <si>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</si>
  <si>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</si>
  <si>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</si>
  <si>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</si>
  <si>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</si>
  <si>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</si>
  <si>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</si>
  <si>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</si>
  <si>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</si>
  <si>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</si>
  <si>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</si>
  <si>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</si>
  <si>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</si>
  <si>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</si>
  <si>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</si>
  <si>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</si>
  <si>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</si>
  <si>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</si>
  <si>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</si>
  <si>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</si>
  <si>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</si>
  <si>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</si>
  <si>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</si>
  <si>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</si>
  <si>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</si>
  <si>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</si>
  <si>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</si>
  <si>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</si>
  <si>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</si>
  <si>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</si>
  <si>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</si>
  <si>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</si>
  <si>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</si>
  <si>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</si>
  <si>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</si>
  <si>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</si>
  <si>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</si>
  <si>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</si>
  <si>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</si>
  <si>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</si>
  <si>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</si>
  <si>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</si>
  <si>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</si>
  <si>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</si>
  <si>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</si>
  <si>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</si>
  <si>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</si>
  <si>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</si>
  <si>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</si>
  <si>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</si>
  <si>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</si>
  <si>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</si>
  <si>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</si>
  <si>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</si>
  <si>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</si>
  <si>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</si>
  <si>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</si>
  <si>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</si>
  <si>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</si>
  <si>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</si>
  <si>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</si>
  <si>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</si>
  <si>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</si>
  <si>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</si>
  <si>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</si>
  <si>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</si>
  <si>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</si>
  <si>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</si>
  <si>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</si>
  <si>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</si>
  <si>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</si>
  <si>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</si>
  <si>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</si>
  <si>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</si>
  <si>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</si>
  <si>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</si>
  <si>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</si>
  <si>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</si>
  <si>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</si>
  <si>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</si>
  <si>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</si>
  <si>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</si>
  <si>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</si>
  <si>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</si>
  <si>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</si>
  <si>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</si>
  <si>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</si>
  <si>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</si>
  <si>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</si>
  <si>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</si>
  <si>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</si>
  <si>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</si>
  <si>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</si>
  <si>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</si>
  <si>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</si>
  <si>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</si>
  <si>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</si>
  <si>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</si>
  <si>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</si>
  <si>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</si>
  <si>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</si>
  <si>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</si>
  <si>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</si>
  <si>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</si>
  <si>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</si>
  <si>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</si>
  <si>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</si>
  <si>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</si>
  <si>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</si>
  <si>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</si>
  <si>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</si>
  <si>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</si>
  <si>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</si>
  <si>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</si>
  <si>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</si>
  <si>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</si>
  <si>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</si>
  <si>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</si>
  <si>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</si>
  <si>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</si>
  <si>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</si>
  <si>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</si>
  <si>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</si>
  <si>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</si>
  <si>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</si>
  <si>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</si>
  <si>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</si>
  <si>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</si>
  <si>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</si>
  <si>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</si>
  <si>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</si>
  <si>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</si>
  <si>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</si>
  <si>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</si>
  <si>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</si>
  <si>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</si>
  <si>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</si>
  <si>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</si>
  <si>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</si>
  <si>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</si>
  <si>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</si>
  <si>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</si>
  <si>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</si>
  <si>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</si>
  <si>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</si>
  <si>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</si>
  <si>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</si>
  <si>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</si>
  <si>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</si>
  <si>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</si>
  <si>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</si>
  <si>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</si>
  <si>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</si>
  <si>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</si>
  <si>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</si>
  <si>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</si>
  <si>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</si>
  <si>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</si>
  <si>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</si>
  <si>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</si>
  <si>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</si>
  <si>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</si>
  <si>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</si>
  <si>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</si>
  <si>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</si>
  <si>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</si>
  <si>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</si>
  <si>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</si>
  <si>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</si>
  <si>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</si>
  <si>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</si>
  <si>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</si>
  <si>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</si>
  <si>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</si>
  <si>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</si>
  <si>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</si>
  <si>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</si>
  <si>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</si>
  <si>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</si>
  <si>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</si>
  <si>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</si>
  <si>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</si>
  <si>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</si>
  <si>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</si>
  <si>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</si>
  <si>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</si>
  <si>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</si>
  <si>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</si>
  <si>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</si>
  <si>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</si>
  <si>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</si>
  <si>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</si>
  <si>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</si>
  <si>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</si>
  <si>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</si>
  <si>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</si>
  <si>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</si>
  <si>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</si>
  <si>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</si>
  <si>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</si>
  <si>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</si>
  <si>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</si>
  <si>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</si>
  <si>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</si>
  <si>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</si>
  <si>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</si>
  <si>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</si>
  <si>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</si>
  <si>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</si>
  <si>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</si>
  <si>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</si>
  <si>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</si>
  <si>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</si>
  <si>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</si>
  <si>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</si>
  <si>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</si>
  <si>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</si>
  <si>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</si>
  <si>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</si>
  <si>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</si>
  <si>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</si>
  <si>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</si>
  <si>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</si>
  <si>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</si>
  <si>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</si>
  <si>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</si>
  <si>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</si>
  <si>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</si>
  <si>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</si>
  <si>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</si>
  <si>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</si>
  <si>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</si>
  <si>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</si>
  <si>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</si>
  <si>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</si>
  <si>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</si>
  <si>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</si>
  <si>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</si>
  <si>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</si>
  <si>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</si>
  <si>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</si>
  <si>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</si>
  <si>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</si>
  <si>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</si>
  <si>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</si>
  <si>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</si>
  <si>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</si>
  <si>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</si>
  <si>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</si>
  <si>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</si>
  <si>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</si>
  <si>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</si>
  <si>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</si>
  <si>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</si>
  <si>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</si>
  <si>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</si>
  <si>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</si>
  <si>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</si>
  <si>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</si>
  <si>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</si>
  <si>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</si>
  <si>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</si>
  <si>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</si>
  <si>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</si>
  <si>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</si>
  <si>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</si>
  <si>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</si>
  <si>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</si>
  <si>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</si>
  <si>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</si>
  <si>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</si>
  <si>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</si>
  <si>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</si>
  <si>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</si>
  <si>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</si>
  <si>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</si>
  <si>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</si>
  <si>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</si>
  <si>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</si>
  <si>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</si>
  <si>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</si>
  <si>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</si>
  <si>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</si>
  <si>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</si>
  <si>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</si>
  <si>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</si>
  <si>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</si>
  <si>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</si>
  <si>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</si>
  <si>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</si>
  <si>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</si>
  <si>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</si>
  <si>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</si>
  <si>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</si>
  <si>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</si>
  <si>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</si>
  <si>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</si>
  <si>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</si>
  <si>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</si>
  <si>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</si>
  <si>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</si>
  <si>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</si>
  <si>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</si>
  <si>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</si>
  <si>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</si>
  <si>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</si>
  <si>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</si>
  <si>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</si>
  <si>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</si>
  <si>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</si>
  <si>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</si>
  <si>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</si>
  <si>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</si>
  <si>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</si>
  <si>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</si>
  <si>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</si>
  <si>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</si>
  <si>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</si>
  <si>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</si>
  <si>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</si>
  <si>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</si>
  <si>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</si>
  <si>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</si>
  <si>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</si>
  <si>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</si>
  <si>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</si>
  <si>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</si>
  <si>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</si>
  <si>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</si>
  <si>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</si>
  <si>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</si>
  <si>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</si>
  <si>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</si>
  <si>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</si>
  <si>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</si>
  <si>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</si>
  <si>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</si>
  <si>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</si>
  <si>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</si>
  <si>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</si>
  <si>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</si>
  <si>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</si>
  <si>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</si>
  <si>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</si>
  <si>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</si>
  <si>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</si>
  <si>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</si>
  <si>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</si>
  <si>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</si>
  <si>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</si>
  <si>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</si>
  <si>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</si>
  <si>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</si>
  <si>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</si>
  <si>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</si>
  <si>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</si>
  <si>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</si>
  <si>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</si>
  <si>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</si>
  <si>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</si>
  <si>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</si>
  <si>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</si>
  <si>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</si>
  <si>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</si>
  <si>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</si>
  <si>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</si>
  <si>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</si>
  <si>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</si>
  <si>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</si>
  <si>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</si>
  <si>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</si>
  <si>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</si>
  <si>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</si>
  <si>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</si>
  <si>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</si>
  <si>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</si>
  <si>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</si>
  <si>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</si>
  <si>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</si>
  <si>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</si>
  <si>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</si>
  <si>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</si>
  <si>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</si>
  <si>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</si>
  <si>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</si>
  <si>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</si>
  <si>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</si>
  <si>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</si>
  <si>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</si>
  <si>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</si>
  <si>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</si>
  <si>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</si>
  <si>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</si>
  <si>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</si>
  <si>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</si>
  <si>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</si>
  <si>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</si>
  <si>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</si>
  <si>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</si>
  <si>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</si>
  <si>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</si>
  <si>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</si>
  <si>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</si>
  <si>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</si>
  <si>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</si>
  <si>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</si>
  <si>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</si>
  <si>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</si>
  <si>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</si>
  <si>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</si>
  <si>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</si>
  <si>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</si>
  <si>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</si>
  <si>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</si>
  <si>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</si>
  <si>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</si>
  <si>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</si>
  <si>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</si>
  <si>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</si>
  <si>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</si>
  <si>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</si>
  <si>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</si>
  <si>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</si>
  <si>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</si>
  <si>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</si>
  <si>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</si>
  <si>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</si>
  <si>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</si>
  <si>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</si>
  <si>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</si>
  <si>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</si>
  <si>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</si>
  <si>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</si>
  <si>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</si>
  <si>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</si>
  <si>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</si>
  <si>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</si>
  <si>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</si>
  <si>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</si>
  <si>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</si>
  <si>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</si>
  <si>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</si>
  <si>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</si>
  <si>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</si>
  <si>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</si>
  <si>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</si>
  <si>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</si>
  <si>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</si>
  <si>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</si>
  <si>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</si>
  <si>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</si>
  <si>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</si>
  <si>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</si>
  <si>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</si>
  <si>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</si>
  <si>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</si>
  <si>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</si>
  <si>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</si>
  <si>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</si>
  <si>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</si>
  <si>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</si>
  <si>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</si>
  <si>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</si>
  <si>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</si>
  <si>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</si>
  <si>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</si>
  <si>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</si>
  <si>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</si>
  <si>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</si>
  <si>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</si>
  <si>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</si>
  <si>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</si>
  <si>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</si>
  <si>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</si>
  <si>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</si>
  <si>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</si>
  <si>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</si>
  <si>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</si>
  <si>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</si>
  <si>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</si>
  <si>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</si>
  <si>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</si>
  <si>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</si>
  <si>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</si>
  <si>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</si>
  <si>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</si>
  <si>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</si>
  <si>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</si>
  <si>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</si>
  <si>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</si>
  <si>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</si>
  <si>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</si>
  <si>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</si>
  <si>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</si>
  <si>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</si>
  <si>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</si>
  <si>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</si>
  <si>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</si>
  <si>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</si>
  <si>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</si>
  <si>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</si>
  <si>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</si>
  <si>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</si>
  <si>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</si>
  <si>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</si>
  <si>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</si>
  <si>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</si>
  <si>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</si>
  <si>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</si>
  <si>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</si>
  <si>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</si>
  <si>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</si>
  <si>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</si>
  <si>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</si>
  <si>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</si>
  <si>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</si>
  <si>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</si>
  <si>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</si>
  <si>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</si>
  <si>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</si>
  <si>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</si>
  <si>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</si>
  <si>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</si>
  <si>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</si>
  <si>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</si>
  <si>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</si>
  <si>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</si>
  <si>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</si>
  <si>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</si>
  <si>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</si>
  <si>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</si>
  <si>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</si>
  <si>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</si>
  <si>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</si>
  <si>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</si>
  <si>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</si>
  <si>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</si>
  <si>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</si>
  <si>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</si>
  <si>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</si>
  <si>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</si>
  <si>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</si>
  <si>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</si>
  <si>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</si>
  <si>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</si>
  <si>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</si>
  <si>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</si>
  <si>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</si>
  <si>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</si>
  <si>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</si>
  <si>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</si>
  <si>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</si>
  <si>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</si>
  <si>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</si>
  <si>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</si>
  <si>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</si>
  <si>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</si>
  <si>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</si>
  <si>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</si>
  <si>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</si>
  <si>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</si>
  <si>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</si>
  <si>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</si>
  <si>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</si>
  <si>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</si>
  <si>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</si>
  <si>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</si>
  <si>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</si>
  <si>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</si>
  <si>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</si>
  <si>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</si>
  <si>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</si>
  <si>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</si>
  <si>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</si>
  <si>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</si>
  <si>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</si>
  <si>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</si>
  <si>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</si>
  <si>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</si>
  <si>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</si>
  <si>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</si>
  <si>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</si>
  <si>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</si>
  <si>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</si>
  <si>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</si>
  <si>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</si>
  <si>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</si>
  <si>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</si>
  <si>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</si>
  <si>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</si>
  <si>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</si>
  <si>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</si>
  <si>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</si>
  <si>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</si>
  <si>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</si>
  <si>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</si>
  <si>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</si>
  <si>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</si>
  <si>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</si>
  <si>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</si>
  <si>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</si>
  <si>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</si>
  <si>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</si>
  <si>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</si>
  <si>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</si>
  <si>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</si>
  <si>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</si>
  <si>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</si>
  <si>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</si>
  <si>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</si>
  <si>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</si>
  <si>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</si>
  <si>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</si>
  <si>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</si>
  <si>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</si>
  <si>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</si>
  <si>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</si>
  <si>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</si>
  <si>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</si>
  <si>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</si>
  <si>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</si>
  <si>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</si>
  <si>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</si>
  <si>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</si>
  <si>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</si>
  <si>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</si>
  <si>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</si>
  <si>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</si>
  <si>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</si>
  <si>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</si>
  <si>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</si>
  <si>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</si>
  <si>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</si>
  <si>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</si>
  <si>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</si>
  <si>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</si>
  <si>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</si>
  <si>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</si>
  <si>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</si>
  <si>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</si>
  <si>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</si>
  <si>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</si>
  <si>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</si>
  <si>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</si>
  <si>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</si>
  <si>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</si>
  <si>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</si>
  <si>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</si>
  <si>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</si>
  <si>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</si>
  <si>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</si>
  <si>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</si>
  <si>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</si>
  <si>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</si>
  <si>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</si>
  <si>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</si>
  <si>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</si>
  <si>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</si>
  <si>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</si>
  <si>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</si>
  <si>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</si>
  <si>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</si>
  <si>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</si>
  <si>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</si>
  <si>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</si>
  <si>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</si>
  <si>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</si>
  <si>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</si>
  <si>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</si>
  <si>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</si>
  <si>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</si>
  <si>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</si>
  <si>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</si>
  <si>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</si>
  <si>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</si>
  <si>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</si>
  <si>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</si>
  <si>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</si>
  <si>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</si>
  <si>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</si>
  <si>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</si>
  <si>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</si>
  <si>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</si>
  <si>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</si>
  <si>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</si>
  <si>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</si>
  <si>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</si>
  <si>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</si>
  <si>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</si>
  <si>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</si>
  <si>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</si>
  <si>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</si>
  <si>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</si>
  <si>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</si>
  <si>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</si>
  <si>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</si>
  <si>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</si>
  <si>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</si>
  <si>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</si>
  <si>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</si>
  <si>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</si>
  <si>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</si>
  <si>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</si>
  <si>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</si>
  <si>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</si>
  <si>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</si>
  <si>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</si>
  <si>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</si>
  <si>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</si>
  <si>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</si>
  <si>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</si>
  <si>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</si>
  <si>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</si>
  <si>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</si>
  <si>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</si>
  <si>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</si>
  <si>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</si>
  <si>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</si>
  <si>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</si>
  <si>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</si>
  <si>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</si>
  <si>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</si>
  <si>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</si>
  <si>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</si>
  <si>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</si>
  <si>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</si>
  <si>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</si>
  <si>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</si>
  <si>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</si>
  <si>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</si>
  <si>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</si>
  <si>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</si>
  <si>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</si>
  <si>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</si>
  <si>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</si>
  <si>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</si>
  <si>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</si>
  <si>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</si>
  <si>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</si>
  <si>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</si>
  <si>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</si>
  <si>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</si>
  <si>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</si>
  <si>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</si>
  <si>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</si>
  <si>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</si>
  <si>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</si>
  <si>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</si>
  <si>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</si>
  <si>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</si>
  <si>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</si>
  <si>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</si>
  <si>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</si>
  <si>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</si>
  <si>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</si>
  <si>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</si>
  <si>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</si>
  <si>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</si>
  <si>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</si>
  <si>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</si>
  <si>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</si>
  <si>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</si>
  <si>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</si>
  <si>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</si>
  <si>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</si>
  <si>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</si>
  <si>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</si>
  <si>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</si>
  <si>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</si>
  <si>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</si>
  <si>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</si>
  <si>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</si>
  <si>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</si>
  <si>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</si>
  <si>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</si>
  <si>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</si>
  <si>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</si>
  <si>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</si>
  <si>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</si>
  <si>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</si>
  <si>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</si>
  <si>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</si>
  <si>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</si>
  <si>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</si>
  <si>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</si>
  <si>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</si>
  <si>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</si>
  <si>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</si>
  <si>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</si>
  <si>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</si>
  <si>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</si>
  <si>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</si>
  <si>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</si>
  <si>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</si>
  <si>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</si>
  <si>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</si>
  <si>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</si>
  <si>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</si>
  <si>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</si>
  <si>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</si>
  <si>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</si>
  <si>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</si>
  <si>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</si>
  <si>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</si>
  <si>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</si>
  <si>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</si>
  <si>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</si>
  <si>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</si>
  <si>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</si>
  <si>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</si>
  <si>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</si>
  <si>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</si>
  <si>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</si>
  <si>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</si>
  <si>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</si>
  <si>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</si>
  <si>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</si>
  <si>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</si>
  <si>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</si>
  <si>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</si>
  <si>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</si>
  <si>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</si>
  <si>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</si>
  <si>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</si>
  <si>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</si>
  <si>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</si>
  <si>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</si>
  <si>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</si>
  <si>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</si>
  <si>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</si>
  <si>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</si>
  <si>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</si>
  <si>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</si>
  <si>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</si>
  <si>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</si>
  <si>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</si>
  <si>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</si>
  <si>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</si>
  <si>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</si>
  <si>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</si>
  <si>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</si>
  <si>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</si>
  <si>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</si>
  <si>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</si>
  <si>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</si>
  <si>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</si>
  <si>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</si>
  <si>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</si>
  <si>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</si>
  <si>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</si>
  <si>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</si>
  <si>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</si>
  <si>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</si>
  <si>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</si>
  <si>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</si>
  <si>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</si>
  <si>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</si>
  <si>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</si>
  <si>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</si>
  <si>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</si>
  <si>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</si>
  <si>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</si>
  <si>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</si>
  <si>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</si>
  <si>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</si>
  <si>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</si>
  <si>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</si>
  <si>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</si>
  <si>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</si>
  <si>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</si>
  <si>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</si>
  <si>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</si>
  <si>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</si>
  <si>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</si>
  <si>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</si>
  <si>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</si>
  <si>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</si>
  <si>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</si>
  <si>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</si>
  <si>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</si>
  <si>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</si>
  <si>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</si>
  <si>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</si>
  <si>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</si>
  <si>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</si>
  <si>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</si>
  <si>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</si>
  <si>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</si>
  <si>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</si>
  <si>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</si>
  <si>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</si>
  <si>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</si>
  <si>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</si>
  <si>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</si>
  <si>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</si>
  <si>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</si>
  <si>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</si>
  <si>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</si>
  <si>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</si>
  <si>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</si>
  <si>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</si>
  <si>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</si>
  <si>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</si>
  <si>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</si>
  <si>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</si>
  <si>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</si>
  <si>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</si>
  <si>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</si>
  <si>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</si>
  <si>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</si>
  <si>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</si>
  <si>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</si>
  <si>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</si>
  <si>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</si>
  <si>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</si>
  <si>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</si>
  <si>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</si>
  <si>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</si>
  <si>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</si>
  <si>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</si>
  <si>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</si>
  <si>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</si>
  <si>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</si>
  <si>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</si>
  <si>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</si>
  <si>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</si>
  <si>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</si>
  <si>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</si>
  <si>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</si>
  <si>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</si>
  <si>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</si>
  <si>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</si>
  <si>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</si>
  <si>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</si>
  <si>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</si>
  <si>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</si>
  <si>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</si>
  <si>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</si>
  <si>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</si>
  <si>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</si>
  <si>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</si>
  <si>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</si>
  <si>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</si>
  <si>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</si>
  <si>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</si>
  <si>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</si>
  <si>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</si>
  <si>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</si>
  <si>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</si>
  <si>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</si>
  <si>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</si>
  <si>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</si>
  <si>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</si>
  <si>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</si>
  <si>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</si>
  <si>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</si>
  <si>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</si>
  <si>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</si>
  <si>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</si>
  <si>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</si>
  <si>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</si>
  <si>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</si>
  <si>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</si>
  <si>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</si>
  <si>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</si>
  <si>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</si>
  <si>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</si>
  <si>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</si>
  <si>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</si>
  <si>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</si>
  <si>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</si>
  <si>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</si>
  <si>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</si>
  <si>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</si>
  <si>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</si>
  <si>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</si>
  <si>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</si>
  <si>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</si>
  <si>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</si>
  <si>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</si>
  <si>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</si>
  <si>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</si>
  <si>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</si>
  <si>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</si>
  <si>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</si>
  <si>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</si>
  <si>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</si>
  <si>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</si>
  <si>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</si>
  <si>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</si>
  <si>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</si>
  <si>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</si>
  <si>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</si>
  <si>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</si>
  <si>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</si>
  <si>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</si>
  <si>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</si>
  <si>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</si>
  <si>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</si>
  <si>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</si>
  <si>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</si>
  <si>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</si>
  <si>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</si>
  <si>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</si>
  <si>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</si>
  <si>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</si>
  <si>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</si>
  <si>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</si>
  <si>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</si>
  <si>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</si>
  <si>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</si>
  <si>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</si>
  <si>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</si>
  <si>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</si>
  <si>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</si>
  <si>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</si>
  <si>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</si>
  <si>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</si>
  <si>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</si>
  <si>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</si>
  <si>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</si>
  <si>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</si>
  <si>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</si>
  <si>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</si>
  <si>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</si>
  <si>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</si>
  <si>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</si>
  <si>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</si>
  <si>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</si>
  <si>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</si>
  <si>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</si>
  <si>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</si>
  <si>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</si>
  <si>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</si>
  <si>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</si>
  <si>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</si>
  <si>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</si>
  <si>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</si>
  <si>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</si>
  <si>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</si>
  <si>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</si>
  <si>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</si>
  <si>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</si>
  <si>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</si>
  <si>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</si>
  <si>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</si>
  <si>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</si>
  <si>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</si>
  <si>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</si>
  <si>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</si>
  <si>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</si>
  <si>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</si>
  <si>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</si>
  <si>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</si>
  <si>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</si>
  <si>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</si>
  <si>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</si>
  <si>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</si>
  <si>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</si>
  <si>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</si>
  <si>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</si>
  <si>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</si>
  <si>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</si>
  <si>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</si>
  <si>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</si>
  <si>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</si>
  <si>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</si>
  <si>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</si>
  <si>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</si>
  <si>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</si>
  <si>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</si>
  <si>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</si>
  <si>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</si>
  <si>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</si>
  <si>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</si>
  <si>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</si>
  <si>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</si>
  <si>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</si>
  <si>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</si>
  <si>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</si>
  <si>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</si>
  <si>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</si>
  <si>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</si>
  <si>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</si>
  <si>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</si>
  <si>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</si>
  <si>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</si>
  <si>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</si>
  <si>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</si>
  <si>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</si>
  <si>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</si>
  <si>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</si>
  <si>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</si>
  <si>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</si>
  <si>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</si>
  <si>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</si>
  <si>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</si>
  <si>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</si>
  <si>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</si>
  <si>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</si>
  <si>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</si>
  <si>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</si>
  <si>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</si>
  <si>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</si>
  <si>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</si>
  <si>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</si>
  <si>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</si>
  <si>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</si>
  <si>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</si>
  <si>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</si>
  <si>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</si>
  <si>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</si>
  <si>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</si>
  <si>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</si>
  <si>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</si>
  <si>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</si>
  <si>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</si>
  <si>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</si>
  <si>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</si>
  <si>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</si>
  <si>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</si>
  <si>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</si>
  <si>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</si>
  <si>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</si>
  <si>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</si>
  <si>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</si>
  <si>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</si>
  <si>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</si>
  <si>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</si>
  <si>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</si>
  <si>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</si>
  <si>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</si>
  <si>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</si>
  <si>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</si>
  <si>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</si>
  <si>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</si>
  <si>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</si>
  <si>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</si>
  <si>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</si>
  <si>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</si>
  <si>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</si>
  <si>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</si>
  <si>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</si>
  <si>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</si>
  <si>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</si>
  <si>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</si>
  <si>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</si>
  <si>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</si>
  <si>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</si>
  <si>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</si>
  <si>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</si>
  <si>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</si>
  <si>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</si>
  <si>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</si>
  <si>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</si>
  <si>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</si>
  <si>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</si>
  <si>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</si>
  <si>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</si>
  <si>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</si>
  <si>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</si>
  <si>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</si>
  <si>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</si>
  <si>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</si>
  <si>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</si>
  <si>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</si>
  <si>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</si>
  <si>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</si>
  <si>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</si>
  <si>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</si>
  <si>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</si>
  <si>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</si>
  <si>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</si>
  <si>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</si>
  <si>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</si>
  <si>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</si>
  <si>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</si>
  <si>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</si>
  <si>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</si>
  <si>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</si>
  <si>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</si>
  <si>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</si>
  <si>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</si>
  <si>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</si>
  <si>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</si>
  <si>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</si>
  <si>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</si>
  <si>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</si>
  <si>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</si>
  <si>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</si>
  <si>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</si>
  <si>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</si>
  <si>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</si>
  <si>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</si>
  <si>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</si>
  <si>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</si>
  <si>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</si>
  <si>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</si>
  <si>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</si>
  <si>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</si>
  <si>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</si>
  <si>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</si>
  <si>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</si>
  <si>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</si>
  <si>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</si>
  <si>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</si>
  <si>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</si>
  <si>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</si>
  <si>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</si>
  <si>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</si>
  <si>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</si>
  <si>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</si>
  <si>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</si>
  <si>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</si>
  <si>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</si>
  <si>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</si>
  <si>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</si>
  <si>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</si>
  <si>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</si>
  <si>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</si>
  <si>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</si>
  <si>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</si>
  <si>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</si>
  <si>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</si>
  <si>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</si>
  <si>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</si>
  <si>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</si>
  <si>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</si>
  <si>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</si>
  <si>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</si>
  <si>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</si>
  <si>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</si>
  <si>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</si>
  <si>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</si>
  <si>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</si>
  <si>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</si>
  <si>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</si>
  <si>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</si>
  <si>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</si>
  <si>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</si>
  <si>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</si>
  <si>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</si>
  <si>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</si>
  <si>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</si>
  <si>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</si>
  <si>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</si>
  <si>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</si>
  <si>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</si>
  <si>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</si>
  <si>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</si>
  <si>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</si>
  <si>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</si>
  <si>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</si>
  <si>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</si>
  <si>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</si>
  <si>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</si>
  <si>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</si>
  <si>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</si>
  <si>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</si>
  <si>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</si>
  <si>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</si>
  <si>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</si>
  <si>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</si>
  <si>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</si>
  <si>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</si>
  <si>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</si>
  <si>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</si>
  <si>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</si>
  <si>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</si>
  <si>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</si>
  <si>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</si>
  <si>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</si>
  <si>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</si>
  <si>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</si>
  <si>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</si>
  <si>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</si>
  <si>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</si>
  <si>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</si>
  <si>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</si>
  <si>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</si>
  <si>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</si>
  <si>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</si>
  <si>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</si>
  <si>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</si>
  <si>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</si>
  <si>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</si>
  <si>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</si>
  <si>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</si>
  <si>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</si>
  <si>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</si>
  <si>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</si>
  <si>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</si>
  <si>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</si>
  <si>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</si>
  <si>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</si>
  <si>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</si>
  <si>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</si>
  <si>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</si>
  <si>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</si>
  <si>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</si>
  <si>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</si>
  <si>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</si>
  <si>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</si>
  <si>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</si>
  <si>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</si>
  <si>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</si>
  <si>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</si>
  <si>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</si>
  <si>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</si>
  <si>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</si>
  <si>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</si>
  <si>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</si>
  <si>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</si>
  <si>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</si>
  <si>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</si>
  <si>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</si>
  <si>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</si>
  <si>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</si>
  <si>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</si>
  <si>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</si>
  <si>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</si>
  <si>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</si>
  <si>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</si>
  <si>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</si>
  <si>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</si>
  <si>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</si>
  <si>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</si>
  <si>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</si>
  <si>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</si>
  <si>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</si>
  <si>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</si>
  <si>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</si>
  <si>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</si>
  <si>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</si>
  <si>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</si>
  <si>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</si>
  <si>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</si>
  <si>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</si>
  <si>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</si>
  <si>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</si>
  <si>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</si>
  <si>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</si>
  <si>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</si>
  <si>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</si>
  <si>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</si>
  <si>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</si>
  <si>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</si>
  <si>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</si>
  <si>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</si>
  <si>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</si>
  <si>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</si>
  <si>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</si>
  <si>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</si>
  <si>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</si>
  <si>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</si>
  <si>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</si>
  <si>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</si>
  <si>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</si>
  <si>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</si>
  <si>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</si>
  <si>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</si>
  <si>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</si>
  <si>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</si>
  <si>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</si>
  <si>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</si>
  <si>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</si>
  <si>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</si>
  <si>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</si>
  <si>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</si>
  <si>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</si>
  <si>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</si>
  <si>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</si>
  <si>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</si>
  <si>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</si>
  <si>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</si>
  <si>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</si>
  <si>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</si>
  <si>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</si>
  <si>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</si>
  <si>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</si>
  <si>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</si>
  <si>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</si>
  <si>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</si>
  <si>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</si>
  <si>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</si>
  <si>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</si>
  <si>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</si>
  <si>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</si>
  <si>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</si>
  <si>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</si>
  <si>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</si>
  <si>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</si>
  <si>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</si>
  <si>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</si>
  <si>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</si>
  <si>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</si>
  <si>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</si>
  <si>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</si>
  <si>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</si>
  <si>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</si>
  <si>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</si>
  <si>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</si>
  <si>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</si>
  <si>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</si>
  <si>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</si>
  <si>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</si>
  <si>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</si>
  <si>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</si>
  <si>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</si>
  <si>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</si>
  <si>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</si>
  <si>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</si>
  <si>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</si>
  <si>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</si>
  <si>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</si>
  <si>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</si>
  <si>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</si>
  <si>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</si>
  <si>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</si>
  <si>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</si>
  <si>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</si>
  <si>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</si>
  <si>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</si>
  <si>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</si>
  <si>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</si>
  <si>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</si>
  <si>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</si>
  <si>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</si>
  <si>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</si>
  <si>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</si>
  <si>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</si>
  <si>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</si>
  <si>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</si>
  <si>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</si>
  <si>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</si>
  <si>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</si>
  <si>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</si>
  <si>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</si>
  <si>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</si>
  <si>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</si>
  <si>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</si>
  <si>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</si>
  <si>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</si>
  <si>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</si>
  <si>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</si>
  <si>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</si>
  <si>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</si>
  <si>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</si>
  <si>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</si>
  <si>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</si>
  <si>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</si>
  <si>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</si>
  <si>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</si>
  <si>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</si>
  <si>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</si>
  <si>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</si>
  <si>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</si>
  <si>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</si>
  <si>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</si>
  <si>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</si>
  <si>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</si>
  <si>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</si>
  <si>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</si>
  <si>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</si>
  <si>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</si>
  <si>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</si>
  <si>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</si>
  <si>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</si>
  <si>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</si>
  <si>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</si>
  <si>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</si>
  <si>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</si>
  <si>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</si>
  <si>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</si>
  <si>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</si>
  <si>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</si>
  <si>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</si>
  <si>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</si>
  <si>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</si>
  <si>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</si>
  <si>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</si>
  <si>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</si>
  <si>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 RETIFICADO, LISO, MONOCOLOR, ACETINADO OU POLIDO, FORMATO MENOR OU IGUAL A 2500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</si>
  <si>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</si>
  <si>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</si>
  <si>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</si>
  <si>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</si>
  <si>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</si>
  <si>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</si>
  <si>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</si>
  <si>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</si>
  <si>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</si>
  <si>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</si>
  <si>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</si>
  <si>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</si>
  <si>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</si>
  <si>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</si>
  <si>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</si>
  <si>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</si>
  <si>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</si>
  <si>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</si>
  <si>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</si>
  <si>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</si>
  <si>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</si>
  <si>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</si>
  <si>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</si>
  <si>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</si>
  <si>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</si>
  <si>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</si>
  <si>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</si>
  <si>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</si>
  <si>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</si>
  <si>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</si>
  <si>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</si>
  <si>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</si>
  <si>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</si>
  <si>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</si>
  <si>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</si>
  <si>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</si>
  <si>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</si>
  <si>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</si>
  <si>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</si>
  <si>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</si>
  <si>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</si>
  <si>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</si>
  <si>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</si>
  <si>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</si>
  <si>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</si>
  <si>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</si>
  <si>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</si>
  <si>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</si>
  <si>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</si>
  <si>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</si>
  <si>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</si>
  <si>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</si>
  <si>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</si>
  <si>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</si>
  <si>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</si>
  <si>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</si>
  <si>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</si>
  <si>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</si>
  <si>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</si>
  <si>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</si>
  <si>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</si>
  <si>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</si>
  <si>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</si>
  <si>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</si>
  <si>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</si>
  <si>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</si>
  <si>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</si>
  <si>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</si>
  <si>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</si>
  <si>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</si>
  <si>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</si>
  <si>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</si>
  <si>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</si>
  <si>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</si>
  <si>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</si>
  <si>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</si>
  <si>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</si>
  <si>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</si>
  <si>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</si>
  <si>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</si>
  <si>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</si>
  <si>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</si>
  <si>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</si>
  <si>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</si>
  <si>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</si>
  <si>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</si>
  <si>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</si>
  <si>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</si>
  <si>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</si>
  <si>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</si>
  <si>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</si>
  <si>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</si>
  <si>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</si>
  <si>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</si>
  <si>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</si>
  <si>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</si>
  <si>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</si>
  <si>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</si>
  <si>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</si>
  <si>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</si>
  <si>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</si>
  <si>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</si>
  <si>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</si>
  <si>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</si>
  <si>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</si>
  <si>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</si>
  <si>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</si>
  <si>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</si>
  <si>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</si>
  <si>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</si>
  <si>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</si>
  <si>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</si>
  <si>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</si>
  <si>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</si>
  <si>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</si>
  <si>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</si>
  <si>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</si>
  <si>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</si>
  <si>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</si>
  <si>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</si>
  <si>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</si>
  <si>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</si>
  <si>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</si>
  <si>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</si>
  <si>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</si>
  <si>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</si>
  <si>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</si>
  <si>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</si>
  <si>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</si>
  <si>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</si>
  <si>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</si>
  <si>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</si>
  <si>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</si>
  <si>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</si>
  <si>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</si>
  <si>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</si>
  <si>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</si>
  <si>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</si>
  <si>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</si>
  <si>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</si>
  <si>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</si>
  <si>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</si>
  <si>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</si>
  <si>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</si>
  <si>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</si>
  <si>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</si>
  <si>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</si>
  <si>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</si>
  <si>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</si>
  <si>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</si>
  <si>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</si>
  <si>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</si>
  <si>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</si>
  <si>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</si>
  <si>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</si>
  <si>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</si>
  <si>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</si>
  <si>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</si>
  <si>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</si>
  <si>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</si>
  <si>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</si>
  <si>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</si>
  <si>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</si>
  <si>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</si>
  <si>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</si>
  <si>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</si>
  <si>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</si>
  <si>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</si>
  <si>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</si>
  <si>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</si>
  <si>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</si>
  <si>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</si>
  <si>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</si>
  <si>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</si>
  <si>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</si>
  <si>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</si>
  <si>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</si>
  <si>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</si>
  <si>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</si>
  <si>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</si>
  <si>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</si>
  <si>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</si>
  <si>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</si>
  <si>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</si>
  <si>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</si>
  <si>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</si>
  <si>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</si>
  <si>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</si>
  <si>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</si>
  <si>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</si>
  <si>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</si>
  <si>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</si>
  <si>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</si>
  <si>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</si>
  <si>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</si>
  <si>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</si>
  <si>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</si>
  <si>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</si>
  <si>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</si>
  <si>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</si>
  <si>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</si>
  <si>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</si>
  <si>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</si>
  <si>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</si>
  <si>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</si>
  <si>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</si>
  <si>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</si>
  <si>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</si>
  <si>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</si>
  <si>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</si>
  <si>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</si>
  <si>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</si>
  <si>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</si>
  <si>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</si>
  <si>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</si>
  <si>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</si>
  <si>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</si>
  <si>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</si>
  <si>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</si>
  <si>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</si>
  <si>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</si>
  <si>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</si>
  <si>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</si>
  <si>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</si>
  <si>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</si>
  <si>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</si>
  <si>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</si>
  <si>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</si>
  <si>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</si>
  <si>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</si>
  <si>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</si>
  <si>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</si>
  <si>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</si>
  <si>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</si>
  <si>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</si>
  <si>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</si>
  <si>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</si>
  <si>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</si>
  <si>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</si>
  <si>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</si>
  <si>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</si>
  <si>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</si>
  <si>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</si>
  <si>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</si>
  <si>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</si>
  <si>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</si>
  <si>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</si>
  <si>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</si>
  <si>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</si>
  <si>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</si>
  <si>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</si>
  <si>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</si>
  <si>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</si>
  <si>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</si>
  <si>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</si>
  <si>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</si>
  <si>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</si>
  <si>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</si>
  <si>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</si>
  <si>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</si>
  <si>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</si>
  <si>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</si>
  <si>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</si>
  <si>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</si>
  <si>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</si>
  <si>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</si>
  <si>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</si>
  <si>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</si>
  <si>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</si>
  <si>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</si>
  <si>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</si>
  <si>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</si>
  <si>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</si>
  <si>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</si>
  <si>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</si>
  <si>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</si>
  <si>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</si>
  <si>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</si>
  <si>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</si>
  <si>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</si>
  <si>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</si>
  <si>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</si>
  <si>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</si>
  <si>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</si>
  <si>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</si>
  <si>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</si>
  <si>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</si>
  <si>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</si>
  <si>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</si>
  <si>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</si>
  <si>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</si>
  <si>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</si>
  <si>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</si>
  <si>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</si>
  <si>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</si>
  <si>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</si>
  <si>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</si>
  <si>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</si>
  <si>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</si>
  <si>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</si>
  <si>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</si>
  <si>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</si>
  <si>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</si>
  <si>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</si>
  <si>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</si>
  <si>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</si>
  <si>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</si>
  <si>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</si>
  <si>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</si>
  <si>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</si>
  <si>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</si>
  <si>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</si>
  <si>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</si>
  <si>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</si>
  <si>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</si>
  <si>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</si>
  <si>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</si>
  <si>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</si>
  <si>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</si>
  <si>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</si>
  <si>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</si>
  <si>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</si>
  <si>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</si>
  <si>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</si>
  <si>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</si>
  <si>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</si>
  <si>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</si>
  <si>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</si>
  <si>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</si>
  <si>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</si>
  <si>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</si>
  <si>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</si>
  <si>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</si>
  <si>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</si>
  <si>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</si>
  <si>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</si>
  <si>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</si>
  <si>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</si>
  <si>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</si>
  <si>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</si>
  <si>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</si>
  <si>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</si>
  <si>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</si>
  <si>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</si>
  <si>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</si>
  <si>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</si>
  <si>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</si>
  <si>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</si>
  <si>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</si>
  <si>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</si>
  <si>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</si>
  <si>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</si>
  <si>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</si>
  <si>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</si>
  <si>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</si>
  <si>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</si>
  <si>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</si>
  <si>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</si>
  <si>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</si>
  <si>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</si>
  <si>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</si>
  <si>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</si>
  <si>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</si>
  <si>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</si>
  <si>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</si>
  <si>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</si>
  <si>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</si>
  <si>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</si>
  <si>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</si>
  <si>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</si>
  <si>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</si>
  <si>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</si>
  <si>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</si>
  <si>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</si>
  <si>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</si>
  <si>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</si>
  <si>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</si>
  <si>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</si>
  <si>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</si>
  <si>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</si>
  <si>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</si>
  <si>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</si>
  <si>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</si>
  <si>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</si>
  <si>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</si>
  <si>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</si>
  <si>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</si>
  <si>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</si>
  <si>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</si>
  <si>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</si>
  <si>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</si>
  <si>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</si>
  <si>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</si>
  <si>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</si>
  <si>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</si>
  <si>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</si>
  <si>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</si>
  <si>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</si>
  <si>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</si>
  <si>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</si>
  <si>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</si>
  <si>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</si>
  <si>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</si>
  <si>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</si>
  <si>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</si>
  <si>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</si>
  <si>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</si>
  <si>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</si>
  <si>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</si>
  <si>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</si>
  <si>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</si>
  <si>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</si>
  <si>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</si>
  <si>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</si>
  <si>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</si>
  <si>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</si>
  <si>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</si>
  <si>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</si>
  <si>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</si>
  <si>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</si>
  <si>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</si>
  <si>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</si>
  <si>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</si>
  <si>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</si>
  <si>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</si>
  <si>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</si>
  <si>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</si>
  <si>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</si>
  <si>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</si>
  <si>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</si>
  <si>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</si>
  <si>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</si>
  <si>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</si>
  <si>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</si>
  <si>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</si>
  <si>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</si>
  <si>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</si>
  <si>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</si>
  <si>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</si>
  <si>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</si>
  <si>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</si>
  <si>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</si>
  <si>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</si>
  <si>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</si>
  <si>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</si>
  <si>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</si>
  <si>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</si>
  <si>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</si>
  <si>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</si>
  <si>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</si>
  <si>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</si>
  <si>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</si>
  <si>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</si>
  <si>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</si>
  <si>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</si>
  <si>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</si>
  <si>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</si>
  <si>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</si>
  <si>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</si>
  <si>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</si>
  <si>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</si>
  <si>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</si>
  <si>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</si>
  <si>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</si>
  <si>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</si>
  <si>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</si>
  <si>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</si>
  <si>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</si>
  <si>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</si>
  <si>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</si>
  <si>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</si>
  <si>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</si>
  <si>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</si>
  <si>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</si>
  <si>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</si>
  <si>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</si>
  <si>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</si>
  <si>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</si>
  <si>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</si>
  <si>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</si>
  <si>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</si>
  <si>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</si>
  <si>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</si>
  <si>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</si>
  <si>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</si>
  <si>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</si>
  <si>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</si>
  <si>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</si>
  <si>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</si>
  <si>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</si>
  <si>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</si>
  <si>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</si>
  <si>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</si>
  <si>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</si>
  <si>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</si>
  <si>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</si>
  <si>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</si>
  <si>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</si>
  <si>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</si>
  <si>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</si>
  <si>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</si>
  <si>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</si>
  <si>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</si>
  <si>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</si>
  <si>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</si>
  <si>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</si>
  <si>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</si>
  <si>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</si>
  <si>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</si>
  <si>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</si>
  <si>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</si>
  <si>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</si>
  <si>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</si>
  <si>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</si>
  <si>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</si>
  <si>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</si>
  <si>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</si>
  <si>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</si>
  <si>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</si>
  <si>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</si>
  <si>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</si>
  <si>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</si>
  <si>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</si>
  <si>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</si>
  <si>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</si>
  <si>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</si>
  <si>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</si>
  <si>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</si>
  <si>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</si>
  <si>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</si>
  <si>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</si>
  <si>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</si>
  <si>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</si>
  <si>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</si>
  <si>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</si>
  <si>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</si>
  <si>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</si>
  <si>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</si>
  <si>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</si>
  <si>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</si>
  <si>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</si>
  <si>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</si>
  <si>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</si>
  <si>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</si>
  <si>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</si>
  <si>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</si>
  <si>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</si>
  <si>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</si>
  <si>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</si>
  <si>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</si>
  <si>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</si>
  <si>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</si>
  <si>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</si>
  <si>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</si>
  <si>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</si>
  <si>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</si>
  <si>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</si>
  <si>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</si>
  <si>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</si>
  <si>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</si>
  <si>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</si>
  <si>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</si>
  <si>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</si>
  <si>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</si>
  <si>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</si>
  <si>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</si>
  <si>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</si>
  <si>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</si>
  <si>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</si>
  <si>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</si>
  <si>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</si>
  <si>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</si>
  <si>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</si>
  <si>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</si>
  <si>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</si>
  <si>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</si>
  <si>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</si>
  <si>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</si>
  <si>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</si>
  <si>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</si>
  <si>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</si>
  <si>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</si>
  <si>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</si>
  <si>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</si>
  <si>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</si>
  <si>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</si>
  <si>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</si>
  <si>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</si>
  <si>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</si>
  <si>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</si>
  <si>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</si>
  <si>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</si>
  <si>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</si>
  <si>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</si>
  <si>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</si>
  <si>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</si>
  <si>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</si>
  <si>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</si>
  <si>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</si>
  <si>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</si>
  <si>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</si>
  <si>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</si>
  <si>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</si>
  <si>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</si>
  <si>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</si>
  <si>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</si>
  <si>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</si>
  <si>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</si>
  <si>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</si>
  <si>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</si>
  <si>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</si>
  <si>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</si>
  <si>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</si>
  <si>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</si>
  <si>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</si>
  <si>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</si>
  <si>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</si>
  <si>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</si>
  <si>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</si>
  <si>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</si>
  <si>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</si>
  <si>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</si>
  <si>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</si>
  <si>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</si>
  <si>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</si>
  <si>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</si>
  <si>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</si>
  <si>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</si>
  <si>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</si>
  <si>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</si>
  <si>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</si>
  <si>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</si>
  <si>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</si>
  <si>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</si>
  <si>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</si>
  <si>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</si>
  <si>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</si>
  <si>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</si>
  <si>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</si>
  <si>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</si>
  <si>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</si>
  <si>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</si>
  <si>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</si>
  <si>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</si>
  <si>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</si>
  <si>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</si>
  <si>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</si>
  <si>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</si>
  <si>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</si>
  <si>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</si>
  <si>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</si>
  <si>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</si>
  <si>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</si>
  <si>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</si>
  <si>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</si>
  <si>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</si>
  <si>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</si>
  <si>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</si>
  <si>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</si>
  <si>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</si>
  <si>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</si>
  <si>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</si>
  <si>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</si>
  <si>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</si>
  <si>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</si>
  <si>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</si>
  <si>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</si>
  <si>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</si>
  <si>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</si>
  <si>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</si>
  <si>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</si>
  <si>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</si>
  <si>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</si>
  <si>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</si>
  <si>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</si>
  <si>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</si>
  <si>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</si>
  <si>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</si>
  <si>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</si>
  <si>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</si>
  <si>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</si>
  <si>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</si>
  <si>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</si>
  <si>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</si>
  <si>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</si>
  <si>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</si>
  <si>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</si>
  <si>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</si>
  <si>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</si>
  <si>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</si>
  <si>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</si>
  <si>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</si>
  <si>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</si>
  <si>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</si>
  <si>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</si>
  <si>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</si>
  <si>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</si>
  <si>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</si>
  <si>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</si>
  <si>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</si>
  <si>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</si>
  <si>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</si>
  <si>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</si>
  <si>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</si>
  <si>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</si>
  <si>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</si>
  <si>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</si>
  <si>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</si>
  <si>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</si>
  <si>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</si>
  <si>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</si>
  <si>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</si>
  <si>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</si>
  <si>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</si>
  <si>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</si>
  <si>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</si>
  <si>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</si>
  <si>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</si>
  <si>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</si>
  <si>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</si>
  <si>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</si>
  <si>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</si>
  <si>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</si>
  <si>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</si>
  <si>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</si>
  <si>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</si>
  <si>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</si>
  <si>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</si>
  <si>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</si>
  <si>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</si>
  <si>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</si>
  <si>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</si>
  <si>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</si>
  <si>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</si>
  <si>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</si>
  <si>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</si>
  <si>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</si>
  <si>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</si>
  <si>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</si>
  <si>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</si>
  <si>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</si>
  <si>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</si>
  <si>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</si>
  <si>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</si>
  <si>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</si>
  <si>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</si>
  <si>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</si>
  <si>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</si>
  <si>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</si>
  <si>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</si>
  <si>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</si>
  <si>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</si>
  <si>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</si>
  <si>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</si>
  <si>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</si>
  <si>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</si>
  <si>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</si>
  <si>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</si>
  <si>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</si>
  <si>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</si>
  <si>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</si>
  <si>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</si>
  <si>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</si>
  <si>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</si>
  <si>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</si>
  <si>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</si>
  <si>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</si>
  <si>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</si>
  <si>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</si>
  <si>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</si>
  <si>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</si>
  <si>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</si>
  <si>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</si>
  <si>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</si>
  <si>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</si>
  <si>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</si>
  <si>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</si>
  <si>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</si>
  <si>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</si>
  <si>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</si>
  <si>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</si>
  <si>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</si>
  <si>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</si>
  <si>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</si>
  <si>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</si>
  <si>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</si>
  <si>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</si>
  <si>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</si>
  <si>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</si>
  <si>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</si>
  <si>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</si>
  <si>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</si>
  <si>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</si>
  <si>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</si>
  <si>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</si>
  <si>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</si>
  <si>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</si>
  <si>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</si>
  <si>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</si>
  <si>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</si>
  <si>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</si>
  <si>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</si>
  <si>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</si>
  <si>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</si>
  <si>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</si>
  <si>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</si>
  <si>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</si>
  <si>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</si>
  <si>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</si>
  <si>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</si>
  <si>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</si>
  <si>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</si>
  <si>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</si>
  <si>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</si>
  <si>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</si>
  <si>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</si>
  <si>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</si>
  <si>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</si>
  <si>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</si>
  <si>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</si>
  <si>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</si>
  <si>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</si>
  <si>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</si>
  <si>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</si>
  <si>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</si>
  <si>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</si>
  <si>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</si>
  <si>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</si>
  <si>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</si>
  <si>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</si>
  <si>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</si>
  <si>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</si>
  <si>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</si>
  <si>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</si>
  <si>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</si>
  <si>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</si>
  <si>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</si>
  <si>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</si>
  <si>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</si>
  <si>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</si>
  <si>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</si>
  <si>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</si>
  <si>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</si>
  <si>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</si>
  <si>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</si>
  <si>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</si>
  <si>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</si>
  <si>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</si>
  <si>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</si>
  <si>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</si>
  <si>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</si>
  <si>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</si>
  <si>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</si>
  <si>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</si>
  <si>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</si>
  <si>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</si>
  <si>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</si>
  <si>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</si>
  <si>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</si>
  <si>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</si>
  <si>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</si>
  <si>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</si>
  <si>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</si>
  <si>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</si>
  <si>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</si>
  <si>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</si>
  <si>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</si>
  <si>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</si>
  <si>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</si>
  <si>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</si>
  <si>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</si>
  <si>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</si>
  <si>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</si>
  <si>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</si>
  <si>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</si>
  <si>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</si>
  <si>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</si>
  <si>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</si>
  <si>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</si>
  <si>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</si>
  <si>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</si>
  <si>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</si>
  <si>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</si>
  <si>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</si>
  <si>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</si>
  <si>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</si>
  <si>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</si>
  <si>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</si>
  <si>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</si>
  <si>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</si>
  <si>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</si>
  <si>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</si>
  <si>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</si>
  <si>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</si>
  <si>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</si>
  <si>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</si>
  <si>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</si>
  <si>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</si>
  <si>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</si>
  <si>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</si>
  <si>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</si>
  <si>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</si>
  <si>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</si>
  <si>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</si>
  <si>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</si>
  <si>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</si>
  <si>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</si>
  <si>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</si>
  <si>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</si>
  <si>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</si>
  <si>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</si>
  <si>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</si>
  <si>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</si>
  <si>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</si>
  <si>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</si>
  <si>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</si>
  <si>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</si>
  <si>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</si>
  <si>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</si>
  <si>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</si>
  <si>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</si>
  <si>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</si>
  <si>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</si>
  <si>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</si>
  <si>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</si>
  <si>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</si>
  <si>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</si>
  <si>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</si>
  <si>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</si>
  <si>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</si>
  <si>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</si>
  <si>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</si>
  <si>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</si>
  <si>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</si>
  <si>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</si>
  <si>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</si>
  <si>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</si>
  <si>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</si>
  <si>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</si>
  <si>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</si>
  <si>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</si>
  <si>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</si>
  <si>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</si>
  <si>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</si>
  <si>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</si>
  <si>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</si>
  <si>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</si>
  <si>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</si>
  <si>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</si>
  <si>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</si>
  <si>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</si>
  <si>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</si>
  <si>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</si>
  <si>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</si>
  <si>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</si>
  <si>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</si>
  <si>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</si>
  <si>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</si>
  <si>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</si>
  <si>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</si>
  <si>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</si>
  <si>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</si>
  <si>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</si>
  <si>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</si>
  <si>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</si>
  <si>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</si>
  <si>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</si>
  <si>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</si>
  <si>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</si>
  <si>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</si>
  <si>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</si>
  <si>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</si>
  <si>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</si>
  <si>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</si>
  <si>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</si>
  <si>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</si>
  <si>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</si>
  <si>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</si>
  <si>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</si>
  <si>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</si>
  <si>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</si>
  <si>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</si>
  <si>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</si>
  <si>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</si>
  <si>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</si>
  <si>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</si>
  <si>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</si>
  <si>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</si>
  <si>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</si>
  <si>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</si>
  <si>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</si>
  <si>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</si>
  <si>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</si>
  <si>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</si>
  <si>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</si>
  <si>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</si>
  <si>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</si>
  <si>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</si>
  <si>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</si>
  <si>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</si>
  <si>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</si>
  <si>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</si>
  <si>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</si>
  <si>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</si>
  <si>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</si>
  <si>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</si>
  <si>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</si>
  <si>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</si>
  <si>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</si>
  <si>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</si>
  <si>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</si>
  <si>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</si>
  <si>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</si>
  <si>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</si>
  <si>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</si>
  <si>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</si>
  <si>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</si>
  <si>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</si>
  <si>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</si>
  <si>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</si>
  <si>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</si>
  <si>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</si>
  <si>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</si>
  <si>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</si>
  <si>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</si>
  <si>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</si>
  <si>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</si>
  <si>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</si>
  <si>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</si>
  <si>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</si>
  <si>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</si>
  <si>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</si>
  <si>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</si>
  <si>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</si>
  <si>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</si>
  <si>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</si>
  <si>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</si>
  <si>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</si>
  <si>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</si>
  <si>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</si>
  <si>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</si>
  <si>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</si>
  <si>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</si>
  <si>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</si>
  <si>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</si>
  <si>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</si>
  <si>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</si>
  <si>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</si>
  <si>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</si>
  <si>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</si>
  <si>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</si>
  <si>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</si>
  <si>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</si>
  <si>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</si>
  <si>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</si>
  <si>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</si>
  <si>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</si>
  <si>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</si>
  <si>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</si>
  <si>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</si>
  <si>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</si>
  <si>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</si>
  <si>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</si>
  <si>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</si>
  <si>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</si>
  <si>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</si>
  <si>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</si>
  <si>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</si>
  <si>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</si>
  <si>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</si>
  <si>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</si>
  <si>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</si>
  <si>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</si>
  <si>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</si>
  <si>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</si>
  <si>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</si>
  <si>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</si>
  <si>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</si>
  <si>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</si>
  <si>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</si>
  <si>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</si>
  <si>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</si>
  <si>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</si>
  <si>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</si>
  <si>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</si>
  <si>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</si>
  <si>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</si>
  <si>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</si>
  <si>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</si>
  <si>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</si>
  <si>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</si>
  <si>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</si>
  <si>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</si>
  <si>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</si>
  <si>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</si>
  <si>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</si>
  <si>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</si>
  <si>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</si>
  <si>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</si>
  <si>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</si>
  <si>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</si>
  <si>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</si>
  <si>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</si>
  <si>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</si>
  <si>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</si>
  <si>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</si>
  <si>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</si>
  <si>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</si>
  <si>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</si>
  <si>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</si>
  <si>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</si>
  <si>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</si>
  <si>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</si>
  <si>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</si>
  <si>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</si>
  <si>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</si>
  <si>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</si>
  <si>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</si>
  <si>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</si>
  <si>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</si>
  <si>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</si>
  <si>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</si>
  <si>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</si>
  <si>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</si>
  <si>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</si>
  <si>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</si>
  <si>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</si>
  <si>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</si>
  <si>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</si>
  <si>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</si>
  <si>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</si>
  <si>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</si>
  <si>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</si>
  <si>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</si>
  <si>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</si>
  <si>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</si>
  <si>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</si>
  <si>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</si>
  <si>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</si>
  <si>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</si>
  <si>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</si>
  <si>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</si>
  <si>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</si>
  <si>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</si>
  <si>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</si>
  <si>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</si>
  <si>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</si>
  <si>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</si>
  <si>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</si>
  <si>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</si>
  <si>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</si>
  <si>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</si>
  <si>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</si>
  <si>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</si>
  <si>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</si>
  <si>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</si>
  <si>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</si>
  <si>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</si>
  <si>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</si>
  <si>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</si>
  <si>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</si>
  <si>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</si>
  <si>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</si>
  <si>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</si>
  <si>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</si>
  <si>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</si>
  <si>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</si>
  <si>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</si>
  <si>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</si>
  <si>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</si>
  <si>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</si>
  <si>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</si>
  <si>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</si>
  <si>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</si>
  <si>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</si>
  <si>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</si>
  <si>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</si>
  <si>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</si>
  <si>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</si>
  <si>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</si>
  <si>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</si>
  <si>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</si>
  <si>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</si>
  <si>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</si>
  <si>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</si>
  <si>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</si>
  <si>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</si>
  <si>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</si>
  <si>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</si>
  <si>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</si>
  <si>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</si>
  <si>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</si>
  <si>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</si>
  <si>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</si>
  <si>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</si>
  <si>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</si>
  <si>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</si>
  <si>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</si>
  <si>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</si>
  <si>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</si>
  <si>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</si>
  <si>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</si>
  <si>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</si>
  <si>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</si>
  <si>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</si>
  <si>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</si>
  <si>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</si>
  <si>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</si>
  <si>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</si>
  <si>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</si>
  <si>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</si>
  <si>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</si>
  <si>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</si>
  <si>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</si>
  <si>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</si>
  <si>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</si>
  <si>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</si>
  <si>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</si>
  <si>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</si>
  <si>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</si>
  <si>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</si>
  <si>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</si>
  <si>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</si>
  <si>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</si>
  <si>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</si>
  <si>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</si>
  <si>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</si>
  <si>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</si>
  <si>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</si>
  <si>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</si>
  <si>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</si>
  <si>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</si>
  <si>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</si>
  <si>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</si>
  <si>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</si>
  <si>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</si>
  <si>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</si>
  <si>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</si>
  <si>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</si>
  <si>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</si>
  <si>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</si>
  <si>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</si>
  <si>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</si>
  <si>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</si>
  <si>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</si>
  <si>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</si>
  <si>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</si>
  <si>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</si>
  <si>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</si>
  <si>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</si>
  <si>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</si>
  <si>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</si>
  <si>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</si>
  <si>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</si>
  <si>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</si>
  <si>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</si>
  <si>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</si>
  <si>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</si>
  <si>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</si>
  <si>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</si>
  <si>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</si>
  <si>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</si>
  <si>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</si>
  <si>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</si>
  <si>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</si>
  <si>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</si>
  <si>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</si>
  <si>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</si>
  <si>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</si>
  <si>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</si>
  <si>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</si>
  <si>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</si>
  <si>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</si>
  <si>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</si>
  <si>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</si>
  <si>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</si>
  <si>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</si>
  <si>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</si>
  <si>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</si>
  <si>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</si>
  <si>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</si>
  <si>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</si>
  <si>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</si>
  <si>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</si>
  <si>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</si>
  <si>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</si>
  <si>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</si>
  <si>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</si>
  <si>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</si>
  <si>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</si>
  <si>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</si>
  <si>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</si>
  <si>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</si>
  <si>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</si>
  <si>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</si>
  <si>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</si>
  <si>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</si>
  <si>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</si>
  <si>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</si>
  <si>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</si>
  <si>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</si>
  <si>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</si>
  <si>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</si>
  <si>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</si>
  <si>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</si>
  <si>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</si>
  <si>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</si>
  <si>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</si>
  <si>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</si>
  <si>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</si>
  <si>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</si>
  <si>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</si>
  <si>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</si>
  <si>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</si>
  <si>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</si>
  <si>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</si>
  <si>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</si>
  <si>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</si>
  <si>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</si>
  <si>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</si>
  <si>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</si>
  <si>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</si>
  <si>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</si>
  <si>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</si>
  <si>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</si>
  <si>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</si>
  <si>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</si>
  <si>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</si>
  <si>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</si>
  <si>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</si>
  <si>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</si>
  <si>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</si>
  <si>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</si>
  <si>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</si>
  <si>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</si>
  <si>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</si>
  <si>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</si>
  <si>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</si>
  <si>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</si>
  <si>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</si>
  <si>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</si>
  <si>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</si>
  <si>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</si>
  <si>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</si>
  <si>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</si>
  <si>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</si>
  <si>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</si>
  <si>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</si>
  <si>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</si>
  <si>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</si>
  <si>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</si>
  <si>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</si>
  <si>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</si>
  <si>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</si>
  <si>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</si>
  <si>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</si>
  <si>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</si>
  <si>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</si>
  <si>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</si>
  <si>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</si>
  <si>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</si>
  <si>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</si>
  <si>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</si>
  <si>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</si>
  <si>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</si>
  <si>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</si>
  <si>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</si>
  <si>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</si>
  <si>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</si>
  <si>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</si>
  <si>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</si>
  <si>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</si>
  <si>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</si>
  <si>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</si>
  <si>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</si>
  <si>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</si>
  <si>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</si>
  <si>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</si>
  <si>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</si>
  <si>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</si>
  <si>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</si>
  <si>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</si>
  <si>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</si>
  <si>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</si>
  <si>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</si>
  <si>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</si>
  <si>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</si>
  <si>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</si>
  <si>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</si>
  <si>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</si>
  <si>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</si>
  <si>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</si>
  <si>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</si>
  <si>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</si>
  <si>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</si>
  <si>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</si>
  <si>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</si>
  <si>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</si>
  <si>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</si>
  <si>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</si>
  <si>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</si>
  <si>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</si>
  <si>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</si>
  <si>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</si>
  <si>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</si>
  <si>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</si>
  <si>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</si>
  <si>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</si>
  <si>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</si>
  <si>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</si>
  <si>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</si>
  <si>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</si>
  <si>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</si>
  <si>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</si>
  <si>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</si>
  <si>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</si>
  <si>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</si>
  <si>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</si>
  <si>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</si>
  <si>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</si>
  <si>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</si>
  <si>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</si>
  <si>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</si>
  <si>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</si>
  <si>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</si>
  <si>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</si>
  <si>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</si>
  <si>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</si>
  <si>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</si>
  <si>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</si>
  <si>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</si>
  <si>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</si>
  <si>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</si>
  <si>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</si>
  <si>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</si>
  <si>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</si>
  <si>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</si>
  <si>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</si>
  <si>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</si>
  <si>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</si>
  <si>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</si>
  <si>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</si>
  <si>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</si>
  <si>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</si>
  <si>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</si>
  <si>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</si>
  <si>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</si>
  <si>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</si>
  <si>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</si>
  <si>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</si>
  <si>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</si>
  <si>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</si>
  <si>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</si>
  <si>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</si>
  <si>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</si>
  <si>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</si>
  <si>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</si>
  <si>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</si>
  <si>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</si>
  <si>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</si>
  <si>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</si>
  <si>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</si>
  <si>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</si>
  <si>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</si>
  <si>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</si>
  <si>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</si>
  <si>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</si>
  <si>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</si>
  <si>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</si>
  <si>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</si>
  <si>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</si>
  <si>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</si>
  <si>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</si>
  <si>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</si>
  <si>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</si>
  <si>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</si>
  <si>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</si>
  <si>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</si>
  <si>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</si>
  <si>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</si>
  <si>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</si>
  <si>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</si>
  <si>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</si>
  <si>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</si>
  <si>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</si>
  <si>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</si>
  <si>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</si>
  <si>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</si>
  <si>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</si>
  <si>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</si>
  <si>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</si>
  <si>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</si>
  <si>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</si>
  <si>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</si>
  <si>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</si>
  <si>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</si>
  <si>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</si>
  <si>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</si>
  <si>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</si>
  <si>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</si>
  <si>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</si>
  <si>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</si>
  <si>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</si>
  <si>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</si>
  <si>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</si>
  <si>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</si>
  <si>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</si>
  <si>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</si>
  <si>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</si>
  <si>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</si>
  <si>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</si>
  <si>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</si>
  <si>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</si>
  <si>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</si>
  <si>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</si>
  <si>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</si>
  <si>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</si>
  <si>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</si>
  <si>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</si>
  <si>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</si>
  <si>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</si>
  <si>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</si>
  <si>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</si>
  <si>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</si>
  <si>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</si>
  <si>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</si>
  <si>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</si>
  <si>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</si>
  <si>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</si>
  <si>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</si>
  <si>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</si>
  <si>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</si>
  <si>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</si>
  <si>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</si>
  <si>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</si>
  <si>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</si>
  <si>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</si>
  <si>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</si>
  <si>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</si>
  <si>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</si>
  <si>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</si>
  <si>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</si>
  <si>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</si>
  <si>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</si>
  <si>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</si>
  <si>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</si>
  <si>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</si>
  <si>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</si>
  <si>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</si>
  <si>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</si>
  <si>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</si>
  <si>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</si>
  <si>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</si>
  <si>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</si>
  <si>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</si>
  <si>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</si>
  <si>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</si>
  <si>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</si>
  <si>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</si>
  <si>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</si>
  <si>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</si>
  <si>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</si>
  <si>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</si>
  <si>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</si>
  <si>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</si>
  <si>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</si>
  <si>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</si>
  <si>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</si>
  <si>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</si>
  <si>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</si>
  <si>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</si>
  <si>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</si>
  <si>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</si>
  <si>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</si>
  <si>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</si>
  <si>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</si>
  <si>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</si>
  <si>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</si>
  <si>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</si>
  <si>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</si>
  <si>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</si>
  <si>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</si>
  <si>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</si>
  <si>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</si>
  <si>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</si>
  <si>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</si>
  <si>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</si>
  <si>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</si>
  <si>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</si>
  <si>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</si>
  <si>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</si>
  <si>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</si>
  <si>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</si>
  <si>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</si>
  <si>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</si>
  <si>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</si>
  <si>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</si>
  <si>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</si>
  <si>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</si>
  <si>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</si>
  <si>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</si>
  <si>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</si>
  <si>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</si>
  <si>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</si>
  <si>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</si>
  <si>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</si>
  <si>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</si>
  <si>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</si>
  <si>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</si>
  <si>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</si>
  <si>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</si>
  <si>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</si>
  <si>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</si>
  <si>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</si>
  <si>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</si>
  <si>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</si>
  <si>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</si>
  <si>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</si>
  <si>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</si>
  <si>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</si>
  <si>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</si>
  <si>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</si>
  <si>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</si>
  <si>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</si>
  <si>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</si>
  <si>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</si>
  <si>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</si>
  <si>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</si>
  <si>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</si>
  <si>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</si>
  <si>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</si>
  <si>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</si>
  <si>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</si>
  <si>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</si>
  <si>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</si>
  <si>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</si>
  <si>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</si>
  <si>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</si>
  <si>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</si>
  <si>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</si>
  <si>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</si>
  <si>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</si>
  <si>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</si>
  <si>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</si>
  <si>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</si>
  <si>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</si>
  <si>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</si>
  <si>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</si>
  <si>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</si>
  <si>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</si>
  <si>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</si>
  <si>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</si>
  <si>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</si>
  <si>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</si>
  <si>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</si>
  <si>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</si>
  <si>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</si>
  <si>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</si>
  <si>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</si>
  <si>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</si>
  <si>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</si>
  <si>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</si>
  <si>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</si>
  <si>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</si>
  <si>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</si>
  <si>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</si>
  <si>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</si>
  <si>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</si>
  <si>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</si>
  <si>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</si>
  <si>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</si>
  <si>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</si>
  <si>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</si>
  <si>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</si>
  <si>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</si>
  <si>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</si>
  <si>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</si>
  <si>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</si>
  <si>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</si>
  <si>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</si>
  <si>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</si>
  <si>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</si>
  <si>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</si>
  <si>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</si>
  <si>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</si>
  <si>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</si>
  <si>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</si>
  <si>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</si>
  <si>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</si>
  <si>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</si>
  <si>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</si>
  <si>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</si>
  <si>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</si>
  <si>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</si>
  <si>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</si>
  <si>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</si>
  <si>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</si>
  <si>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</si>
  <si>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</si>
  <si>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</si>
  <si>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</si>
  <si>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</si>
  <si>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</si>
  <si>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</si>
  <si>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</si>
  <si>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</si>
  <si>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</si>
  <si>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</si>
  <si>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</si>
  <si>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</si>
  <si>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</si>
  <si>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</si>
  <si>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</si>
  <si>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</si>
  <si>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</si>
  <si>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</si>
  <si>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</si>
  <si>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</si>
  <si>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</si>
  <si>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</si>
  <si>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</si>
  <si>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</si>
  <si>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</si>
  <si>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</si>
  <si>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</si>
  <si>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</si>
  <si>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</si>
  <si>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</si>
  <si>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</si>
  <si>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</si>
  <si>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</si>
  <si>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</si>
  <si>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</si>
  <si>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</si>
  <si>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</si>
  <si>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</si>
  <si>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</si>
  <si>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</si>
  <si>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</si>
  <si>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</si>
  <si>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</si>
  <si>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</si>
  <si>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</si>
  <si>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</si>
  <si>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</si>
  <si>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</si>
  <si>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</si>
  <si>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</si>
  <si>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</si>
  <si>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</si>
  <si>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</si>
  <si>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</si>
  <si>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</si>
  <si>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</si>
  <si>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</si>
  <si>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</si>
  <si>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</si>
  <si>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</si>
  <si>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</si>
  <si>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</si>
  <si>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</si>
  <si>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</si>
  <si>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</si>
  <si>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</si>
  <si>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</si>
  <si>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</si>
  <si>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</si>
  <si>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</si>
  <si>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</si>
  <si>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</si>
  <si>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</si>
  <si>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</si>
  <si>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</si>
  <si>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</si>
  <si>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</si>
  <si>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</si>
  <si>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</si>
  <si>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</si>
  <si>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</si>
  <si>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</si>
  <si>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</si>
  <si>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</si>
  <si>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</si>
  <si>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</si>
  <si>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</si>
  <si>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</si>
  <si>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</si>
  <si>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</si>
  <si>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</si>
  <si>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</si>
  <si>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</si>
  <si>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</si>
  <si>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</si>
  <si>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</si>
  <si>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</si>
  <si>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</si>
  <si>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</si>
  <si>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</si>
  <si>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</si>
  <si>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</si>
  <si>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</si>
  <si>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</si>
  <si>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</si>
  <si>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</si>
  <si>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</si>
  <si>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</si>
  <si>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</si>
  <si>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</si>
  <si>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</si>
  <si>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</si>
  <si>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</si>
  <si>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</si>
  <si>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</si>
  <si>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</si>
  <si>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</si>
  <si>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</si>
  <si>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</si>
  <si>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</si>
  <si>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</si>
  <si>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</si>
  <si>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</si>
  <si>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</si>
  <si>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</si>
  <si>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</si>
  <si>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</si>
  <si>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</si>
  <si>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</si>
  <si>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</si>
  <si>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</si>
  <si>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</si>
  <si>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</si>
  <si>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</si>
  <si>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</si>
  <si>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</si>
  <si>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</si>
  <si>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</si>
  <si>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</si>
  <si>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</si>
  <si>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</si>
  <si>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</si>
  <si>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</si>
  <si>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</si>
  <si>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</si>
  <si>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</si>
  <si>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</si>
  <si>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</si>
  <si>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</si>
  <si>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</si>
  <si>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</si>
  <si>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</si>
  <si>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</si>
  <si>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</si>
  <si>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</si>
  <si>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</si>
  <si>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</si>
  <si>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</si>
  <si>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</si>
  <si>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</si>
  <si>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</si>
  <si>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</si>
  <si>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</si>
  <si>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</si>
  <si>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</si>
  <si>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</si>
  <si>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</si>
  <si>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</si>
  <si>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</si>
  <si>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</si>
  <si>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</si>
  <si>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</si>
  <si>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</si>
  <si>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</si>
  <si>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</si>
  <si>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</si>
  <si>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</si>
  <si>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</si>
  <si>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</si>
  <si>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</si>
  <si>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</si>
  <si>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</si>
  <si>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</si>
  <si>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</si>
  <si>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</si>
  <si>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</si>
  <si>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</si>
  <si>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</si>
  <si>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</si>
  <si>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</si>
  <si>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</si>
  <si>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</si>
  <si>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</si>
  <si>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</si>
  <si>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</si>
  <si>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</si>
  <si>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</si>
  <si>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</si>
  <si>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</si>
  <si>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</si>
  <si>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</si>
  <si>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</si>
  <si>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</si>
  <si>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</si>
  <si>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</si>
  <si>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</si>
  <si>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</si>
  <si>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</si>
  <si>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</si>
  <si>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</si>
  <si>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</si>
  <si>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</si>
  <si>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</si>
  <si>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</si>
  <si>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</si>
  <si>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</si>
  <si>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</si>
  <si>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</si>
  <si>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</si>
  <si>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</si>
  <si>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</si>
  <si>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</si>
  <si>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</si>
  <si>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</si>
  <si>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</si>
  <si>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</si>
  <si>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</si>
  <si>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</si>
  <si>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</si>
  <si>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</si>
  <si>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</si>
  <si>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</si>
  <si>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</si>
  <si>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</si>
  <si>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</si>
  <si>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</si>
  <si>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</si>
  <si>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</si>
  <si>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</si>
  <si>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</si>
  <si>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</si>
  <si>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</si>
  <si>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</si>
  <si>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</si>
  <si>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</si>
  <si>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</si>
  <si>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</si>
  <si>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</si>
  <si>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</si>
  <si>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</si>
  <si>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</si>
  <si>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</si>
  <si>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</si>
  <si>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</si>
  <si>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</si>
  <si>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</si>
  <si>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</si>
  <si>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</si>
  <si>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</si>
  <si>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</si>
  <si>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</si>
  <si>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</si>
  <si>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</si>
  <si>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</si>
  <si>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</si>
  <si>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</si>
  <si>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</si>
  <si>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</si>
  <si>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</si>
  <si>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</si>
  <si>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</si>
  <si>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</si>
  <si>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</si>
  <si>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</si>
  <si>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</si>
  <si>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</si>
  <si>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</si>
  <si>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</si>
  <si>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</si>
  <si>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</si>
  <si>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</si>
  <si>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</si>
  <si>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</si>
  <si>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</si>
  <si>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</si>
  <si>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</si>
  <si>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</si>
  <si>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</si>
  <si>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</si>
  <si>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</si>
  <si>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</si>
  <si>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</si>
  <si>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</si>
  <si>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</si>
  <si>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</si>
  <si>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</si>
  <si>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</si>
  <si>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</si>
  <si>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</si>
  <si>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</si>
  <si>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</si>
  <si>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</si>
  <si>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</si>
  <si>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</si>
  <si>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</si>
  <si>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</si>
  <si>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</si>
  <si>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</si>
  <si>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</si>
  <si>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</si>
  <si>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</si>
  <si>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</si>
  <si>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</si>
  <si>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</si>
  <si>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</si>
  <si>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</si>
  <si>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</si>
  <si>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</si>
  <si>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</si>
  <si>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</si>
  <si>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</si>
  <si>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</si>
  <si>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</si>
  <si>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</si>
  <si>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</si>
  <si>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</si>
  <si>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</si>
  <si>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</si>
  <si>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</si>
  <si>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</si>
  <si>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</si>
  <si>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</si>
  <si>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</si>
  <si>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</si>
  <si>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</si>
  <si>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</si>
  <si>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</si>
  <si>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</si>
  <si>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</si>
  <si>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</si>
  <si>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</si>
  <si>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</si>
  <si>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</si>
  <si>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</si>
  <si>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</si>
  <si>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</si>
  <si>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</si>
  <si>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</si>
  <si>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</si>
  <si>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</si>
  <si>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</si>
  <si>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</si>
  <si>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</si>
  <si>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</si>
  <si>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</si>
  <si>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</si>
  <si>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</si>
  <si>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</si>
  <si>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</si>
  <si>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</si>
  <si>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</si>
  <si>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</si>
  <si>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</si>
  <si>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</si>
  <si>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</si>
  <si>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</si>
  <si>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</si>
  <si>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</si>
  <si>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</si>
  <si>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</si>
  <si>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</si>
  <si>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</si>
  <si>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</si>
  <si>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</si>
  <si>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</si>
  <si>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</si>
  <si>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</si>
  <si>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</si>
  <si>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</si>
  <si>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</si>
  <si>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</si>
  <si>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</si>
  <si>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</si>
  <si>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</si>
  <si>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</si>
  <si>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</si>
  <si>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</si>
  <si>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</si>
  <si>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</si>
  <si>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</si>
  <si>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</si>
  <si>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</si>
  <si>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</si>
  <si>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</si>
  <si>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</si>
  <si>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</si>
  <si>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</si>
  <si>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</si>
  <si>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</si>
  <si>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</si>
  <si>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</si>
  <si>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</si>
  <si>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</si>
  <si>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</si>
  <si>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</si>
  <si>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</si>
  <si>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</si>
  <si>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</si>
  <si>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</si>
  <si>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</si>
  <si>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</si>
  <si>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</si>
  <si>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</si>
  <si>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</si>
  <si>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</si>
  <si>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</si>
  <si>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</si>
  <si>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</si>
  <si>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</si>
  <si>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</si>
  <si>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</si>
  <si>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</si>
  <si>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</si>
  <si>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</si>
  <si>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</si>
  <si>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</si>
  <si>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</si>
  <si>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</si>
  <si>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</si>
  <si>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</si>
  <si>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</si>
  <si>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</si>
  <si>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</si>
  <si>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</si>
  <si>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</si>
  <si>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</si>
  <si>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</si>
  <si>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</si>
  <si>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</si>
  <si>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</si>
  <si>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</si>
  <si>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</si>
  <si>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</si>
  <si>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</si>
  <si>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</si>
  <si>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</si>
  <si>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</si>
  <si>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</si>
  <si>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</si>
  <si>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</si>
  <si>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</si>
  <si>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</si>
  <si>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</si>
  <si>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</si>
  <si>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</si>
  <si>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</si>
  <si>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</si>
  <si>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</si>
  <si>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</si>
  <si>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</si>
  <si>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</si>
  <si>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</si>
  <si>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</si>
  <si>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</si>
  <si>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</si>
  <si>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</si>
  <si>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</si>
  <si>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</si>
  <si>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</si>
  <si>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</si>
  <si>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</si>
  <si>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</si>
  <si>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</si>
  <si>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</si>
  <si>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</si>
  <si>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</si>
  <si>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</si>
  <si>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</si>
  <si>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</si>
  <si>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</si>
  <si>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</si>
  <si>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</si>
  <si>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</si>
  <si>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</si>
  <si>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</si>
  <si>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</si>
  <si>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</si>
  <si>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</si>
  <si>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</si>
  <si>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</si>
  <si>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</si>
  <si>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</si>
  <si>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</si>
  <si>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</si>
  <si>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</si>
  <si>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</si>
  <si>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</si>
  <si>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</si>
  <si>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</si>
  <si>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</si>
  <si>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</si>
  <si>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</si>
  <si>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</si>
  <si>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</si>
  <si>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</si>
  <si>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</si>
  <si>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</si>
  <si>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</si>
  <si>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</si>
  <si>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</si>
  <si>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</si>
  <si>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</si>
  <si>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</si>
  <si>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</si>
  <si>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</si>
  <si>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</si>
  <si>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</si>
  <si>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</si>
  <si>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</si>
  <si>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</si>
  <si>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</si>
  <si>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</si>
  <si>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</si>
  <si>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</si>
  <si>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</si>
  <si>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</si>
  <si>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</si>
  <si>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</si>
  <si>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</si>
  <si>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</si>
  <si>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</si>
  <si>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</si>
  <si>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</si>
  <si>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</si>
  <si>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</si>
  <si>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</si>
  <si>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</si>
  <si>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</si>
  <si>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</si>
  <si>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</si>
  <si>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</si>
  <si>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</si>
  <si>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</si>
  <si>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</si>
  <si>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</si>
  <si>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</si>
  <si>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</si>
  <si>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</si>
  <si>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</si>
  <si>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</si>
  <si>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</si>
  <si>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</si>
  <si>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</si>
  <si>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</si>
  <si>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</si>
  <si>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</si>
  <si>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</si>
  <si>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</si>
  <si>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</si>
  <si>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</si>
  <si>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</si>
  <si>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</si>
  <si>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</si>
  <si>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</si>
  <si>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</si>
  <si>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</si>
  <si>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</si>
  <si>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</si>
  <si>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</si>
  <si>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</si>
  <si>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</si>
  <si>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</si>
  <si>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</si>
  <si>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</si>
  <si>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</si>
  <si>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</si>
  <si>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</si>
  <si>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</si>
  <si>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</si>
  <si>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</si>
  <si>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</si>
  <si>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</si>
  <si>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</si>
  <si>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</si>
  <si>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</si>
  <si>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</si>
  <si>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</si>
  <si>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</si>
  <si>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</si>
  <si>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</si>
  <si>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</si>
  <si>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</si>
  <si>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</si>
  <si>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</si>
  <si>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</si>
  <si>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</si>
  <si>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</si>
  <si>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</si>
  <si>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</si>
  <si>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</si>
  <si>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</si>
  <si>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</si>
  <si>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</si>
  <si>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</si>
  <si>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</si>
  <si>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</si>
  <si>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</si>
  <si>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</si>
  <si>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</si>
  <si>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</si>
  <si>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</si>
  <si>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</si>
  <si>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</si>
  <si>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</si>
  <si>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</si>
  <si>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</si>
  <si>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</si>
  <si>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</si>
  <si>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</si>
  <si>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</si>
  <si>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</si>
  <si>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</si>
  <si>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</si>
  <si>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</si>
  <si>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</si>
  <si>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</si>
  <si>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</si>
  <si>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</si>
  <si>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</si>
  <si>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</si>
  <si>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</si>
  <si>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</si>
  <si>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</si>
  <si>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</si>
  <si>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</si>
  <si>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</si>
  <si>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</si>
  <si>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</si>
  <si>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</si>
  <si>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</si>
  <si>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</si>
  <si>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</si>
  <si>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</si>
  <si>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</si>
  <si>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</si>
  <si>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</si>
  <si>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</si>
  <si>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</si>
  <si>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</si>
  <si>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</si>
  <si>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</si>
  <si>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</si>
  <si>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</si>
  <si>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</si>
  <si>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</si>
  <si>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</si>
  <si>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</si>
  <si>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</si>
  <si>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</si>
  <si>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</si>
  <si>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</si>
  <si>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</si>
  <si>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</si>
  <si>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</si>
  <si>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</si>
  <si>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</si>
  <si>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</si>
  <si>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</si>
  <si>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</si>
  <si>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</si>
  <si>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</si>
  <si>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</si>
  <si>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</si>
  <si>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</si>
  <si>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</si>
  <si>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</si>
  <si>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</si>
  <si>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</si>
  <si>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</si>
  <si>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</si>
  <si>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</si>
  <si>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</si>
  <si>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</si>
  <si>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</si>
  <si>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</si>
  <si>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</si>
  <si>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</si>
  <si>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</si>
  <si>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</si>
  <si>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</si>
  <si>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</si>
  <si>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</si>
  <si>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</si>
  <si>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</si>
  <si>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</si>
  <si>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</si>
  <si>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</si>
  <si>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</si>
  <si>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</si>
  <si>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</si>
  <si>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</si>
  <si>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</si>
  <si>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</si>
  <si>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</si>
  <si>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</si>
  <si>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</si>
  <si>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</si>
  <si>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</si>
  <si>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</si>
  <si>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</si>
  <si>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</si>
  <si>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</si>
  <si>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</si>
  <si>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</si>
  <si>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</si>
  <si>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</si>
  <si>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</si>
  <si>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</si>
  <si>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</si>
  <si>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</si>
  <si>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</si>
  <si>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</si>
  <si>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</si>
  <si>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</si>
  <si>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</si>
  <si>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</si>
  <si>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</si>
  <si>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</si>
  <si>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</si>
  <si>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</si>
  <si>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</si>
  <si>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</si>
  <si>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</si>
  <si>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</si>
  <si>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</si>
  <si>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</si>
  <si>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</si>
  <si>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</si>
  <si>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</si>
  <si>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</si>
  <si>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</si>
  <si>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</si>
  <si>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</si>
  <si>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</si>
  <si>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</si>
  <si>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</si>
  <si>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</si>
  <si>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</si>
  <si>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</si>
  <si>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</si>
  <si>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</si>
  <si>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</si>
  <si>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</si>
  <si>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</si>
  <si>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</si>
  <si>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</si>
  <si>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</si>
  <si>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</si>
  <si>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</si>
  <si>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</si>
  <si>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</si>
  <si>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</si>
  <si>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</si>
  <si>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</si>
  <si>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</si>
  <si>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</si>
  <si>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</si>
  <si>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</si>
  <si>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</si>
  <si>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</si>
  <si>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</si>
  <si>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</si>
  <si>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</si>
  <si>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</si>
  <si>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</si>
  <si>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</si>
  <si>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</si>
  <si>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</si>
  <si>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</si>
  <si>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</si>
  <si>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</si>
  <si>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</si>
  <si>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</si>
  <si>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</si>
  <si>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</si>
  <si>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</si>
  <si>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</si>
  <si>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</si>
  <si>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</si>
  <si>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</si>
  <si>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</si>
  <si>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</si>
  <si>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</si>
  <si>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</si>
  <si>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</si>
  <si>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</si>
  <si>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</si>
  <si>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</si>
  <si>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</si>
  <si>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</si>
  <si>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</si>
  <si>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</si>
  <si>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</si>
  <si>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</si>
  <si>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</si>
  <si>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</si>
  <si>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</si>
  <si>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</si>
  <si>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</si>
  <si>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</si>
  <si>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</si>
  <si>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</si>
  <si>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</si>
  <si>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</si>
  <si>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</si>
  <si>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</si>
  <si>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</si>
  <si>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</si>
  <si>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</si>
  <si>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</si>
  <si>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</si>
  <si>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</si>
  <si>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</si>
  <si>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</si>
  <si>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</si>
  <si>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</si>
  <si>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</si>
  <si>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</si>
  <si>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</si>
  <si>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</si>
  <si>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</si>
  <si>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</si>
  <si>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</si>
  <si>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</si>
  <si>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</si>
  <si>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</si>
  <si>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</si>
  <si>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</si>
  <si>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</si>
  <si>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</si>
  <si>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</si>
  <si>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</si>
  <si>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</si>
  <si>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</si>
  <si>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</si>
  <si>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</si>
  <si>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</si>
  <si>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</si>
  <si>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</si>
  <si>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</si>
  <si>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</si>
  <si>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</si>
  <si>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</si>
  <si>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</si>
  <si>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</si>
  <si>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</si>
  <si>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</si>
  <si>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</si>
  <si>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</si>
  <si>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</si>
  <si>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</si>
  <si>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</si>
  <si>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</si>
  <si>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</si>
  <si>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</si>
  <si>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</si>
  <si>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</si>
  <si>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</si>
  <si>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</si>
  <si>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</si>
  <si>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</si>
  <si>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</si>
  <si>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</si>
  <si>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</si>
  <si>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</si>
  <si>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</si>
  <si>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</si>
  <si>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</si>
  <si>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</si>
  <si>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</si>
  <si>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</si>
  <si>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</si>
  <si>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</si>
  <si>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</si>
  <si>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</si>
  <si>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</si>
  <si>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</si>
  <si>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</si>
  <si>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</si>
  <si>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</si>
  <si>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</si>
  <si>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</si>
  <si>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</si>
  <si>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</si>
  <si>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</si>
  <si>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</si>
  <si>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</si>
  <si>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</si>
  <si>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</si>
  <si>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</si>
  <si>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</si>
  <si>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</si>
  <si>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</si>
  <si>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</si>
  <si>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</si>
  <si>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</si>
  <si>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</si>
  <si>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</si>
  <si>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</si>
  <si>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</si>
  <si>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</si>
  <si>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</si>
  <si>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</si>
  <si>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</si>
  <si>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</si>
  <si>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</si>
  <si>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</si>
  <si>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</si>
  <si>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</si>
  <si>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</si>
  <si>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</si>
  <si>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</si>
  <si>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</si>
  <si>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</si>
  <si>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</si>
  <si>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</si>
  <si>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</si>
  <si>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</si>
  <si>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</si>
  <si>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</si>
  <si>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</si>
  <si>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</si>
  <si>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</si>
  <si>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</si>
  <si>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</si>
  <si>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</si>
  <si>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</si>
  <si>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</si>
  <si>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</si>
  <si>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</si>
  <si>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</si>
  <si>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</si>
  <si>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</si>
  <si>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</si>
  <si>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</si>
  <si>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</si>
  <si>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</si>
  <si>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</si>
  <si>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</si>
  <si>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</si>
  <si>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</si>
  <si>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</si>
  <si>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</si>
  <si>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</si>
  <si>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</si>
  <si>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</si>
  <si>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</si>
  <si>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</si>
  <si>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</si>
  <si>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</si>
  <si>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</si>
  <si>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</si>
  <si>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</si>
  <si>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</si>
  <si>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</si>
  <si>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</si>
  <si>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</si>
  <si>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</si>
  <si>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</si>
  <si>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</si>
  <si>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</si>
  <si>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</si>
  <si>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</si>
  <si>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</si>
  <si>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</si>
  <si>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</si>
  <si>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</si>
  <si>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</si>
  <si>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</si>
  <si>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</si>
  <si>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</si>
  <si>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</si>
  <si>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</si>
  <si>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</si>
  <si>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</si>
  <si>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</si>
  <si>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</si>
  <si>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</si>
  <si>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</si>
  <si>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</si>
  <si>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</si>
  <si>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</si>
  <si>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</si>
  <si>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</si>
  <si>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</si>
  <si>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</si>
  <si>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</si>
  <si>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</si>
  <si>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</si>
  <si>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</si>
  <si>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</si>
  <si>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</si>
  <si>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</si>
  <si>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</si>
  <si>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</si>
  <si>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</si>
  <si>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</si>
  <si>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</si>
  <si>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</si>
  <si>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</si>
  <si>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</si>
  <si>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</si>
  <si>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</si>
  <si>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</si>
  <si>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</si>
  <si>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</si>
  <si>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</si>
  <si>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</si>
  <si>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</si>
  <si>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</si>
  <si>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</si>
  <si>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</si>
  <si>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</si>
  <si>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</si>
  <si>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</si>
  <si>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</si>
  <si>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</si>
  <si>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</si>
  <si>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</si>
  <si>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</si>
  <si>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</si>
  <si>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</si>
  <si>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</si>
  <si>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</si>
  <si>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</si>
  <si>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</si>
  <si>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</si>
  <si>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</si>
  <si>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</si>
  <si>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</si>
  <si>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</si>
  <si>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</si>
  <si>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</si>
  <si>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</si>
  <si>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</si>
  <si>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</si>
  <si>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</si>
  <si>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</si>
  <si>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</si>
  <si>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</si>
  <si>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</si>
  <si>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</si>
  <si>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</si>
  <si>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</si>
  <si>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</si>
  <si>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</si>
  <si>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</si>
  <si>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</si>
  <si>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</si>
  <si>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</si>
  <si>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</si>
  <si>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</si>
  <si>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</si>
  <si>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</si>
  <si>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</si>
  <si>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</si>
  <si>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</si>
  <si>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</si>
  <si>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</si>
  <si>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</si>
  <si>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</si>
  <si>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</si>
  <si>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</si>
  <si>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</si>
  <si>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</si>
  <si>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</si>
  <si>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</si>
  <si>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</si>
  <si>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</si>
  <si>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</si>
  <si>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</si>
  <si>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</si>
  <si>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</si>
  <si>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</si>
  <si>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</si>
  <si>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</si>
  <si>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</si>
  <si>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</si>
  <si>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</si>
  <si>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</si>
  <si>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</si>
  <si>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</si>
  <si>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</si>
  <si>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</si>
  <si>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</si>
  <si>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</si>
  <si>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</si>
  <si>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</si>
  <si>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</si>
  <si>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</si>
  <si>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</si>
  <si>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</si>
  <si>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</si>
  <si>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</si>
  <si>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</si>
  <si>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</si>
  <si>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</si>
  <si>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</si>
  <si>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</si>
  <si>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</si>
  <si>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</si>
  <si>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</si>
  <si>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</si>
  <si>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</si>
  <si>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</si>
  <si>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</si>
  <si>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</si>
  <si>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</si>
  <si>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</si>
  <si>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</si>
  <si>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</si>
  <si>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</si>
  <si>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</si>
  <si>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</si>
  <si>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</si>
  <si>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</si>
  <si>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</si>
  <si>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</si>
  <si>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</si>
  <si>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</si>
  <si>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</si>
  <si>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</si>
  <si>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</si>
  <si>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</si>
  <si>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</si>
  <si>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</si>
  <si>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</si>
  <si>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</si>
  <si>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</si>
  <si>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</si>
  <si>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</si>
  <si>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</si>
  <si>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</si>
  <si>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</si>
  <si>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</si>
  <si>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</si>
  <si>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</si>
  <si>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</si>
  <si>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</si>
  <si>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</si>
  <si>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</si>
  <si>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</si>
  <si>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</si>
  <si>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</si>
  <si>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</si>
  <si>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</si>
  <si>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</si>
  <si>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</si>
  <si>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</si>
  <si>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</si>
  <si>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</si>
  <si>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</si>
  <si>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</si>
  <si>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</si>
  <si>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</si>
  <si>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</si>
  <si>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</si>
  <si>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</si>
  <si>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</si>
  <si>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</si>
  <si>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</si>
  <si>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</si>
  <si>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</si>
  <si>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</si>
  <si>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</si>
  <si>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</si>
  <si>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</si>
  <si>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</si>
  <si>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</si>
  <si>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</si>
  <si>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</si>
  <si>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</si>
  <si>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</si>
  <si>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</si>
  <si>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</si>
  <si>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</si>
  <si>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</si>
  <si>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</si>
  <si>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</si>
  <si>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</si>
  <si>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</si>
  <si>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</si>
  <si>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</si>
  <si>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</si>
  <si>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</si>
  <si>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</si>
  <si>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</si>
  <si>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</si>
  <si>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</si>
  <si>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</si>
  <si>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</si>
  <si>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</si>
  <si>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</si>
  <si>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</si>
  <si>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</si>
  <si>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</si>
  <si>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</si>
  <si>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</si>
  <si>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</si>
  <si>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</si>
  <si>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</si>
  <si>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</si>
  <si>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</si>
  <si>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</si>
  <si>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</si>
  <si>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</si>
  <si>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</si>
  <si>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</si>
  <si>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</si>
  <si>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</si>
  <si>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</si>
  <si>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</si>
  <si>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</si>
  <si>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</si>
  <si>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</si>
  <si>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</si>
  <si>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</si>
  <si>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</si>
  <si>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</si>
  <si>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</si>
  <si>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</si>
  <si>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</si>
  <si>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</si>
  <si>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</si>
  <si>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</si>
  <si>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</si>
  <si>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</si>
  <si>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</si>
  <si>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</si>
  <si>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</si>
  <si>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</si>
  <si>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</si>
  <si>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</si>
  <si>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</si>
  <si>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</si>
  <si>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</si>
  <si>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</si>
  <si>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</si>
  <si>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</si>
  <si>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</si>
  <si>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</si>
  <si>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</si>
  <si>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</si>
  <si>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</si>
  <si>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</si>
  <si>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</si>
  <si>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</si>
  <si>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</si>
  <si>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</si>
  <si>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</si>
  <si>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</si>
  <si>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</si>
  <si>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</si>
  <si>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</si>
  <si>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</si>
  <si>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</si>
  <si>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</si>
  <si>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</si>
  <si>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</si>
  <si>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</si>
  <si>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</si>
  <si>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</si>
  <si>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</si>
  <si>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</si>
  <si>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</si>
  <si>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</si>
  <si>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</si>
  <si>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</si>
  <si>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</si>
  <si>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</si>
  <si>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</si>
  <si>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</si>
  <si>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</si>
  <si>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</si>
  <si>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</si>
  <si>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</si>
  <si>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</si>
  <si>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</si>
  <si>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</si>
  <si>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</si>
  <si>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</si>
  <si>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</si>
  <si>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</si>
  <si>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</si>
  <si>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</si>
  <si>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</si>
  <si>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</si>
  <si>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</si>
  <si>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</si>
  <si>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</si>
  <si>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</si>
  <si>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</si>
  <si>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</si>
  <si>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</si>
  <si>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</si>
  <si>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</si>
  <si>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</si>
  <si>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</si>
  <si>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</si>
  <si>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</si>
  <si>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</si>
  <si>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</si>
  <si>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</si>
  <si>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</si>
  <si>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</si>
  <si>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</si>
  <si>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</si>
  <si>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</si>
  <si>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</si>
  <si>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</si>
  <si>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</si>
  <si>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</si>
  <si>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</si>
  <si>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</si>
  <si>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</si>
  <si>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</si>
  <si>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</si>
  <si>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</si>
  <si>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</si>
  <si>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</si>
  <si>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</si>
  <si>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</si>
  <si>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</si>
  <si>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</si>
  <si>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</si>
  <si>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</si>
  <si>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</si>
  <si>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</si>
  <si>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</si>
  <si>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</si>
  <si>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</si>
  <si>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</si>
  <si>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</si>
  <si>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</si>
  <si>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</si>
  <si>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</si>
  <si>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</si>
  <si>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</si>
  <si>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</si>
  <si>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</si>
  <si>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</si>
  <si>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</si>
  <si>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</si>
  <si>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</si>
  <si>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</si>
  <si>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</si>
  <si>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</si>
  <si>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</si>
  <si>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</si>
  <si>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</si>
  <si>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</si>
  <si>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</si>
  <si>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</si>
  <si>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</si>
  <si>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</si>
  <si>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</si>
  <si>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</si>
  <si>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</si>
  <si>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</si>
  <si>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</si>
  <si>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</si>
  <si>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</si>
  <si>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</si>
  <si>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</si>
  <si>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</si>
  <si>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</si>
  <si>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</si>
  <si>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</si>
  <si>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</si>
  <si>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</si>
  <si>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</si>
  <si>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</si>
  <si>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</si>
  <si>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</si>
  <si>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</si>
  <si>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</si>
  <si>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</si>
  <si>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</si>
  <si>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</si>
  <si>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</si>
  <si>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</si>
  <si>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</si>
  <si>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</si>
  <si>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</si>
  <si>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</si>
  <si>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</si>
  <si>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</si>
  <si>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</si>
  <si>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</si>
  <si>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</si>
  <si>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</si>
  <si>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</si>
  <si>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</si>
  <si>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</si>
  <si>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</si>
  <si>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</si>
  <si>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</si>
  <si>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</si>
  <si>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</si>
  <si>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</si>
  <si>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</si>
  <si>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</si>
  <si>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</si>
  <si>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</si>
  <si>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</si>
  <si>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</si>
  <si>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</si>
  <si>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</si>
  <si>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</si>
  <si>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</si>
  <si>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</si>
  <si>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</si>
  <si>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</si>
  <si>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</si>
  <si>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</si>
  <si>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</si>
  <si>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</si>
  <si>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</si>
  <si>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</si>
  <si>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</si>
  <si>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</si>
  <si>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</si>
  <si>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</si>
  <si>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</si>
  <si>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</si>
  <si>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</si>
  <si>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</si>
  <si>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</si>
  <si>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</si>
  <si>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</si>
  <si>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</si>
  <si>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</si>
  <si>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</si>
  <si>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</si>
  <si>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</si>
  <si>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</si>
  <si>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</si>
  <si>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</si>
  <si>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</si>
  <si>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</si>
  <si>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</si>
  <si>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</si>
  <si>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</si>
  <si>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</si>
  <si>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</si>
  <si>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</si>
  <si>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</si>
  <si>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</si>
  <si>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</si>
  <si>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</si>
  <si>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</si>
  <si>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</si>
  <si>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</si>
  <si>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</si>
  <si>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</si>
  <si>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</si>
  <si>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</si>
  <si>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</si>
  <si>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</si>
  <si>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</si>
  <si>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</si>
  <si>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</si>
  <si>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</si>
  <si>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</si>
  <si>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</si>
  <si>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</si>
  <si>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</si>
  <si>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</si>
  <si>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</si>
  <si>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</si>
  <si>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</si>
  <si>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</si>
  <si>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</si>
  <si>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</si>
  <si>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</si>
  <si>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</si>
  <si>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</si>
  <si>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</si>
  <si>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</si>
  <si>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</si>
  <si>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</si>
  <si>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</si>
  <si>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</si>
  <si>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</si>
  <si>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</si>
  <si>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</si>
  <si>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</si>
  <si>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</si>
  <si>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</si>
  <si>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</si>
  <si>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</si>
  <si>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</si>
  <si>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</si>
  <si>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</si>
  <si>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</si>
  <si>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</si>
  <si>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</si>
  <si>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</si>
  <si>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</si>
  <si>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</si>
  <si>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</si>
  <si>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</si>
  <si>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</si>
  <si>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</si>
  <si>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</si>
  <si>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</si>
  <si>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</si>
  <si>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</si>
  <si>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</si>
  <si>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</si>
  <si>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</si>
  <si>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</si>
  <si>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</si>
  <si>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</si>
  <si>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</si>
  <si>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</si>
  <si>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</si>
  <si>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</si>
  <si>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</si>
  <si>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</si>
  <si>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</si>
  <si>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</si>
  <si>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</si>
  <si>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</si>
  <si>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</si>
  <si>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</si>
  <si>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</si>
  <si>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</si>
  <si>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</si>
  <si>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</si>
  <si>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</si>
  <si>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</si>
  <si>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</si>
  <si>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</si>
  <si>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</si>
  <si>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</si>
  <si>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</si>
  <si>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</si>
  <si>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</si>
  <si>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</si>
  <si>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</si>
  <si>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</si>
  <si>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</si>
  <si>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</si>
  <si>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</si>
  <si>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</si>
  <si>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</si>
  <si>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</si>
  <si>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</si>
  <si>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</si>
  <si>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</si>
  <si>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</si>
  <si>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</si>
  <si>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</si>
  <si>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</si>
  <si>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</si>
  <si>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</si>
  <si>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</si>
  <si>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</si>
  <si>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</si>
  <si>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</si>
  <si>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</si>
  <si>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</si>
  <si>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</si>
  <si>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</si>
  <si>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</si>
  <si>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</si>
  <si>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</si>
  <si>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</si>
  <si>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</si>
  <si>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</si>
  <si>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</si>
  <si>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</si>
  <si>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</si>
  <si>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</si>
  <si>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</si>
  <si>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</si>
  <si>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</si>
  <si>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</si>
  <si>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</si>
  <si>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</si>
  <si>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</si>
  <si>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</si>
  <si>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</si>
  <si>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</si>
  <si>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</si>
  <si>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</si>
  <si>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</si>
  <si>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</si>
  <si>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</si>
  <si>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</si>
  <si>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</si>
  <si>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</si>
  <si>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</si>
  <si>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</si>
  <si>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</si>
  <si>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</si>
  <si>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</si>
  <si>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</si>
  <si>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</si>
  <si>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</si>
  <si>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</si>
  <si>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</si>
  <si>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</si>
  <si>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</si>
  <si>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</si>
  <si>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</si>
  <si>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</si>
  <si>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</si>
  <si>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</si>
  <si>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</si>
  <si>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</si>
  <si>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</si>
  <si>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</si>
  <si>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</si>
  <si>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</si>
  <si>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</si>
  <si>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</si>
  <si>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</si>
  <si>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</si>
  <si>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</si>
  <si>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</si>
  <si>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</si>
  <si>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</si>
  <si>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</si>
  <si>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</si>
  <si>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</si>
  <si>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</si>
  <si>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</si>
  <si>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</si>
  <si>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</si>
  <si>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</si>
  <si>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</si>
  <si>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</si>
  <si>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</si>
  <si>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</si>
  <si>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</si>
  <si>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</si>
  <si>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</si>
  <si>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</si>
  <si>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</si>
  <si>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</si>
  <si>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</si>
  <si>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</si>
  <si>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</si>
  <si>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</si>
  <si>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</si>
  <si>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</si>
  <si>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</si>
  <si>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</si>
  <si>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</si>
  <si>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</si>
  <si>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</si>
  <si>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</si>
  <si>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</si>
  <si>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</si>
  <si>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</si>
  <si>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</si>
  <si>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</si>
  <si>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</si>
  <si>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</si>
  <si>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</si>
  <si>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</si>
  <si>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</si>
  <si>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</si>
  <si>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</si>
  <si>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</si>
  <si>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</si>
  <si>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</si>
  <si>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</si>
  <si>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</si>
  <si>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</si>
  <si>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</si>
  <si>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</si>
  <si>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</si>
  <si>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</si>
  <si>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</si>
  <si>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</si>
  <si>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</si>
  <si>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</si>
  <si>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</si>
  <si>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</si>
  <si>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</si>
  <si>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</si>
  <si>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</si>
  <si>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</si>
  <si>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</si>
  <si>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</si>
  <si>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</si>
  <si>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</si>
  <si>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</si>
  <si>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</si>
  <si>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</si>
  <si>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</si>
  <si>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</si>
  <si>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</si>
  <si>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</si>
  <si>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</si>
  <si>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</si>
  <si>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</si>
  <si>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</si>
  <si>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</si>
  <si>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</si>
  <si>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</si>
  <si>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</si>
  <si>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</si>
  <si>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</si>
  <si>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</si>
  <si>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</si>
  <si>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</si>
  <si>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</si>
  <si>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</si>
  <si>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</si>
  <si>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</si>
  <si>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</si>
  <si>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</si>
  <si>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</si>
  <si>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</si>
  <si>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</si>
  <si>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</si>
  <si>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</si>
  <si>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</si>
  <si>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</si>
  <si>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</si>
  <si>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</si>
  <si>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</si>
  <si>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</si>
  <si>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</si>
  <si>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</si>
  <si>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</si>
  <si>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</si>
  <si>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</si>
  <si>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</si>
  <si>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</si>
  <si>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</si>
  <si>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</si>
  <si>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</si>
  <si>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</si>
  <si>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</si>
  <si>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</si>
  <si>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</si>
  <si>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</si>
  <si>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</si>
  <si>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</si>
  <si>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</si>
  <si>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</si>
  <si>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</si>
  <si>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</si>
  <si>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</si>
  <si>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</si>
  <si>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</si>
  <si>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</si>
  <si>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</si>
  <si>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</si>
  <si>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</si>
  <si>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</si>
  <si>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</si>
  <si>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</si>
  <si>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</si>
  <si>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</si>
  <si>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</si>
  <si>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</si>
  <si>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</si>
  <si>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</si>
  <si>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</si>
  <si>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</si>
  <si>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</si>
  <si>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</si>
  <si>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</si>
  <si>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</si>
  <si>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</si>
  <si>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</si>
  <si>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</si>
  <si>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</si>
  <si>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</si>
  <si>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</si>
  <si>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</si>
  <si>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</si>
  <si>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</si>
  <si>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</si>
  <si>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</si>
  <si>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</si>
  <si>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</si>
  <si>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</si>
  <si>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</si>
  <si>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</si>
  <si>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</si>
  <si>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</si>
  <si>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</si>
  <si>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</si>
  <si>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</si>
  <si>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</si>
  <si>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</si>
  <si>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</si>
  <si>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</si>
  <si>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</si>
  <si>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</si>
  <si>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</si>
  <si>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</si>
  <si>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</si>
  <si>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</si>
  <si>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</si>
  <si>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</si>
  <si>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</si>
  <si>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</si>
  <si>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</si>
  <si>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</si>
  <si>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</si>
  <si>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</si>
  <si>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</si>
  <si>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</si>
  <si>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</si>
  <si>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</si>
  <si>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</si>
  <si>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</si>
  <si>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</si>
  <si>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</si>
  <si>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</si>
  <si>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</si>
  <si>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</si>
  <si>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</si>
  <si>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</si>
  <si>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</si>
  <si>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</si>
  <si>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</si>
  <si>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</si>
  <si>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</si>
  <si>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</si>
  <si>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</si>
  <si>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</si>
  <si>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</si>
  <si>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</si>
  <si>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</si>
  <si>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</si>
  <si>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</si>
  <si>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</si>
  <si>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</si>
  <si>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</si>
  <si>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</si>
  <si>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</si>
  <si>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</si>
  <si>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</si>
  <si>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</si>
  <si>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</si>
  <si>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</si>
  <si>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</si>
  <si>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</si>
  <si>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</si>
  <si>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</si>
  <si>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</si>
  <si>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</si>
  <si>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</si>
  <si>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</si>
  <si>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</si>
  <si>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</si>
  <si>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</si>
  <si>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</si>
  <si>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</si>
  <si>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</si>
  <si>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</si>
  <si>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</si>
  <si>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</si>
  <si>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</si>
  <si>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</si>
  <si>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</si>
  <si>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</si>
  <si>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</si>
  <si>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</si>
  <si>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</si>
  <si>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</si>
  <si>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</si>
  <si>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</si>
  <si>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</si>
  <si>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</si>
  <si>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</si>
  <si>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</si>
  <si>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</si>
  <si>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</si>
  <si>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</si>
  <si>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</si>
  <si>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</si>
  <si>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</si>
  <si>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</si>
  <si>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</si>
  <si>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</si>
  <si>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</si>
  <si>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</si>
  <si>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</si>
  <si>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</si>
  <si>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</si>
  <si>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</si>
  <si>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</si>
  <si>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</si>
  <si>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</si>
  <si>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</si>
  <si>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</si>
  <si>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</si>
  <si>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</si>
  <si>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</si>
  <si>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</si>
  <si>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</si>
  <si>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</si>
  <si>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</si>
  <si>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</si>
  <si>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</si>
  <si>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</si>
  <si>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</si>
  <si>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</si>
  <si>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</si>
  <si>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</si>
  <si>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</si>
  <si>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</si>
  <si>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</si>
  <si>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</si>
  <si>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</si>
  <si>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</si>
  <si>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</si>
  <si>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</si>
  <si>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</si>
  <si>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</si>
  <si>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</si>
  <si>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</si>
  <si>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</si>
  <si>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</si>
  <si>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</si>
  <si>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</si>
  <si>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</si>
  <si>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</si>
  <si>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</si>
  <si>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</si>
  <si>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</si>
  <si>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</si>
  <si>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</si>
  <si>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</si>
  <si>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</si>
  <si>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</si>
  <si>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</si>
  <si>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</si>
  <si>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</si>
  <si>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</si>
  <si>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</si>
  <si>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</si>
  <si>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</si>
  <si>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</si>
  <si>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</si>
  <si>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</si>
  <si>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</si>
  <si>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</si>
  <si>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</si>
  <si>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</si>
  <si>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</si>
  <si>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</si>
  <si>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</si>
  <si>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</si>
  <si>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</si>
  <si>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</si>
  <si>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</si>
  <si>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</si>
  <si>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</si>
  <si>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</si>
  <si>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</si>
  <si>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</si>
  <si>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</si>
  <si>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</si>
  <si>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</si>
  <si>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</si>
  <si>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</si>
  <si>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</si>
  <si>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</si>
  <si>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</si>
  <si>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</si>
  <si>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</si>
  <si>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</si>
  <si>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</si>
  <si>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</si>
  <si>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</si>
  <si>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</si>
  <si>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</si>
  <si>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</si>
  <si>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</si>
  <si>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</si>
  <si>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</si>
  <si>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</si>
  <si>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</si>
  <si>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</si>
  <si>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</si>
  <si>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</si>
  <si>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</si>
  <si>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</si>
  <si>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</si>
  <si>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</si>
  <si>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</si>
  <si>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</si>
  <si>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</si>
  <si>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</si>
  <si>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</si>
  <si>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</si>
  <si>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</si>
  <si>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</si>
  <si>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</si>
  <si>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</si>
  <si>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</si>
  <si>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</si>
  <si>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</si>
  <si>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</si>
  <si>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</si>
  <si>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</si>
  <si>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</si>
  <si>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</si>
  <si>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</si>
  <si>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</si>
  <si>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</si>
  <si>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</si>
  <si>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</si>
  <si>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</si>
  <si>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</si>
  <si>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</si>
  <si>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</si>
  <si>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</si>
  <si>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</si>
  <si>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</si>
  <si>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</si>
  <si>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</si>
  <si>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</si>
  <si>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</si>
  <si>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</si>
  <si>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</si>
  <si>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</si>
  <si>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</si>
  <si>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</si>
  <si>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</si>
  <si>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</si>
  <si>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</si>
  <si>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</si>
  <si>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</si>
  <si>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</si>
  <si>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</si>
  <si>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</si>
  <si>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</si>
  <si>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</si>
  <si>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</si>
  <si>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</si>
  <si>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</si>
  <si>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</si>
  <si>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</si>
  <si>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</si>
  <si>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</si>
  <si>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</si>
  <si>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</si>
  <si>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</si>
  <si>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</si>
  <si>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</si>
  <si>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</si>
  <si>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</si>
  <si>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</si>
  <si>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</si>
  <si>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</si>
  <si>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</si>
  <si>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</si>
  <si>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</si>
  <si>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</si>
  <si>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</si>
  <si>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</si>
  <si>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</si>
  <si>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</si>
  <si>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</si>
  <si>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</si>
  <si>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</si>
  <si>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</si>
  <si>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</si>
  <si>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</si>
  <si>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</si>
  <si>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</si>
  <si>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</si>
  <si>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</si>
  <si>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</si>
  <si>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</si>
  <si>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</si>
  <si>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</si>
  <si>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</si>
  <si>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</si>
  <si>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</si>
  <si>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</si>
  <si>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</si>
  <si>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</si>
  <si>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</si>
  <si>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</si>
  <si>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</si>
  <si>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</si>
  <si>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</si>
  <si>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</si>
  <si>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</si>
  <si>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</si>
  <si>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</si>
  <si>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</si>
  <si>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</si>
  <si>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</si>
  <si>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</si>
  <si>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</si>
  <si>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</si>
  <si>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</si>
  <si>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</si>
  <si>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</si>
  <si>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</si>
  <si>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</si>
  <si>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</si>
  <si>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</si>
  <si>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</si>
  <si>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</si>
  <si>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</si>
  <si>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</si>
  <si>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</si>
  <si>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</si>
  <si>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</si>
  <si>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</si>
  <si>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</si>
  <si>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</si>
  <si>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</si>
  <si>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</si>
  <si>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</si>
  <si>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</si>
  <si>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</si>
  <si>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</si>
  <si>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</si>
  <si>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</si>
  <si>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</si>
  <si>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</si>
  <si>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</si>
  <si>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</si>
  <si>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</si>
  <si>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</si>
  <si>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</si>
  <si>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</si>
  <si>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</si>
  <si>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</si>
  <si>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</si>
  <si>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</si>
  <si>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</si>
  <si>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</si>
  <si>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</si>
  <si>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</si>
  <si>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</si>
  <si>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</si>
  <si>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</si>
  <si>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</si>
  <si>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</si>
  <si>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</si>
  <si>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</si>
  <si>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</si>
  <si>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</si>
  <si>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</si>
  <si>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</si>
  <si>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</si>
  <si>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</si>
  <si>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</si>
  <si>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</si>
  <si>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</si>
  <si>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</si>
  <si>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</si>
  <si>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</si>
  <si>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</si>
  <si>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</si>
  <si>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</si>
  <si>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</si>
  <si>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</si>
  <si>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</si>
  <si>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</si>
  <si>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</si>
  <si>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</si>
  <si>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</si>
  <si>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</si>
  <si>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</si>
  <si>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</si>
  <si>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</si>
  <si>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</si>
  <si>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</si>
  <si>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</si>
  <si>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</si>
  <si>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</si>
  <si>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</si>
  <si>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</si>
  <si>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</si>
  <si>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</si>
  <si>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</si>
  <si>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</si>
  <si>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</si>
  <si>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</si>
  <si>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</si>
  <si>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</si>
  <si>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</si>
  <si>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</si>
  <si>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</si>
  <si>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</si>
  <si>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</si>
  <si>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</si>
  <si>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</si>
  <si>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</si>
  <si>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</si>
  <si>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</si>
  <si>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</si>
  <si>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</si>
  <si>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</si>
  <si>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</si>
  <si>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</si>
  <si>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</si>
  <si>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</si>
  <si>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</si>
  <si>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</si>
  <si>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</si>
  <si>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</si>
  <si>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</si>
  <si>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</si>
  <si>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</si>
  <si>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</si>
  <si>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</si>
  <si>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</si>
  <si>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</si>
  <si>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</si>
  <si>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</si>
  <si>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</si>
  <si>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</si>
  <si>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</si>
  <si>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</si>
  <si>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</si>
  <si>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</si>
  <si>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</si>
  <si>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</si>
  <si>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</si>
  <si>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</si>
  <si>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</si>
  <si>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</si>
  <si>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</si>
  <si>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</si>
  <si>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</si>
  <si>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</si>
  <si>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</si>
  <si>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</si>
  <si>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</si>
  <si>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</si>
  <si>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</si>
  <si>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</si>
  <si>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</si>
  <si>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</si>
  <si>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</si>
  <si>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</si>
  <si>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</si>
  <si>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</si>
  <si>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</si>
  <si>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</si>
  <si>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</si>
  <si>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</si>
  <si>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</si>
  <si>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</si>
  <si>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</si>
  <si>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</si>
  <si>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</si>
  <si>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</si>
  <si>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</si>
  <si>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</si>
  <si>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</si>
  <si>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</si>
  <si>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</si>
  <si>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</si>
  <si>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</si>
  <si>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</si>
  <si>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</si>
  <si>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</si>
  <si>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</si>
  <si>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</si>
  <si>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</si>
  <si>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</si>
  <si>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</si>
  <si>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</si>
  <si>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</si>
  <si>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</si>
  <si>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</si>
  <si>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</si>
  <si>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</si>
  <si>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</si>
  <si>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</si>
  <si>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</si>
  <si>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</si>
  <si>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</si>
  <si>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</si>
  <si>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</si>
  <si>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</si>
  <si>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</si>
  <si>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</si>
  <si>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</si>
  <si>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</si>
  <si>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</si>
  <si>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</si>
  <si>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</si>
  <si>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</si>
  <si>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</si>
  <si>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</si>
  <si>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</si>
  <si>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</si>
  <si>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</si>
  <si>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</si>
  <si>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</si>
  <si>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</si>
  <si>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</si>
  <si>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</si>
  <si>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</si>
  <si>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</si>
  <si>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</si>
  <si>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</si>
  <si>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</si>
  <si>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</si>
  <si>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</si>
  <si>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</si>
  <si>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</si>
  <si>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</si>
  <si>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</si>
  <si>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</si>
  <si>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</si>
  <si>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</si>
  <si>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</si>
  <si>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</si>
  <si>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</si>
  <si>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</si>
  <si>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</si>
  <si>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</si>
  <si>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</si>
  <si>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</si>
  <si>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</si>
  <si>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</si>
  <si>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</si>
  <si>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</si>
  <si>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</si>
  <si>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</si>
  <si>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</si>
  <si>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</si>
  <si>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</si>
  <si>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</si>
  <si>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</si>
  <si>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</si>
  <si>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</si>
  <si>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</si>
  <si>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</si>
  <si>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</si>
  <si>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</si>
  <si>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</si>
  <si>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</si>
  <si>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</si>
  <si>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</si>
  <si>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</si>
  <si>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</si>
  <si>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</si>
  <si>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</si>
  <si>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</si>
  <si>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</si>
  <si>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</si>
  <si>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</si>
  <si>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</si>
  <si>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</si>
  <si>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</si>
  <si>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</si>
  <si>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</si>
  <si>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</si>
  <si>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</si>
  <si>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</si>
  <si>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</si>
  <si>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</si>
  <si>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</si>
  <si>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</si>
  <si>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</si>
  <si>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</si>
  <si>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</si>
  <si>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</si>
  <si>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</si>
  <si>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</si>
  <si>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</si>
  <si>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</si>
  <si>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</si>
  <si>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</si>
  <si>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</si>
  <si>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</si>
  <si>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</si>
  <si>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</si>
  <si>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</si>
  <si>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</si>
  <si>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</si>
  <si>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</si>
  <si>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</si>
  <si>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</si>
  <si>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</si>
  <si>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</si>
  <si>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</si>
  <si>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</si>
  <si>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</si>
  <si>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</si>
  <si>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</si>
  <si>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</si>
  <si>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</si>
  <si>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</si>
  <si>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</si>
  <si>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</si>
  <si>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</si>
  <si>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</si>
  <si>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</si>
  <si>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</si>
  <si>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</si>
  <si>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</si>
  <si>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</si>
  <si>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</si>
  <si>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</si>
  <si>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</si>
  <si>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</si>
  <si>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</si>
  <si>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</si>
  <si>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</si>
  <si>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</si>
  <si>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</si>
  <si>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</si>
  <si>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</si>
  <si>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</si>
  <si>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</si>
  <si>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</si>
  <si>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</si>
  <si>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</si>
  <si>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</si>
  <si>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</si>
  <si>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</si>
  <si>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</si>
  <si>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</si>
  <si>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</si>
  <si>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</si>
  <si>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</si>
  <si>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</si>
  <si>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</si>
  <si>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</si>
  <si>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</si>
  <si>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</si>
  <si>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</si>
  <si>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</si>
  <si>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</si>
  <si>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</si>
  <si>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</si>
  <si>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</si>
  <si>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</si>
  <si>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</si>
  <si>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</si>
  <si>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</si>
  <si>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</si>
  <si>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</si>
  <si>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</si>
  <si>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</si>
  <si>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</si>
  <si>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</si>
  <si>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</si>
  <si>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</si>
  <si>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</si>
  <si>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</si>
  <si>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</si>
  <si>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</si>
  <si>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</si>
  <si>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</si>
  <si>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</si>
  <si>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</si>
  <si>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</si>
  <si>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</si>
  <si>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</si>
  <si>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</si>
  <si>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</si>
  <si>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</si>
  <si>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</si>
  <si>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</si>
  <si>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</si>
  <si>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</si>
  <si>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</si>
  <si>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</si>
  <si>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</si>
  <si>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</si>
  <si>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</si>
  <si>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</si>
  <si>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</si>
  <si>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</si>
  <si>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</si>
  <si>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</si>
  <si>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</si>
  <si>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</si>
  <si>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</si>
  <si>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</si>
  <si>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</si>
  <si>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</si>
  <si>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</si>
  <si>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</si>
  <si>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</si>
  <si>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</si>
  <si>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</si>
  <si>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</si>
  <si>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</si>
  <si>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</si>
  <si>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</si>
  <si>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</si>
  <si>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</si>
  <si>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</si>
  <si>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</si>
  <si>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</si>
  <si>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</si>
  <si>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</si>
  <si>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</si>
  <si>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</si>
  <si>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</si>
  <si>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</si>
  <si>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</si>
  <si>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</si>
  <si>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</si>
  <si>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</si>
  <si>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</si>
  <si>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</si>
  <si>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</si>
  <si>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</si>
  <si>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</si>
  <si>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</si>
  <si>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</si>
  <si>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</si>
  <si>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</si>
  <si>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</si>
  <si>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</si>
  <si>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</si>
  <si>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</si>
  <si>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</si>
  <si>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</si>
  <si>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</si>
  <si>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</si>
  <si>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</si>
  <si>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</si>
  <si>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</si>
  <si>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</si>
  <si>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</si>
  <si>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</si>
  <si>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</si>
  <si>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</si>
  <si>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</si>
  <si>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</si>
  <si>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</si>
  <si>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</si>
  <si>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</si>
  <si>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</si>
  <si>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</si>
  <si>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</si>
  <si>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</si>
  <si>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</si>
  <si>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</si>
  <si>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</si>
  <si>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</si>
  <si>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</si>
  <si>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</si>
  <si>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</si>
  <si>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</si>
  <si>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</si>
  <si>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</si>
  <si>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</si>
  <si>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</si>
  <si>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</si>
  <si>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</si>
  <si>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</si>
  <si>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</si>
  <si>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</si>
  <si>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</si>
  <si>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</si>
  <si>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</si>
  <si>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</si>
  <si>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</si>
  <si>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</si>
  <si>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</si>
  <si>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</si>
  <si>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</si>
  <si>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</si>
  <si>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</si>
  <si>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</si>
  <si>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</si>
  <si>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</si>
  <si>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</si>
  <si>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</si>
  <si>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</si>
  <si>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</si>
  <si>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</si>
  <si>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</si>
  <si>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</si>
  <si>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</si>
  <si>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</si>
  <si>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</si>
  <si>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</si>
  <si>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</si>
  <si>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</si>
  <si>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</si>
  <si>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</si>
  <si>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</si>
  <si>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</si>
  <si>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</si>
  <si>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</si>
  <si>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</si>
  <si>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</si>
  <si>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</si>
  <si>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</si>
  <si>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</si>
  <si>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</si>
  <si>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</si>
  <si>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</si>
  <si>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</si>
  <si>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</si>
  <si>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</si>
  <si>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</si>
  <si>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</si>
  <si>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</si>
  <si>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</si>
  <si>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</si>
  <si>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</si>
  <si>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</si>
  <si>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</si>
  <si>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</si>
  <si>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</si>
  <si>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</si>
  <si>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</si>
  <si>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</si>
  <si>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</si>
  <si>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</si>
  <si>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</si>
  <si>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</si>
  <si>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</si>
  <si>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</si>
  <si>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</si>
  <si>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</si>
  <si>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</si>
  <si>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</si>
  <si>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</si>
  <si>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</si>
  <si>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</si>
  <si>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</si>
  <si>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</si>
  <si>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</si>
  <si>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</si>
  <si>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</si>
  <si>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</si>
  <si>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</si>
  <si>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</si>
  <si>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</si>
  <si>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</si>
  <si>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</si>
  <si>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</si>
  <si>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</si>
  <si>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</si>
  <si>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</si>
  <si>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</si>
  <si>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</si>
  <si>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</si>
  <si>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</si>
  <si>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</si>
  <si>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</si>
  <si>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</si>
  <si>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</si>
  <si>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</si>
  <si>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</si>
  <si>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</si>
  <si>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</si>
  <si>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</si>
  <si>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</si>
  <si>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</si>
  <si>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</si>
  <si>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</si>
  <si>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</si>
  <si>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</si>
  <si>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</si>
  <si>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</si>
  <si>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</si>
  <si>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</si>
  <si>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</si>
  <si>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</si>
  <si>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</si>
  <si>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</si>
  <si>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</si>
  <si>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</si>
  <si>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</si>
  <si>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</si>
  <si>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</si>
  <si>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</si>
  <si>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</si>
  <si>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</si>
  <si>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</si>
  <si>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</si>
  <si>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</si>
  <si>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</si>
  <si>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</si>
  <si>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</si>
  <si>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</si>
  <si>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</si>
  <si>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</si>
  <si>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</si>
  <si>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</si>
  <si>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</si>
  <si>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</si>
  <si>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</si>
  <si>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</si>
  <si>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</si>
  <si>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</si>
  <si>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</si>
  <si>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</si>
  <si>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</si>
  <si>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</si>
  <si>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</si>
  <si>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</si>
  <si>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</si>
  <si>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</si>
  <si>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</si>
  <si>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</si>
  <si>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</si>
  <si>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</si>
  <si>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</si>
  <si>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</si>
  <si>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</si>
  <si>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</si>
  <si>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</si>
  <si>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</si>
  <si>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</si>
  <si>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</si>
  <si>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</si>
  <si>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</si>
  <si>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</si>
  <si>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</si>
  <si>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</si>
  <si>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</si>
  <si>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</si>
  <si>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</si>
  <si>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</si>
  <si>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</si>
  <si>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</si>
  <si>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</si>
  <si>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</si>
  <si>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</si>
  <si>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</si>
  <si>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</si>
  <si>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</si>
  <si>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</si>
  <si>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</si>
  <si>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</si>
  <si>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</si>
  <si>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</si>
  <si>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</si>
  <si>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</si>
  <si>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</si>
  <si>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</si>
  <si>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</si>
  <si>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</si>
  <si>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</si>
  <si>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</si>
  <si>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</si>
  <si>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</si>
  <si>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</si>
  <si>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</si>
  <si>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</si>
  <si>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</si>
  <si>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</si>
  <si>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</si>
  <si>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</si>
  <si>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</si>
  <si>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</si>
  <si>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</si>
  <si>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</si>
  <si>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</si>
  <si>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</si>
  <si>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</si>
  <si>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</si>
  <si>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</si>
  <si>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</si>
  <si>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</si>
  <si>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</si>
  <si>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</si>
  <si>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</si>
  <si>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</si>
  <si>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</si>
  <si>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</si>
  <si>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</si>
  <si>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</si>
  <si>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</si>
  <si>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</si>
  <si>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</si>
  <si>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</si>
  <si>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</si>
  <si>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</si>
  <si>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</si>
  <si>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</si>
  <si>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</si>
  <si>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</si>
  <si>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</si>
  <si>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</si>
  <si>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</si>
  <si>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</si>
  <si>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</si>
  <si>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</si>
  <si>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</si>
  <si>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</si>
  <si>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</si>
  <si>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</si>
  <si>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</si>
  <si>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</si>
  <si>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</si>
  <si>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</si>
  <si>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</si>
  <si>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</si>
  <si>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</si>
  <si>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</si>
  <si>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</si>
  <si>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</si>
  <si>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</si>
  <si>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</si>
  <si>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</si>
  <si>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</si>
  <si>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</si>
  <si>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</si>
  <si>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</si>
  <si>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</si>
  <si>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</si>
  <si>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</si>
  <si>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</si>
  <si>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</si>
  <si>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</si>
  <si>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</si>
  <si>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</si>
  <si>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</si>
  <si>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</si>
  <si>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</si>
  <si>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</si>
  <si>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</si>
  <si>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</si>
  <si>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</si>
  <si>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</si>
  <si>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</si>
  <si>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</si>
  <si>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</si>
  <si>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</si>
  <si>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</si>
  <si>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</si>
  <si>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</si>
  <si>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</si>
  <si>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</si>
  <si>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</si>
  <si>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</si>
  <si>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</si>
  <si>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</si>
  <si>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</si>
  <si>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</si>
  <si>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</si>
  <si>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</si>
  <si>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</si>
  <si>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</si>
  <si>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</si>
  <si>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</si>
  <si>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</si>
  <si>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</si>
  <si>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</si>
  <si>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</si>
  <si>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</si>
  <si>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</si>
  <si>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</si>
  <si>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</si>
  <si>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</si>
  <si>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</si>
  <si>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</si>
  <si>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</si>
  <si>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</si>
  <si>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</si>
  <si>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</si>
  <si>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</si>
  <si>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</si>
  <si>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</si>
  <si>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</si>
  <si>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</si>
  <si>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</si>
  <si>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</si>
  <si>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</si>
  <si>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</si>
  <si>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</si>
  <si>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</si>
  <si>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</si>
  <si>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</si>
  <si>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</si>
  <si>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</si>
  <si>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</si>
  <si>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</si>
  <si>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</si>
  <si>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</si>
  <si>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</si>
  <si>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</si>
  <si>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</si>
  <si>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</si>
  <si>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</si>
  <si>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</si>
  <si>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</si>
  <si>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</si>
  <si>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</si>
  <si>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</si>
  <si>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</si>
  <si>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</si>
  <si>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</si>
  <si>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</si>
  <si>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</si>
  <si>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</si>
  <si>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</si>
  <si>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</si>
  <si>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</si>
  <si>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</si>
  <si>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</si>
  <si>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</si>
  <si>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</si>
  <si>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</si>
  <si>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</si>
  <si>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</si>
  <si>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</si>
  <si>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</si>
  <si>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</si>
  <si>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</si>
  <si>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</si>
  <si>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</si>
  <si>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</si>
  <si>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</si>
  <si>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</si>
  <si>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</si>
  <si>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</si>
  <si>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</si>
  <si>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</si>
  <si>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</si>
  <si>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</si>
  <si>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</si>
  <si>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</si>
  <si>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</si>
  <si>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</si>
  <si>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</si>
  <si>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</si>
  <si>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</si>
  <si>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</si>
  <si>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</si>
  <si>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</si>
  <si>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</si>
  <si>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</si>
  <si>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</si>
  <si>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</si>
  <si>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</si>
  <si>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</si>
  <si>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</si>
  <si>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</si>
  <si>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</si>
  <si>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</si>
  <si>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</si>
  <si>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</si>
  <si>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</si>
  <si>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</si>
  <si>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</si>
  <si>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</si>
  <si>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</si>
  <si>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</si>
  <si>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</si>
  <si>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</si>
  <si>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</si>
  <si>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</si>
  <si>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</si>
  <si>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</si>
  <si>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</si>
  <si>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</si>
  <si>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</si>
  <si>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</si>
  <si>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</si>
  <si>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</si>
  <si>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</si>
  <si>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</si>
  <si>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</si>
  <si>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</si>
  <si>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</si>
  <si>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</si>
  <si>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</si>
  <si>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</si>
  <si>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</si>
  <si>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</si>
  <si>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</si>
  <si>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</si>
  <si>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</si>
  <si>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</si>
  <si>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</si>
  <si>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</si>
  <si>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</si>
  <si>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</si>
  <si>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</si>
  <si>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</si>
  <si>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</si>
  <si>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</si>
  <si>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</si>
  <si>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</si>
  <si>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</si>
  <si>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</si>
  <si>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</si>
  <si>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</si>
  <si>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</si>
  <si>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</si>
  <si>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</si>
  <si>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</si>
  <si>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</si>
  <si>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</si>
  <si>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</si>
  <si>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</si>
  <si>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</si>
  <si>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</si>
  <si>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</si>
  <si>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</si>
  <si>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</si>
  <si>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</si>
  <si>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</si>
  <si>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</si>
  <si>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</si>
  <si>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</si>
  <si>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</si>
  <si>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</si>
  <si>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</si>
  <si>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</si>
  <si>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</si>
  <si>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</si>
  <si>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</si>
  <si>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</si>
  <si>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</si>
  <si>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</si>
  <si>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</si>
  <si>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</si>
  <si>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</si>
  <si>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</si>
  <si>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</si>
  <si>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</si>
  <si>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</si>
  <si>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</si>
  <si>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</si>
  <si>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</si>
  <si>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</si>
  <si>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</si>
  <si>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</si>
  <si>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</si>
  <si>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</si>
  <si>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</si>
  <si>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</si>
  <si>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</si>
  <si>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</si>
  <si>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</si>
  <si>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</si>
  <si>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</si>
  <si>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</si>
  <si>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</si>
  <si>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</si>
  <si>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</si>
  <si>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</si>
  <si>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</si>
  <si>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</si>
  <si>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</si>
  <si>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</si>
  <si>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</si>
  <si>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</si>
  <si>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</si>
  <si>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</si>
  <si>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</si>
  <si>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</si>
  <si>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</si>
  <si>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</si>
  <si>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</si>
  <si>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</si>
  <si>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</si>
  <si>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</si>
  <si>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</si>
  <si>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</si>
  <si>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</si>
  <si>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</si>
  <si>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</si>
  <si>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</si>
  <si>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</si>
  <si>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</si>
  <si>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</si>
  <si>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</si>
  <si>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</si>
  <si>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</si>
  <si>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</si>
  <si>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</si>
  <si>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</si>
  <si>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</si>
  <si>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</si>
  <si>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</si>
  <si>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</si>
  <si>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</si>
  <si>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</si>
  <si>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</si>
  <si>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</si>
  <si>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</si>
  <si>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</si>
  <si>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</si>
  <si>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</si>
  <si>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</si>
  <si>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</si>
  <si>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</si>
  <si>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</si>
  <si>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</si>
  <si>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</si>
  <si>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</si>
  <si>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</si>
  <si>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</si>
  <si>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</si>
  <si>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</si>
  <si>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</si>
  <si>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</si>
  <si>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</si>
  <si>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</si>
  <si>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</si>
  <si>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</si>
  <si>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</si>
  <si>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</si>
  <si>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</si>
  <si>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</si>
  <si>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</si>
  <si>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</si>
  <si>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</si>
  <si>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</si>
  <si>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</si>
  <si>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</si>
  <si>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</si>
  <si>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</si>
  <si>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</si>
  <si>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</si>
  <si>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</si>
  <si>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</si>
  <si>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</si>
  <si>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</si>
  <si>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</si>
  <si>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</si>
  <si>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</si>
  <si>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</si>
  <si>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</si>
  <si>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</si>
  <si>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</si>
  <si>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</si>
  <si>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</si>
  <si>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</si>
  <si>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</si>
  <si>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</si>
  <si>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</si>
  <si>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</si>
  <si>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</si>
  <si>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</si>
  <si>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</si>
  <si>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</si>
  <si>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</si>
  <si>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</si>
  <si>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</si>
  <si>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</si>
  <si>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</si>
  <si>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</si>
  <si>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</si>
  <si>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</si>
  <si>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</si>
  <si>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</si>
  <si>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</si>
  <si>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</si>
  <si>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</si>
  <si>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</si>
  <si>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</si>
  <si>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</si>
  <si>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</si>
  <si>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</si>
  <si>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</si>
  <si>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</si>
  <si>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</si>
  <si>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</si>
  <si>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</si>
  <si>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</si>
  <si>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</si>
  <si>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</si>
  <si>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</si>
  <si>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</si>
  <si>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</si>
  <si>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</si>
  <si>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</si>
  <si>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</si>
  <si>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</si>
  <si>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</si>
  <si>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</si>
  <si>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</si>
  <si>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</si>
  <si>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</si>
  <si>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</si>
  <si>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</si>
  <si>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</si>
  <si>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</si>
  <si>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</si>
  <si>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</si>
  <si>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</si>
  <si>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</si>
  <si>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</si>
  <si>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</si>
  <si>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</si>
  <si>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</si>
  <si>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</si>
  <si>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</si>
  <si>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</si>
  <si>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</si>
  <si>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</si>
  <si>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</si>
  <si>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</si>
  <si>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</si>
  <si>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</si>
  <si>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</si>
  <si>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</si>
  <si>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</si>
  <si>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</si>
  <si>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</si>
  <si>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</si>
  <si>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</si>
  <si>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</si>
  <si>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</si>
  <si>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</si>
  <si>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</si>
  <si>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</si>
  <si>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</si>
  <si>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</si>
  <si>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</si>
  <si>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</si>
  <si>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</si>
  <si>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</si>
  <si>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</si>
  <si>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</si>
  <si>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</si>
  <si>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</si>
  <si>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</si>
  <si>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</si>
  <si>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</si>
  <si>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</si>
  <si>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</si>
  <si>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</si>
  <si>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</si>
  <si>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</si>
  <si>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</si>
  <si>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</si>
  <si>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</si>
  <si>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</si>
  <si>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</si>
  <si>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</si>
  <si>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</si>
  <si>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</si>
  <si>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</si>
  <si>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</si>
  <si>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</si>
  <si>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</si>
  <si>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</si>
  <si>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</si>
  <si>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</si>
  <si>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</si>
  <si>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</si>
  <si>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</si>
  <si>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</si>
  <si>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</si>
  <si>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</si>
  <si>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</si>
  <si>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</si>
  <si>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</si>
  <si>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</si>
  <si>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</si>
  <si>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</si>
  <si>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</si>
  <si>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</si>
  <si>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</si>
  <si>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</si>
  <si>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</si>
  <si>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</si>
  <si>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</si>
  <si>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</si>
  <si>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</si>
  <si>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</si>
  <si>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</si>
  <si>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</si>
  <si>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</si>
  <si>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</si>
  <si>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</si>
  <si>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</si>
  <si>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</si>
  <si>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</si>
  <si>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</si>
  <si>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</si>
  <si>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</si>
  <si>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</si>
  <si>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</si>
  <si>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</si>
  <si>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</si>
  <si>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</si>
  <si>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</si>
  <si>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</si>
  <si>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</si>
  <si>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</si>
  <si>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</si>
  <si>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</si>
  <si>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</si>
  <si>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</si>
  <si>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</si>
  <si>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</si>
  <si>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</si>
  <si>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</si>
  <si>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</si>
  <si>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</si>
  <si>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</si>
  <si>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</si>
  <si>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</si>
  <si>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</si>
  <si>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</si>
  <si>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</si>
  <si>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</si>
  <si>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</si>
  <si>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</si>
  <si>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</si>
  <si>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</si>
  <si>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</si>
  <si>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</si>
  <si>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</si>
  <si>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</si>
  <si>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</si>
  <si>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</si>
  <si>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</si>
  <si>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</si>
  <si>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</si>
  <si>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</si>
  <si>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</si>
  <si>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</si>
  <si>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</si>
  <si>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</si>
  <si>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</si>
  <si>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</si>
  <si>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</si>
  <si>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</si>
  <si>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</si>
  <si>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</si>
  <si>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</si>
  <si>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</si>
  <si>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</si>
  <si>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</si>
  <si>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</si>
  <si>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</si>
  <si>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</si>
  <si>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</si>
  <si>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</si>
  <si>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</si>
  <si>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</si>
  <si>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</si>
  <si>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</si>
  <si>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</si>
  <si>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</si>
  <si>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</si>
  <si>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</si>
  <si>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</si>
  <si>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</si>
  <si>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</si>
  <si>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</si>
  <si>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</si>
  <si>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</si>
  <si>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</si>
  <si>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</si>
  <si>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</si>
  <si>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</si>
  <si>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</si>
  <si>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</si>
  <si>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</si>
  <si>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</si>
  <si>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</si>
  <si>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</si>
  <si>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</si>
  <si>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</si>
  <si>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</si>
  <si>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</si>
  <si>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</si>
  <si>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</si>
  <si>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</si>
  <si>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</si>
  <si>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</si>
  <si>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</si>
  <si>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</si>
  <si>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</si>
  <si>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</si>
  <si>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</si>
  <si>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</si>
  <si>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</si>
  <si>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</si>
  <si>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</si>
  <si>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</si>
  <si>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</si>
  <si>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</si>
  <si>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</si>
  <si>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</si>
  <si>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</si>
  <si>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</si>
  <si>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</si>
  <si>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</si>
  <si>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</si>
  <si>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</si>
  <si>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</si>
  <si>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</si>
  <si>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</si>
  <si>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</si>
  <si>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</si>
  <si>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</si>
  <si>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</si>
  <si>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</si>
  <si>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</si>
  <si>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</si>
  <si>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</si>
  <si>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</si>
  <si>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</si>
  <si>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</si>
  <si>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</si>
  <si>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</si>
  <si>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</si>
  <si>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</si>
  <si>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</si>
  <si>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</si>
  <si>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</si>
  <si>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</si>
  <si>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</si>
  <si>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</si>
  <si>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</si>
  <si>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</si>
  <si>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</si>
  <si>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</si>
  <si>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</si>
  <si>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</si>
  <si>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</si>
  <si>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</si>
  <si>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</si>
  <si>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</si>
  <si>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</si>
  <si>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</si>
  <si>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</si>
  <si>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</si>
  <si>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</si>
  <si>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</si>
  <si>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</si>
  <si>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</si>
  <si>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</si>
  <si>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</si>
  <si>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</si>
  <si>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</si>
  <si>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</si>
  <si>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</si>
  <si>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</si>
  <si>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</si>
  <si>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</si>
  <si>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</si>
  <si>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</si>
  <si>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</si>
  <si>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</si>
  <si>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</si>
  <si>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</si>
  <si>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</si>
  <si>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</si>
  <si>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</si>
  <si>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</si>
  <si>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</si>
  <si>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</si>
  <si>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</si>
  <si>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</si>
  <si>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</si>
  <si>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</si>
  <si>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</si>
  <si>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</si>
  <si>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</si>
  <si>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</si>
  <si>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</si>
  <si>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</si>
  <si>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</si>
  <si>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</si>
  <si>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</si>
  <si>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</si>
  <si>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</si>
  <si>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</si>
  <si>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</si>
  <si>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</si>
  <si>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</si>
  <si>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</si>
  <si>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</si>
  <si>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</si>
  <si>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</si>
  <si>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</si>
  <si>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</si>
  <si>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</si>
  <si>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</si>
  <si>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</si>
  <si>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</si>
  <si>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</si>
  <si>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</si>
  <si>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</si>
  <si>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</si>
  <si>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</si>
  <si>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</si>
  <si>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</si>
  <si>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</si>
  <si>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</si>
  <si>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</si>
  <si>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</si>
  <si>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</si>
  <si>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</si>
  <si>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</si>
  <si>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</si>
  <si>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</si>
  <si>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</si>
  <si>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</si>
  <si>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</si>
  <si>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</si>
  <si>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</si>
  <si>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</si>
  <si>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</si>
  <si>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</si>
  <si>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</si>
  <si>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</si>
  <si>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</si>
  <si>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</si>
  <si>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</si>
  <si>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</si>
  <si>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</si>
  <si>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</si>
  <si>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</si>
  <si>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</si>
  <si>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</si>
  <si>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</si>
  <si>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</si>
  <si>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</si>
  <si>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</si>
  <si>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</si>
  <si>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</si>
  <si>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</si>
  <si>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</si>
  <si>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</si>
  <si>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</si>
  <si>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</si>
  <si>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</si>
  <si>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</si>
  <si>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</si>
  <si>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</si>
  <si>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</si>
  <si>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</si>
  <si>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</si>
  <si>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</si>
  <si>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</si>
  <si>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</si>
  <si>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</si>
  <si>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</si>
  <si>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</si>
  <si>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</si>
  <si>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</si>
  <si>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</si>
  <si>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</si>
  <si>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</si>
  <si>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</si>
  <si>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</si>
  <si>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</si>
  <si>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</si>
  <si>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</si>
  <si>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</si>
  <si>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</si>
  <si>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</si>
  <si>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</si>
  <si>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</si>
  <si>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</si>
  <si>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</si>
  <si>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</si>
  <si>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</si>
  <si>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</si>
  <si>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</si>
  <si>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</si>
  <si>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</si>
  <si>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</si>
  <si>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</si>
  <si>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</si>
  <si>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</si>
  <si>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</si>
  <si>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</si>
  <si>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</si>
  <si>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</si>
  <si>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</si>
  <si>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</si>
  <si>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</si>
  <si>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</si>
  <si>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</si>
  <si>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</si>
  <si>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</si>
  <si>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</si>
  <si>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</si>
  <si>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</si>
  <si>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</si>
  <si>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</si>
  <si>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</si>
  <si>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</si>
  <si>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</si>
  <si>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</si>
  <si>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</si>
  <si>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</si>
  <si>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</si>
  <si>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</si>
  <si>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</si>
  <si>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</si>
  <si>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</si>
  <si>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</si>
  <si>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</si>
  <si>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</si>
  <si>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</si>
  <si>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</si>
  <si>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</si>
  <si>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</si>
  <si>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</si>
  <si>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</si>
  <si>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</si>
  <si>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</si>
  <si>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</si>
  <si>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</si>
  <si>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</si>
  <si>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</si>
  <si>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</si>
  <si>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</si>
  <si>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</si>
  <si>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</si>
  <si>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</si>
  <si>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</si>
  <si>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</si>
  <si>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</si>
  <si>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</si>
  <si>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</si>
  <si>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</si>
  <si>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</si>
  <si>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</si>
  <si>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</si>
  <si>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</si>
  <si>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</si>
  <si>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</si>
  <si>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</si>
  <si>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</si>
  <si>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</si>
  <si>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</si>
  <si>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</si>
  <si>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</si>
  <si>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</si>
  <si>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</si>
  <si>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</si>
  <si>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</si>
  <si>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</si>
  <si>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</si>
  <si>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</si>
  <si>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</si>
  <si>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</si>
  <si>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</si>
  <si>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</si>
  <si>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</si>
  <si>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</si>
  <si>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</si>
  <si>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</si>
  <si>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</si>
  <si>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</si>
  <si>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</si>
  <si>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</si>
  <si>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</si>
  <si>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</si>
  <si>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</si>
  <si>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</si>
  <si>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</si>
  <si>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</si>
  <si>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</si>
  <si>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</si>
  <si>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</si>
  <si>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</si>
  <si>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</si>
  <si>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</si>
  <si>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</si>
  <si>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</si>
  <si>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</si>
  <si>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</si>
  <si>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</si>
  <si>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</si>
  <si>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</si>
  <si>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</si>
  <si>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</si>
  <si>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</si>
  <si>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</si>
  <si>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</si>
  <si>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</si>
  <si>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</si>
  <si>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</si>
  <si>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</si>
  <si>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</si>
  <si>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</si>
  <si>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</si>
  <si>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</si>
  <si>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</si>
  <si>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</si>
  <si>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</si>
  <si>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</si>
  <si>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</si>
  <si>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</si>
  <si>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</si>
  <si>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</si>
  <si>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</si>
  <si>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</si>
  <si>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</si>
  <si>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</si>
  <si>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</si>
  <si>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</si>
  <si>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</si>
  <si>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</si>
  <si>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</si>
  <si>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</si>
  <si>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</si>
  <si>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</si>
  <si>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</si>
  <si>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</si>
  <si>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</si>
  <si>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</si>
  <si>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</si>
  <si>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</si>
  <si>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</si>
  <si>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</si>
  <si>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</si>
  <si>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</si>
  <si>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</si>
  <si>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</si>
  <si>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</si>
  <si>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</si>
  <si>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</si>
  <si>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</si>
  <si>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</si>
  <si>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</si>
  <si>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</si>
  <si>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</si>
  <si>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</si>
  <si>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</si>
  <si>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</si>
  <si>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</si>
  <si>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</si>
  <si>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</si>
  <si>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</si>
  <si>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</si>
  <si>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</si>
  <si>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</si>
  <si>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</si>
  <si>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</si>
  <si>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</si>
  <si>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</si>
  <si>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</si>
  <si>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</si>
  <si>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</si>
  <si>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</si>
  <si>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</si>
  <si>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</si>
  <si>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</si>
  <si>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</si>
  <si>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</si>
  <si>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</si>
  <si>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</si>
  <si>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</si>
  <si>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</si>
  <si>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</si>
  <si>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</si>
  <si>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</si>
  <si>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</si>
  <si>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</si>
  <si>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</si>
  <si>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</si>
  <si>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</si>
  <si>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</si>
  <si>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</si>
  <si>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</si>
  <si>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</si>
  <si>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</si>
  <si>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</si>
  <si>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</si>
  <si>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</si>
  <si>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</si>
  <si>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</si>
  <si>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</si>
  <si>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</si>
  <si>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</si>
  <si>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</si>
  <si>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</si>
  <si>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</si>
  <si>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</si>
  <si>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</si>
  <si>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</si>
  <si>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</si>
  <si>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</si>
  <si>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</si>
  <si>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</si>
  <si>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</si>
  <si>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</si>
  <si>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</si>
  <si>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</si>
  <si>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</si>
  <si>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</si>
  <si>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</si>
  <si>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</si>
  <si>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</si>
  <si>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</si>
  <si>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</si>
  <si>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</si>
  <si>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</si>
  <si>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</si>
  <si>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</si>
  <si>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</si>
  <si>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</si>
  <si>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</si>
  <si>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</si>
  <si>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</si>
  <si>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</si>
  <si>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</si>
  <si>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</si>
  <si>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</si>
  <si>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</si>
  <si>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</si>
  <si>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</si>
  <si>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</si>
  <si>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</si>
  <si>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</si>
  <si>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</si>
  <si>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</si>
  <si>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</si>
  <si>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</si>
  <si>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</si>
  <si>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</si>
  <si>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</si>
  <si>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</si>
  <si>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</si>
  <si>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</si>
  <si>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</si>
  <si>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</si>
  <si>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</si>
  <si>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</si>
  <si>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</si>
  <si>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</si>
  <si>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</si>
  <si>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</si>
  <si>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</si>
  <si>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</si>
  <si>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</si>
  <si>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</si>
  <si>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</si>
  <si>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</si>
  <si>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</si>
  <si>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</si>
  <si>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</si>
  <si>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</si>
  <si>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</si>
  <si>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</si>
  <si>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</si>
  <si>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</si>
  <si>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</si>
  <si>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</si>
  <si>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</si>
  <si>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</si>
  <si>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</si>
  <si>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</si>
  <si>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</si>
  <si>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</si>
  <si>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</si>
  <si>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</si>
  <si>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</si>
  <si>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</si>
  <si>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</si>
  <si>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</si>
  <si>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</si>
  <si>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</si>
  <si>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</si>
  <si>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</si>
  <si>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</si>
  <si>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</si>
  <si>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</si>
  <si>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</si>
  <si>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</si>
  <si>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</si>
  <si>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</si>
  <si>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</si>
  <si>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</si>
  <si>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</si>
  <si>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</si>
  <si>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</si>
  <si>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</si>
  <si>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</si>
  <si>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</si>
  <si>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</si>
  <si>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</si>
  <si>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</si>
  <si>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</si>
  <si>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</si>
  <si>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</si>
  <si>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</si>
  <si>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</si>
  <si>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</si>
  <si>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</si>
  <si>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</si>
  <si>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</si>
  <si>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</si>
  <si>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</si>
  <si>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</si>
  <si>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</si>
  <si>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</si>
  <si>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</si>
  <si>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</si>
  <si>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</si>
  <si>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</si>
  <si>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</si>
  <si>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</si>
  <si>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</si>
  <si>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</si>
  <si>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</si>
  <si>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</si>
  <si>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</si>
  <si>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</si>
  <si>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</si>
  <si>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</si>
  <si>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</si>
  <si>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</si>
  <si>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</si>
  <si>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</si>
  <si>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</si>
  <si>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</si>
  <si>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</si>
  <si>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</si>
  <si>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</si>
  <si>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</si>
  <si>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</si>
  <si>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</si>
  <si>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</si>
  <si>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</si>
  <si>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</si>
  <si>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</si>
  <si>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</si>
  <si>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</si>
  <si>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</si>
  <si>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</si>
  <si>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</si>
  <si>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</si>
  <si>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</si>
  <si>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</si>
  <si>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</si>
  <si>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</si>
  <si>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</si>
  <si>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</si>
  <si>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</si>
  <si>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</si>
  <si>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</si>
  <si>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</si>
  <si>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</si>
  <si>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</si>
  <si>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</si>
  <si>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</si>
  <si>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</si>
  <si>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</si>
  <si>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</si>
  <si>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</si>
  <si>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</si>
  <si>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</si>
  <si>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</si>
  <si>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</si>
  <si>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</si>
  <si>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</si>
  <si>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</si>
  <si>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</si>
  <si>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</si>
  <si>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</si>
  <si>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</si>
  <si>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</si>
  <si>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</si>
  <si>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</si>
  <si>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</si>
  <si>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</si>
  <si>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</si>
  <si>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</si>
  <si>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</si>
  <si>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</si>
  <si>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</si>
  <si>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</si>
  <si>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</si>
  <si>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</si>
  <si>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</si>
  <si>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</si>
  <si>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</si>
  <si>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</si>
  <si>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</si>
  <si>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</si>
  <si>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</si>
  <si>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</si>
  <si>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</si>
  <si>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</si>
  <si>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</si>
  <si>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</si>
  <si>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</si>
  <si>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</si>
  <si>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</si>
  <si>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</si>
  <si>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</si>
  <si>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</si>
  <si>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</si>
  <si>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</si>
  <si>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</si>
  <si>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</si>
  <si>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</si>
  <si>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</si>
  <si>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</si>
  <si>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</si>
  <si>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</si>
  <si>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</si>
  <si>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</si>
  <si>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</si>
  <si>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</si>
  <si>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</si>
  <si>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</si>
  <si>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</si>
  <si>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</si>
  <si>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</si>
  <si>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</si>
  <si>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</si>
  <si>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</si>
  <si>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</si>
  <si>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</si>
  <si>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</si>
  <si>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</si>
  <si>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</si>
  <si>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</si>
  <si>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</si>
  <si>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</si>
  <si>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</si>
  <si>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</si>
  <si>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</si>
  <si>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</si>
  <si>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</si>
  <si>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</si>
  <si>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</si>
  <si>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</si>
  <si>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</si>
  <si>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</si>
  <si>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</si>
  <si>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</si>
  <si>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</si>
  <si>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</si>
  <si>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</si>
  <si>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</si>
  <si>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</si>
  <si>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</si>
  <si>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</si>
  <si>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</si>
  <si>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</si>
  <si>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</si>
  <si>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</si>
  <si>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</si>
  <si>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</si>
  <si>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</si>
  <si>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</si>
  <si>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</si>
  <si>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</si>
  <si>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</si>
  <si>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</si>
  <si>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</si>
  <si>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</si>
  <si>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</si>
  <si>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</si>
  <si>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</si>
  <si>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</si>
  <si>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</si>
  <si>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</si>
  <si>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</si>
  <si>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</si>
  <si>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</si>
  <si>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</si>
  <si>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</si>
  <si>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</si>
  <si>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</si>
  <si>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</si>
  <si>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</si>
  <si>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</si>
  <si>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</si>
  <si>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</si>
  <si>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</si>
  <si>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</si>
  <si>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</si>
  <si>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</si>
  <si>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</si>
  <si>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</si>
  <si>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</si>
  <si>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</si>
  <si>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</si>
  <si>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</si>
  <si>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</si>
  <si>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</si>
  <si>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</si>
  <si>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</si>
  <si>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</si>
  <si>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</si>
  <si>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</si>
  <si>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</si>
  <si>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</si>
  <si>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</si>
  <si>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</si>
  <si>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</si>
  <si>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</si>
  <si>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</si>
  <si>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</si>
  <si>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</si>
  <si>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</si>
  <si>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</si>
  <si>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</si>
  <si>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</si>
  <si>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</si>
  <si>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</si>
  <si>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</si>
  <si>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</si>
  <si>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</si>
  <si>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</si>
  <si>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</si>
  <si>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</si>
  <si>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</si>
  <si>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</si>
  <si>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</si>
  <si>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</si>
  <si>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</si>
  <si>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</si>
  <si>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</si>
  <si>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</si>
  <si>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</si>
  <si>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</si>
  <si>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</si>
  <si>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</si>
  <si>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</si>
  <si>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</si>
  <si>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</si>
  <si>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</si>
  <si>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</si>
  <si>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</si>
  <si>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</si>
  <si>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</si>
  <si>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</si>
  <si>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</si>
  <si>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</si>
  <si>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</si>
  <si>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</si>
  <si>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</si>
  <si>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</si>
  <si>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</si>
  <si>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</si>
  <si>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</si>
  <si>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</si>
  <si>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</si>
  <si>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</si>
  <si>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</si>
  <si>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</si>
  <si>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</si>
  <si>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</si>
  <si>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</si>
  <si>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</si>
  <si>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</si>
  <si>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</si>
  <si>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</si>
  <si>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</si>
  <si>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</si>
  <si>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</si>
  <si>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</si>
  <si>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</si>
  <si>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</si>
  <si>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</si>
  <si>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</si>
  <si>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</si>
  <si>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</si>
  <si>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</si>
  <si>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</si>
  <si>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</si>
  <si>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</si>
  <si>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</si>
  <si>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</si>
  <si>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</si>
  <si>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</si>
  <si>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</si>
  <si>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</si>
  <si>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</si>
  <si>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</si>
  <si>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</si>
  <si>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</si>
  <si>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</si>
  <si>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</si>
  <si>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</si>
  <si>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</si>
  <si>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</si>
  <si>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</si>
  <si>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</si>
  <si>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</si>
  <si>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</si>
  <si>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</si>
  <si>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</si>
  <si>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</si>
  <si>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</si>
  <si>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</si>
  <si>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</si>
  <si>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</si>
  <si>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</si>
  <si>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</si>
  <si>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</si>
  <si>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</si>
  <si>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</si>
  <si>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</si>
  <si>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</si>
  <si>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</si>
  <si>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</si>
  <si>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</si>
  <si>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</si>
  <si>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</si>
  <si>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</si>
  <si>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</si>
  <si>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</si>
  <si>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</si>
  <si>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</si>
  <si>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</si>
  <si>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</si>
  <si>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</si>
  <si>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</si>
  <si>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</si>
  <si>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</si>
  <si>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</si>
  <si>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</si>
  <si>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</si>
  <si>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</si>
  <si>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</si>
  <si>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</si>
  <si>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</si>
  <si>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</si>
  <si>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</si>
  <si>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</si>
  <si>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</si>
  <si>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</si>
  <si>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</si>
  <si>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</si>
  <si>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</si>
  <si>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</si>
  <si>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</si>
  <si>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</si>
  <si>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</si>
  <si>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</si>
  <si>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</si>
  <si>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</si>
  <si>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</si>
  <si>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</si>
  <si>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</si>
  <si>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</si>
  <si>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</si>
  <si>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</si>
  <si>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</si>
  <si>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</si>
  <si>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</si>
  <si>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</si>
  <si>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</si>
  <si>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</si>
  <si>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</si>
  <si>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</si>
  <si>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</si>
  <si>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</si>
  <si>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</si>
  <si>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</si>
  <si>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</si>
  <si>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</si>
  <si>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</si>
  <si>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</si>
  <si>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</si>
  <si>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</si>
  <si>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</si>
  <si>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</si>
  <si>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</si>
  <si>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</si>
  <si>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</si>
  <si>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</si>
  <si>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</si>
  <si>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</si>
  <si>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</si>
  <si>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</si>
  <si>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</si>
  <si>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</si>
  <si>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</si>
  <si>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</si>
  <si>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</si>
  <si>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</si>
  <si>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</si>
  <si>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</si>
  <si>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</si>
  <si>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</si>
  <si>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</si>
  <si>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</si>
  <si>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</si>
  <si>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</si>
  <si>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</si>
  <si>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</si>
  <si>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</si>
  <si>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</si>
  <si>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</si>
  <si>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</si>
  <si>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</si>
  <si>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</si>
  <si>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</si>
  <si>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</si>
  <si>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</si>
  <si>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</si>
  <si>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</si>
  <si>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</si>
  <si>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</si>
  <si>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</si>
  <si>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</si>
  <si>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</si>
  <si>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</si>
  <si>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</si>
  <si>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</si>
  <si>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</si>
  <si>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</si>
  <si>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</si>
  <si>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</si>
  <si>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</si>
  <si>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</si>
  <si>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</si>
  <si>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</si>
  <si>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</si>
  <si>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</si>
  <si>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</si>
  <si>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</si>
  <si>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</si>
  <si>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</si>
  <si>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</si>
  <si>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</si>
  <si>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</si>
  <si>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</si>
  <si>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</si>
  <si>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</si>
  <si>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</si>
  <si>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</si>
  <si>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</si>
  <si>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</si>
  <si>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</si>
  <si>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</si>
  <si>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</si>
  <si>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</si>
  <si>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</si>
  <si>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</si>
  <si>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</si>
  <si>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</si>
  <si>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</si>
  <si>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</si>
  <si>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</si>
  <si>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</si>
  <si>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</si>
  <si>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</si>
  <si>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</si>
  <si>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</si>
  <si>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</si>
  <si>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</si>
  <si>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</si>
  <si>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</si>
  <si>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</si>
  <si>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</si>
  <si>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</si>
  <si>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</si>
  <si>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</si>
  <si>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</si>
  <si>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</si>
  <si>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</si>
  <si>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</si>
  <si>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</si>
  <si>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</si>
  <si>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</si>
  <si>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</si>
  <si>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</si>
  <si>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</si>
  <si>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</si>
  <si>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</si>
  <si>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</si>
  <si>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</si>
  <si>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</si>
  <si>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</si>
  <si>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</si>
  <si>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</si>
  <si>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</si>
  <si>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</si>
  <si>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</si>
  <si>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</si>
  <si>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</si>
  <si>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</si>
  <si>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</si>
  <si>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</si>
  <si>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</si>
  <si>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</si>
  <si>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</si>
  <si>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</si>
  <si>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</si>
  <si>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</si>
  <si>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</si>
  <si>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</si>
  <si>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</si>
  <si>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</si>
  <si>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</si>
  <si>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</si>
  <si>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</si>
  <si>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</si>
  <si>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</si>
  <si>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</si>
  <si>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</si>
  <si>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</si>
  <si>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</si>
  <si>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</si>
  <si>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</si>
  <si>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</si>
  <si>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</si>
  <si>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</si>
  <si>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</si>
  <si>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</si>
  <si>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</si>
  <si>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</si>
  <si>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</si>
  <si>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</si>
  <si>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</si>
  <si>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</si>
  <si>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</si>
  <si>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</si>
  <si>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</si>
  <si>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</si>
  <si>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</si>
  <si>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</si>
  <si>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</si>
  <si>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</si>
  <si>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</si>
  <si>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</si>
  <si>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</si>
  <si>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</si>
  <si>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</si>
  <si>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</si>
  <si>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</si>
  <si>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</si>
  <si>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</si>
  <si>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</si>
  <si>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</si>
  <si>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</si>
  <si>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</si>
  <si>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</si>
  <si>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</si>
  <si>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</si>
  <si>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</si>
  <si>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</si>
  <si>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</si>
  <si>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</si>
  <si>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</si>
  <si>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</si>
  <si>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</si>
  <si>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</si>
  <si>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</si>
  <si>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</si>
  <si>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</si>
  <si>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</si>
  <si>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</si>
  <si>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</si>
  <si>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</si>
  <si>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</si>
  <si>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</si>
  <si>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</si>
  <si>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</si>
  <si>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</si>
  <si>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</si>
  <si>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</si>
  <si>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</si>
  <si>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</si>
  <si>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</si>
  <si>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</si>
  <si>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</si>
  <si>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</si>
  <si>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</si>
  <si>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</si>
  <si>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</si>
  <si>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</si>
  <si>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</si>
  <si>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</si>
  <si>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</si>
  <si>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</si>
  <si>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</si>
  <si>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</si>
  <si>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</si>
  <si>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</si>
  <si>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</si>
  <si>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</si>
  <si>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</si>
  <si>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</si>
  <si>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</si>
  <si>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</si>
  <si>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</si>
  <si>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</si>
  <si>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</si>
  <si>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</si>
  <si>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</si>
  <si>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</si>
  <si>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</si>
  <si>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</si>
  <si>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</si>
  <si>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</si>
  <si>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</si>
  <si>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</si>
  <si>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</si>
  <si>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</si>
  <si>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</si>
  <si>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</si>
  <si>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</si>
  <si>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</si>
  <si>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</si>
  <si>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</si>
  <si>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</si>
  <si>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</si>
  <si>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</si>
  <si>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</si>
  <si>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</si>
  <si>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</si>
  <si>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</si>
  <si>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</si>
  <si>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</si>
  <si>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</si>
  <si>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</si>
  <si>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</si>
  <si>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</si>
  <si>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</si>
  <si>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</si>
  <si>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</si>
  <si>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</si>
  <si>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</si>
  <si>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</si>
  <si>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</si>
  <si>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</si>
  <si>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</si>
  <si>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</si>
  <si>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</si>
  <si>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</si>
  <si>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</si>
  <si>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</si>
  <si>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</si>
  <si>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</si>
  <si>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</si>
  <si>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</si>
  <si>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</si>
  <si>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</si>
  <si>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</si>
  <si>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</si>
  <si>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</si>
  <si>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</si>
  <si>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</si>
  <si>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</si>
  <si>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</si>
  <si>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</si>
  <si>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</si>
  <si>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</si>
  <si>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</si>
  <si>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</si>
  <si>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</si>
  <si>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</si>
  <si>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</si>
  <si>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</si>
  <si>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</si>
  <si>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</si>
  <si>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</si>
  <si>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</si>
  <si>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</si>
  <si>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</si>
  <si>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</si>
  <si>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</si>
  <si>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</si>
  <si>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</si>
  <si>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</si>
  <si>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</si>
  <si>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</si>
  <si>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</si>
  <si>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</si>
  <si>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</si>
  <si>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</si>
  <si>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</si>
  <si>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</si>
  <si>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</si>
  <si>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</si>
  <si>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</si>
  <si>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</si>
  <si>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</si>
  <si>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</si>
  <si>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</si>
  <si>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</si>
  <si>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</si>
  <si>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</si>
  <si>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</si>
  <si>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</si>
  <si>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</si>
  <si>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</si>
  <si>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</si>
  <si>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</si>
  <si>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</si>
  <si>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</si>
  <si>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</si>
  <si>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</si>
  <si>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</si>
  <si>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</si>
  <si>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</si>
  <si>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</si>
  <si>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</si>
  <si>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</si>
  <si>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</si>
  <si>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</si>
  <si>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</si>
  <si>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</si>
  <si>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</si>
  <si>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</si>
  <si>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</si>
  <si>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</si>
  <si>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</si>
  <si>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</si>
  <si>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</si>
  <si>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</si>
  <si>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</si>
  <si>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</si>
  <si>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</si>
  <si>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</si>
  <si>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</si>
  <si>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</si>
  <si>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</si>
  <si>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</si>
  <si>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</si>
  <si>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</si>
  <si>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</si>
  <si>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</si>
  <si>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</si>
  <si>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</si>
  <si>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</si>
  <si>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</si>
  <si>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</si>
  <si>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</si>
  <si>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</si>
  <si>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</si>
  <si>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</si>
  <si>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</si>
  <si>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</si>
  <si>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</si>
  <si>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</si>
  <si>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</si>
  <si>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</si>
  <si>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</si>
  <si>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</si>
  <si>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</si>
  <si>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</si>
  <si>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</si>
  <si>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</si>
  <si>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</si>
  <si>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</si>
  <si>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</si>
  <si>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</si>
  <si>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</si>
  <si>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</si>
  <si>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</si>
  <si>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</si>
  <si>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</si>
  <si>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</si>
  <si>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</si>
  <si>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</si>
  <si>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</si>
  <si>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</si>
  <si>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</si>
  <si>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</si>
  <si>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</si>
  <si>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</si>
  <si>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</si>
  <si>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</si>
  <si>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</si>
  <si>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</si>
  <si>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</si>
  <si>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</si>
  <si>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</si>
  <si>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</si>
  <si>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</si>
  <si>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</si>
  <si>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</si>
  <si>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</si>
  <si>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</si>
  <si>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</si>
  <si>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</si>
  <si>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</si>
  <si>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</si>
  <si>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</si>
  <si>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</si>
  <si>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</si>
  <si>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</si>
  <si>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</si>
  <si>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</si>
  <si>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</si>
  <si>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</si>
  <si>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</si>
  <si>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</si>
  <si>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</si>
  <si>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</si>
  <si>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</si>
  <si>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</si>
  <si>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</si>
  <si>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</si>
  <si>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</si>
  <si>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</si>
  <si>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</si>
  <si>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</si>
  <si>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</si>
  <si>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</si>
  <si>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</si>
  <si>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</si>
  <si>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</si>
  <si>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</si>
  <si>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</si>
  <si>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</si>
  <si>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</si>
  <si>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</si>
  <si>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</si>
  <si>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</si>
  <si>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</si>
  <si>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</si>
  <si>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</si>
  <si>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</si>
  <si>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</si>
  <si>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</si>
  <si>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</si>
  <si>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</si>
  <si>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</si>
  <si>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</si>
  <si>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</si>
  <si>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</si>
  <si>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</si>
  <si>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</si>
  <si>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</si>
  <si>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</si>
  <si>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</si>
  <si>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</si>
  <si>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</si>
  <si>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</si>
  <si>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</si>
  <si>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</si>
  <si>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</si>
  <si>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</si>
  <si>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</si>
  <si>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</si>
  <si>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</si>
  <si>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</si>
  <si>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</si>
  <si>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</si>
  <si>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</si>
  <si>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</si>
  <si>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</si>
  <si>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</si>
  <si>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</si>
  <si>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</si>
  <si>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</si>
  <si>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</si>
  <si>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</si>
  <si>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</si>
  <si>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</si>
  <si>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</si>
  <si>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</si>
  <si>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</si>
  <si>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</si>
  <si>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</si>
  <si>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</si>
  <si>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</si>
  <si>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</si>
  <si>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</si>
  <si>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</si>
  <si>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</si>
  <si>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</si>
  <si>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</si>
  <si>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</si>
  <si>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</si>
  <si>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</si>
  <si>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</si>
  <si>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</si>
  <si>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</si>
  <si>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</si>
  <si>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</si>
  <si>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</si>
  <si>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</si>
  <si>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</si>
  <si>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</si>
  <si>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</si>
  <si>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</si>
  <si>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</si>
  <si>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</si>
  <si>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</si>
  <si>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</si>
  <si>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</si>
  <si>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</si>
  <si>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</si>
  <si>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</si>
  <si>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</si>
  <si>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</si>
  <si>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</si>
  <si>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</si>
  <si>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</si>
  <si>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</si>
  <si>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</si>
  <si>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</si>
  <si>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</si>
  <si>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</si>
  <si>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</si>
  <si>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</si>
  <si>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</si>
  <si>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</si>
  <si>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</si>
  <si>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</si>
  <si>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</si>
  <si>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</si>
  <si>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</si>
  <si>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</si>
  <si>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</si>
  <si>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</si>
  <si>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</si>
  <si>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</si>
  <si>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</si>
  <si>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</si>
  <si>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</si>
  <si>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</si>
  <si>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</si>
  <si>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</si>
  <si>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</si>
  <si>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</si>
  <si>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</si>
  <si>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</si>
  <si>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</si>
  <si>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</si>
  <si>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</si>
  <si>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</si>
  <si>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</si>
  <si>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</si>
  <si>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</si>
  <si>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</si>
  <si>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</si>
  <si>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</si>
  <si>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</si>
  <si>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</si>
  <si>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</si>
  <si>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</si>
  <si>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</si>
  <si>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</si>
  <si>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</si>
  <si>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</si>
  <si>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</si>
  <si>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</si>
  <si>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</si>
  <si>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</si>
  <si>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</si>
  <si>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</si>
  <si>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</si>
  <si>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</si>
  <si>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</si>
  <si>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</si>
  <si>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</si>
  <si>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</si>
  <si>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</si>
  <si>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</si>
  <si>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</si>
  <si>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</si>
  <si>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</si>
  <si>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</si>
  <si>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</si>
  <si>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</si>
  <si>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</si>
  <si>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</si>
  <si>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</si>
  <si>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</si>
  <si>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</si>
  <si>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</si>
  <si>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</si>
  <si>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</si>
  <si>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</si>
  <si>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</si>
  <si>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</si>
  <si>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</si>
  <si>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</si>
  <si>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</si>
  <si>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</si>
  <si>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</si>
  <si>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</si>
  <si>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</si>
  <si>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</si>
  <si>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</si>
  <si>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</si>
  <si>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</si>
  <si>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</si>
  <si>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</si>
  <si>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</si>
  <si>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</si>
  <si>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</si>
  <si>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</si>
  <si>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</si>
  <si>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</si>
  <si>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</si>
  <si>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</si>
  <si>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</si>
  <si>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</si>
  <si>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</si>
  <si>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</si>
  <si>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</si>
  <si>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</si>
  <si>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</si>
  <si>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</si>
  <si>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</si>
  <si>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</si>
  <si>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</si>
  <si>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</si>
  <si>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</si>
  <si>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</si>
  <si>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</si>
  <si>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</si>
  <si>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</si>
  <si>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</si>
  <si>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</si>
  <si>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</si>
  <si>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</si>
  <si>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</si>
  <si>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</si>
  <si>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</si>
  <si>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</si>
  <si>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</si>
  <si>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</si>
  <si>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</si>
  <si>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</si>
  <si>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</si>
  <si>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</si>
  <si>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</si>
  <si>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</si>
  <si>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</si>
  <si>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</si>
  <si>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</si>
  <si>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</si>
  <si>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</si>
  <si>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</si>
  <si>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</si>
  <si>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</si>
  <si>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</si>
  <si>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</si>
  <si>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</si>
  <si>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</si>
  <si>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</si>
  <si>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</si>
  <si>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</si>
  <si>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</si>
  <si>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</si>
  <si>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</si>
  <si>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</si>
  <si>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</si>
  <si>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</si>
  <si>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</si>
  <si>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</si>
  <si>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</si>
  <si>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</si>
  <si>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</si>
  <si>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</si>
  <si>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</si>
  <si>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</si>
  <si>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</si>
  <si>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</si>
  <si>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</si>
  <si>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</si>
  <si>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</si>
  <si>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</si>
  <si>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</si>
  <si>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</si>
  <si>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</si>
  <si>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</si>
  <si>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</si>
  <si>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</si>
  <si>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</si>
  <si>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</si>
  <si>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</si>
  <si>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</si>
  <si>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</si>
  <si>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</si>
  <si>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</si>
  <si>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</si>
  <si>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</si>
  <si>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</si>
  <si>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</si>
  <si>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</si>
  <si>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</si>
  <si>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</si>
  <si>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</si>
  <si>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</si>
  <si>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</si>
  <si>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</si>
  <si>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</si>
  <si>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</si>
  <si>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</si>
  <si>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</si>
  <si>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</si>
  <si>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</si>
  <si>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</si>
  <si>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</si>
  <si>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</si>
  <si>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</si>
  <si>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</si>
  <si>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</si>
  <si>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</si>
  <si>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</si>
  <si>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</si>
  <si>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</si>
  <si>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</si>
  <si>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</si>
  <si>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</si>
  <si>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</si>
  <si>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</si>
  <si>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</si>
  <si>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</si>
  <si>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</si>
  <si>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</si>
  <si>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</si>
  <si>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</si>
  <si>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</si>
  <si>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</si>
  <si>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</si>
  <si>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</si>
  <si>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</si>
  <si>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</si>
  <si>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</si>
  <si>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</si>
  <si>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</si>
  <si>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</si>
  <si>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</si>
  <si>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</si>
  <si>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</si>
  <si>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</si>
  <si>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</si>
  <si>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</si>
  <si>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</si>
  <si>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</si>
  <si>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</si>
  <si>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</si>
  <si>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</si>
  <si>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</si>
  <si>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</si>
  <si>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</si>
  <si>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</si>
  <si>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</si>
  <si>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</si>
  <si>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</si>
  <si>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</si>
  <si>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</si>
  <si>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</si>
  <si>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</si>
  <si>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</si>
  <si>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</si>
  <si>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</si>
  <si>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</si>
  <si>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</si>
  <si>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</si>
  <si>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</si>
  <si>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</si>
  <si>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</si>
  <si>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</si>
  <si>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</si>
  <si>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</si>
  <si>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</si>
  <si>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</si>
  <si>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</si>
  <si>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</si>
  <si>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</si>
  <si>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</si>
  <si>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</si>
  <si>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</si>
  <si>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</si>
  <si>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</si>
  <si>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</si>
  <si>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</si>
  <si>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</si>
  <si>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</si>
  <si>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</si>
  <si>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</si>
  <si>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</si>
  <si>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</si>
  <si>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</si>
  <si>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</si>
  <si>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</si>
  <si>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</si>
  <si>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</si>
  <si>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</si>
  <si>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</si>
  <si>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</si>
  <si>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</si>
  <si>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</si>
  <si>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</si>
  <si>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</si>
  <si>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</si>
  <si>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</si>
  <si>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</si>
  <si>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</si>
  <si>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</si>
  <si>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</si>
  <si>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</si>
  <si>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</si>
  <si>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</si>
  <si>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</si>
  <si>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</si>
  <si>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</si>
  <si>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</si>
  <si>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</si>
  <si>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</si>
  <si>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</si>
  <si>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</si>
  <si>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</si>
  <si>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</si>
  <si>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</si>
  <si>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</si>
  <si>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</si>
  <si>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</si>
  <si>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</si>
  <si>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</si>
  <si>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</si>
  <si>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</si>
  <si>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</si>
  <si>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</si>
  <si>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</si>
  <si>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</si>
  <si>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</si>
  <si>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</si>
  <si>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</si>
  <si>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</si>
  <si>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</si>
  <si>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</si>
  <si>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</si>
  <si>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</si>
  <si>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</si>
  <si>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</si>
  <si>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</si>
  <si>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</si>
  <si>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</si>
  <si>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</si>
  <si>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</si>
  <si>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</si>
  <si>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</si>
  <si>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</si>
  <si>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</si>
  <si>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</si>
  <si>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</si>
  <si>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</si>
  <si>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</si>
  <si>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</si>
  <si>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</si>
  <si>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</si>
  <si>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</si>
  <si>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</si>
  <si>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</si>
  <si>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</si>
  <si>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</si>
  <si>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</si>
  <si>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</si>
  <si>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</si>
  <si>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</si>
  <si>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</si>
  <si>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</si>
  <si>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</si>
  <si>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</si>
  <si>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</si>
  <si>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</si>
  <si>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</si>
  <si>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</si>
  <si>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</si>
  <si>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</si>
  <si>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</si>
  <si>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</si>
  <si>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</si>
  <si>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</si>
  <si>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</si>
  <si>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</si>
  <si>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</si>
  <si>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</si>
  <si>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</si>
  <si>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</si>
  <si>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</si>
  <si>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</si>
  <si>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</si>
  <si>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</si>
  <si>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</si>
  <si>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</si>
  <si>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</si>
  <si>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</si>
  <si>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</si>
  <si>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</si>
  <si>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</si>
  <si>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</si>
  <si>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</si>
  <si>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</si>
  <si>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</si>
  <si>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</si>
  <si>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</si>
  <si>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</si>
  <si>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</si>
  <si>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</si>
  <si>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</si>
  <si>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</si>
  <si>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</si>
  <si>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</si>
  <si>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</si>
  <si>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</si>
  <si>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</si>
  <si>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</si>
  <si>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</si>
  <si>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</si>
  <si>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</si>
  <si>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</si>
  <si>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</si>
  <si>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</si>
  <si>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</si>
  <si>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</si>
  <si>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</si>
  <si>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</si>
  <si>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</si>
  <si>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</si>
  <si>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</si>
  <si>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</si>
  <si>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</si>
  <si>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</si>
  <si>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</si>
  <si>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</si>
  <si>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</si>
  <si>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</si>
  <si>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</si>
  <si>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</si>
  <si>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</si>
  <si>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</si>
  <si>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</si>
  <si>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</si>
  <si>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</si>
  <si>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</si>
  <si>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</si>
  <si>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</si>
  <si>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</si>
  <si>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</si>
  <si>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</si>
  <si>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</si>
  <si>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</si>
  <si>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</si>
  <si>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</si>
  <si>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</si>
  <si>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</si>
  <si>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</si>
  <si>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</si>
  <si>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</si>
  <si>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</si>
  <si>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</si>
  <si>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</si>
  <si>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</si>
  <si>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</si>
  <si>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</si>
  <si>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</si>
  <si>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</si>
  <si>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</si>
  <si>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</si>
  <si>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</si>
  <si>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</si>
  <si>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</si>
  <si>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</si>
  <si>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</si>
  <si>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</si>
  <si>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</si>
  <si>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</si>
  <si>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</si>
  <si>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</si>
  <si>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</si>
  <si>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</si>
  <si>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</si>
  <si>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</si>
  <si>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</si>
  <si>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</si>
  <si>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</si>
  <si>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</si>
  <si>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</si>
  <si>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</si>
  <si>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</si>
  <si>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</si>
  <si>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</si>
  <si>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</si>
  <si>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</si>
  <si>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</si>
  <si>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</si>
  <si>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</si>
  <si>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</si>
  <si>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</si>
  <si>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</si>
  <si>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</si>
  <si>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</si>
  <si>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</si>
  <si>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</si>
  <si>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</si>
  <si>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</si>
  <si>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</si>
  <si>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</si>
  <si>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</si>
  <si>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</si>
  <si>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</si>
  <si>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</si>
  <si>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</si>
  <si>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</si>
  <si>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</si>
  <si>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</si>
  <si>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</si>
  <si>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</si>
  <si>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</si>
  <si>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</si>
  <si>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</si>
  <si>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</si>
  <si>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</si>
  <si>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</si>
  <si>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</si>
  <si>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</si>
  <si>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</si>
  <si>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</si>
  <si>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</si>
  <si>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</si>
  <si>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</si>
  <si>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</si>
  <si>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</si>
  <si>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</si>
  <si>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</si>
  <si>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</si>
  <si>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</si>
  <si>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</si>
  <si>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</si>
  <si>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</si>
  <si>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</si>
  <si>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</si>
  <si>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</si>
  <si>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</si>
  <si>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</si>
  <si>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</si>
  <si>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</si>
  <si>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</si>
  <si>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</si>
  <si>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</si>
  <si>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</si>
  <si>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</si>
  <si>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</si>
  <si>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</si>
  <si>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</si>
  <si>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</si>
  <si>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</si>
  <si>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</si>
  <si>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</si>
  <si>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</si>
  <si>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</si>
  <si>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</si>
  <si>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</si>
  <si>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</si>
  <si>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</si>
  <si>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</si>
  <si>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</si>
  <si>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</si>
  <si>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</si>
  <si>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</si>
  <si>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</si>
  <si>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</si>
  <si>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</si>
  <si>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</si>
  <si>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</si>
  <si>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</si>
  <si>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</si>
  <si>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</si>
  <si>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</si>
  <si>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</si>
  <si>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</si>
  <si>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</si>
  <si>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</si>
  <si>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</si>
  <si>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</si>
  <si>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</si>
  <si>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</si>
  <si>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</si>
  <si>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</si>
  <si>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</si>
  <si>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</si>
  <si>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</si>
  <si>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</si>
  <si>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</si>
  <si>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</si>
  <si>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</si>
  <si>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</si>
  <si>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</si>
  <si>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</si>
  <si>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</si>
  <si>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</si>
  <si>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</si>
  <si>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</si>
  <si>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</si>
  <si>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</si>
  <si>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</si>
  <si>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</si>
  <si>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</si>
  <si>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</si>
  <si>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</si>
  <si>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</si>
  <si>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</si>
  <si>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</si>
  <si>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</si>
  <si>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</si>
  <si>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</si>
  <si>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</si>
  <si>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</si>
  <si>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</si>
  <si>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</si>
  <si>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</si>
  <si>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</si>
  <si>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</si>
  <si>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</si>
  <si>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</si>
  <si>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</si>
  <si>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</si>
  <si>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</si>
  <si>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</si>
  <si>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</si>
  <si>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</si>
  <si>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</si>
  <si>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</si>
  <si>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</si>
  <si>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</si>
  <si>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</si>
  <si>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</si>
  <si>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</si>
  <si>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</si>
  <si>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</si>
  <si>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</si>
  <si>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</si>
  <si>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</si>
  <si>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</si>
  <si>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</si>
  <si>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</si>
  <si>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</si>
  <si>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</si>
  <si>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</si>
  <si>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</si>
  <si>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</si>
  <si>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</si>
  <si>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</si>
  <si>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</si>
  <si>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</si>
  <si>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</si>
  <si>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</si>
  <si>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</si>
  <si>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</si>
  <si>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</si>
  <si>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</si>
  <si>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</si>
  <si>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</si>
  <si>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</si>
  <si>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</si>
  <si>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</si>
  <si>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</si>
  <si>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</si>
  <si>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</si>
  <si>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</si>
  <si>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</si>
  <si>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</si>
  <si>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</si>
  <si>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</si>
  <si>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</si>
  <si>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</si>
  <si>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</si>
  <si>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</si>
  <si>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</si>
  <si>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</si>
  <si>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</si>
  <si>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</si>
  <si>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</si>
  <si>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</si>
  <si>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</si>
  <si>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</si>
  <si>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</si>
  <si>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</si>
  <si>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</si>
  <si>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</si>
  <si>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</si>
  <si>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</si>
  <si>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</si>
  <si>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</si>
  <si>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</si>
  <si>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</si>
  <si>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</si>
  <si>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</si>
  <si>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</si>
  <si>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</si>
  <si>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</si>
  <si>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</si>
  <si>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</si>
  <si>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</si>
  <si>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</si>
  <si>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</si>
  <si>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</si>
  <si>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</si>
  <si>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</si>
  <si>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</si>
  <si>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</si>
  <si>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</si>
  <si>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</si>
  <si>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</si>
  <si>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</si>
  <si>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</si>
  <si>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</si>
  <si>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</si>
  <si>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</si>
  <si>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</si>
  <si>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</si>
  <si>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</si>
  <si>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</si>
  <si>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</si>
  <si>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</si>
  <si>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</si>
  <si>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</si>
  <si>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</si>
  <si>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</si>
  <si>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</si>
  <si>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</si>
  <si>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</si>
  <si>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</si>
  <si>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</si>
  <si>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</si>
  <si>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</si>
  <si>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</si>
  <si>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</si>
  <si>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</si>
  <si>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</si>
  <si>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</si>
  <si>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</si>
  <si>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</si>
  <si>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</si>
  <si>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</si>
  <si>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</si>
  <si>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</si>
  <si>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</si>
  <si>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</si>
  <si>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</si>
  <si>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</si>
  <si>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</si>
  <si>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</si>
  <si>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</si>
  <si>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</si>
  <si>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</si>
  <si>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</si>
  <si>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</si>
  <si>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</si>
  <si>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</si>
  <si>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</si>
  <si>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</si>
  <si>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</si>
  <si>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</si>
  <si>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</si>
  <si>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</si>
  <si>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</si>
  <si>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</si>
  <si>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</si>
  <si>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</si>
  <si>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</si>
  <si>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</si>
  <si>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</si>
  <si>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</si>
  <si>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</si>
  <si>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</si>
  <si>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</si>
  <si>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</si>
  <si>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</si>
  <si>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</si>
  <si>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</si>
  <si>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</si>
  <si>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</si>
  <si>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</si>
  <si>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</si>
  <si>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</si>
  <si>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</si>
  <si>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</si>
  <si>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</si>
  <si>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</si>
  <si>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</si>
  <si>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</si>
  <si>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</si>
  <si>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</si>
  <si>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</si>
  <si>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</si>
  <si>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</si>
  <si>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</si>
  <si>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</si>
  <si>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</si>
  <si>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</si>
  <si>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</si>
  <si>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</si>
  <si>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</si>
  <si>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</si>
  <si>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</si>
  <si>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</si>
  <si>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</si>
  <si>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</si>
  <si>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</si>
  <si>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</si>
  <si>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</si>
  <si>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</si>
  <si>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</si>
  <si>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</si>
  <si>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</si>
  <si>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</si>
  <si>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</si>
  <si>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</si>
  <si>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</si>
  <si>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</si>
  <si>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</si>
  <si>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</si>
  <si>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</si>
  <si>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</si>
  <si>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</si>
  <si>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</si>
  <si>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</si>
  <si>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</si>
  <si>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</si>
  <si>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</si>
  <si>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</si>
  <si>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</si>
  <si>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</si>
  <si>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</si>
  <si>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</si>
  <si>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</si>
  <si>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</si>
  <si>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</si>
  <si>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</si>
  <si>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</si>
  <si>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</si>
  <si>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</si>
  <si>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</si>
  <si>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</si>
  <si>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</si>
  <si>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</si>
  <si>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</si>
  <si>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</si>
  <si>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</si>
  <si>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</si>
  <si>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</si>
  <si>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</si>
  <si>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</si>
  <si>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</si>
  <si>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</si>
  <si>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</si>
  <si>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</si>
  <si>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</si>
  <si>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</si>
  <si>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</si>
  <si>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</si>
  <si>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</si>
  <si>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</si>
  <si>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</si>
  <si>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</si>
  <si>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</si>
  <si>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</si>
  <si>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</si>
  <si>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</si>
  <si>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</si>
  <si>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</si>
  <si>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</si>
  <si>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</si>
  <si>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</si>
  <si>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</si>
  <si>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</si>
  <si>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</si>
  <si>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</si>
  <si>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</si>
  <si>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</si>
  <si>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</si>
  <si>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</si>
  <si>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</si>
  <si>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</si>
  <si>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</si>
  <si>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</si>
  <si>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</si>
  <si>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</si>
  <si>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</si>
  <si>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</si>
  <si>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</si>
  <si>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</si>
  <si>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</si>
  <si>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</si>
  <si>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</si>
  <si>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</si>
  <si>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</si>
  <si>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</si>
  <si>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</si>
  <si>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</si>
  <si>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</si>
  <si>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</si>
  <si>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</si>
  <si>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</si>
  <si>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</si>
  <si>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</si>
  <si>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</si>
  <si>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</si>
  <si>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</si>
  <si>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</si>
  <si>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</si>
  <si>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</si>
  <si>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</si>
  <si>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</si>
  <si>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</si>
  <si>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</si>
  <si>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</si>
  <si>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</si>
  <si>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</si>
  <si>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</si>
  <si>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</si>
  <si>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</si>
  <si>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</si>
  <si>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</si>
  <si>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</si>
  <si>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</si>
  <si>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</si>
  <si>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</si>
  <si>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</si>
  <si>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</si>
  <si>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</si>
  <si>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</si>
  <si>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</si>
  <si>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</si>
  <si>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</si>
  <si>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</si>
  <si>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</si>
  <si>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</si>
  <si>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</si>
  <si>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</si>
  <si>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</si>
  <si>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</si>
  <si>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</si>
  <si>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</si>
  <si>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</si>
  <si>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</si>
  <si>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</si>
  <si>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</si>
  <si>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</si>
  <si>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</si>
  <si>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</si>
  <si>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</si>
  <si>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</si>
  <si>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</si>
  <si>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</si>
  <si>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</si>
  <si>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</si>
  <si>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</si>
  <si>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</si>
  <si>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</si>
  <si>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</si>
  <si>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</si>
  <si>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</si>
  <si>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</si>
  <si>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</si>
  <si>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</si>
  <si>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</si>
  <si>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</si>
  <si>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</si>
  <si>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</si>
  <si>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</si>
  <si>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</si>
  <si>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</si>
  <si>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</si>
  <si>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</si>
  <si>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</si>
  <si>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</si>
  <si>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</si>
  <si>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</si>
  <si>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</si>
  <si>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</si>
  <si>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</si>
  <si>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</si>
  <si>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</si>
  <si>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</si>
  <si>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</si>
  <si>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</si>
  <si>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</si>
  <si>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</si>
  <si>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</si>
  <si>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</si>
  <si>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</si>
  <si>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</si>
  <si>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</si>
  <si>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</si>
  <si>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</si>
  <si>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</si>
  <si>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</si>
  <si>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</si>
  <si>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</si>
  <si>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</si>
  <si>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</si>
  <si>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</si>
  <si>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</si>
  <si>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</si>
  <si>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</si>
  <si>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</si>
  <si>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</si>
  <si>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</si>
  <si>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</si>
  <si>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</si>
  <si>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</si>
  <si>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</si>
  <si>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</si>
  <si>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</si>
  <si>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</si>
  <si>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</si>
  <si>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</si>
  <si>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</si>
  <si>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</si>
  <si>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</si>
  <si>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</si>
  <si>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</si>
  <si>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</si>
  <si>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</si>
  <si>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</si>
  <si>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</si>
  <si>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</si>
  <si>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</si>
  <si>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</si>
  <si>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</si>
  <si>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</si>
  <si>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</si>
  <si>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</si>
  <si>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</si>
  <si>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</si>
  <si>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</si>
  <si>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</si>
  <si>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</si>
  <si>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</si>
  <si>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</si>
  <si>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</si>
  <si>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</si>
  <si>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</si>
  <si>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</si>
  <si>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</si>
  <si>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</si>
  <si>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</si>
  <si>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</si>
  <si>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</si>
  <si>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</si>
  <si>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</si>
  <si>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</si>
  <si>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</si>
  <si>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</si>
  <si>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</si>
  <si>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</si>
  <si>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</si>
  <si>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</si>
  <si>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</si>
  <si>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</si>
  <si>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</si>
  <si>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</si>
  <si>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</si>
  <si>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</si>
  <si>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</si>
  <si>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</si>
  <si>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</si>
  <si>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</si>
  <si>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</si>
  <si>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</si>
  <si>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</si>
  <si>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</si>
  <si>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</si>
  <si>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</si>
  <si>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</si>
  <si>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</si>
  <si>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</si>
  <si>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</si>
  <si>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</si>
  <si>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</si>
  <si>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</si>
  <si>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</si>
  <si>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</si>
  <si>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</si>
  <si>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</si>
  <si>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</si>
  <si>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</si>
  <si>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</si>
  <si>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</si>
  <si>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</si>
  <si>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</si>
  <si>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</si>
  <si>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</si>
  <si>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</si>
  <si>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</si>
  <si>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</si>
  <si>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</si>
  <si>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</si>
  <si>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</si>
  <si>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</si>
  <si>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</si>
  <si>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</si>
  <si>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</si>
  <si>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</si>
  <si>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</si>
  <si>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</si>
  <si>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</si>
  <si>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</si>
  <si>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</si>
  <si>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</si>
  <si>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</si>
  <si>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</si>
  <si>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</si>
  <si>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</si>
  <si>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</si>
  <si>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</si>
  <si>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</si>
  <si>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</si>
  <si>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</si>
  <si>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</si>
  <si>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</si>
  <si>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</si>
  <si>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</si>
  <si>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</si>
  <si>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</si>
  <si>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</si>
  <si>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</si>
  <si>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</si>
  <si>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</si>
  <si>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</si>
  <si>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</si>
  <si>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</si>
  <si>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</si>
  <si>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</si>
  <si>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</si>
  <si>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</si>
  <si>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</si>
  <si>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</si>
  <si>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</si>
  <si>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</si>
  <si>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</si>
  <si>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</si>
  <si>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</si>
  <si>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</si>
  <si>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</si>
  <si>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</si>
  <si>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</si>
  <si>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</si>
  <si>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</si>
  <si>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</si>
  <si>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</si>
  <si>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</si>
  <si>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</si>
  <si>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</si>
  <si>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</si>
  <si>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</si>
  <si>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</si>
  <si>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</si>
  <si>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</si>
  <si>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</si>
  <si>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</si>
  <si>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</si>
  <si>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</si>
  <si>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</si>
  <si>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</si>
  <si>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</si>
  <si>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</si>
  <si>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</si>
  <si>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</si>
  <si>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</si>
  <si>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</si>
  <si>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</si>
  <si>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</si>
  <si>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</si>
  <si>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</si>
  <si>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</si>
  <si>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</si>
  <si>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</si>
  <si>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</si>
  <si>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</si>
  <si>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</si>
  <si>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</si>
  <si>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</si>
  <si>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</si>
  <si>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</si>
  <si>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</si>
  <si>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</si>
  <si>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</si>
  <si>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</si>
  <si>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</si>
  <si>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</si>
  <si>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</si>
  <si>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</si>
  <si>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</si>
  <si>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</si>
  <si>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</si>
  <si>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</si>
  <si>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</si>
  <si>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</si>
  <si>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</si>
  <si>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</si>
  <si>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</si>
  <si>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</si>
  <si>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</si>
  <si>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</si>
  <si>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</si>
  <si>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</si>
  <si>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</si>
  <si>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</si>
  <si>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</si>
  <si>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</si>
  <si>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</si>
  <si>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</si>
  <si>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</si>
  <si>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</si>
  <si>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</si>
  <si>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</si>
  <si>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</si>
  <si>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</si>
  <si>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</si>
  <si>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</si>
  <si>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</si>
  <si>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</si>
  <si>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</si>
  <si>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</si>
  <si>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</si>
  <si>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</si>
  <si>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</si>
  <si>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</si>
  <si>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</si>
  <si>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</si>
  <si>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</si>
  <si>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</si>
  <si>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</si>
  <si>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</si>
  <si>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</si>
  <si>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</si>
  <si>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</si>
  <si>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</si>
  <si>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</si>
  <si>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</si>
  <si>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</si>
  <si>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</si>
  <si>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</si>
  <si>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</si>
  <si>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</si>
  <si>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</si>
  <si>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</si>
  <si>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</si>
  <si>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</si>
  <si>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</si>
  <si>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</si>
  <si>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</si>
  <si>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</si>
  <si>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</si>
  <si>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</si>
  <si>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</si>
  <si>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</si>
  <si>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</si>
  <si>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</si>
  <si>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</si>
  <si>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</si>
  <si>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</si>
  <si>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</si>
  <si>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</si>
  <si>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</si>
  <si>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</si>
  <si>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</si>
  <si>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</si>
  <si>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</si>
  <si>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</si>
  <si>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</si>
  <si>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</si>
  <si>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</si>
  <si>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</si>
  <si>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</si>
  <si>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</si>
  <si>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</si>
  <si>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</si>
  <si>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</si>
  <si>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</si>
  <si>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</si>
  <si>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</si>
  <si>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</si>
  <si>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</si>
  <si>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</si>
  <si>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</si>
  <si>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</si>
  <si>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</si>
  <si>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</si>
  <si>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</si>
  <si>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</si>
  <si>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</si>
  <si>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</si>
  <si>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</si>
  <si>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</si>
  <si>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</si>
  <si>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</si>
  <si>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</si>
  <si>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</si>
  <si>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</si>
  <si>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</si>
  <si>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</si>
  <si>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</si>
  <si>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</si>
  <si>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</si>
  <si>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</si>
  <si>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</si>
  <si>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</si>
  <si>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</si>
  <si>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</si>
  <si>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</si>
  <si>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</si>
  <si>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</si>
  <si>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</si>
  <si>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</si>
  <si>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</si>
  <si>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</si>
  <si>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</si>
  <si>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</si>
  <si>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</si>
  <si>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</si>
  <si>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</si>
  <si>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</si>
  <si>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</si>
  <si>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</si>
  <si>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</si>
  <si>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</si>
  <si>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</si>
  <si>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</si>
  <si>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</si>
  <si>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</si>
  <si>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</si>
  <si>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</si>
  <si>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</si>
  <si>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</si>
  <si>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</si>
  <si>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</si>
  <si>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</si>
  <si>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</si>
  <si>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</si>
  <si>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</si>
  <si>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</si>
  <si>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</si>
  <si>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</si>
  <si>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</si>
  <si>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</si>
  <si>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</si>
  <si>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</si>
  <si>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</si>
  <si>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</si>
  <si>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</si>
  <si>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</si>
  <si>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</si>
  <si>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</si>
  <si>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</si>
  <si>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</si>
  <si>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</si>
  <si>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</si>
  <si>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</si>
  <si>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</si>
  <si>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</si>
  <si>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</si>
  <si>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</si>
  <si>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</si>
  <si>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</si>
  <si>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</si>
  <si>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</si>
  <si>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</si>
  <si>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</si>
  <si>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</si>
  <si>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</si>
  <si>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</si>
  <si>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</si>
  <si>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</si>
  <si>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</si>
  <si>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</si>
  <si>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</si>
  <si>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</si>
  <si>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</si>
  <si>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</si>
  <si>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</si>
  <si>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</si>
  <si>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</si>
  <si>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</si>
  <si>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</si>
  <si>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</si>
  <si>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</si>
  <si>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</si>
  <si>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</si>
  <si>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</si>
  <si>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</si>
  <si>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</si>
  <si>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</si>
  <si>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</si>
  <si>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</si>
  <si>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</si>
  <si>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</si>
  <si>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</si>
  <si>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</si>
  <si>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</si>
  <si>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</si>
  <si>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</si>
  <si>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</si>
  <si>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</si>
  <si>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</si>
  <si>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</si>
  <si>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</si>
  <si>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</si>
  <si>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</si>
  <si>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</si>
  <si>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</si>
  <si>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</si>
  <si>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</si>
  <si>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</si>
  <si>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</si>
  <si>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</si>
  <si>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</si>
  <si>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</si>
  <si>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</si>
  <si>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</si>
  <si>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</si>
  <si>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</si>
  <si>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</si>
  <si>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</si>
  <si>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</si>
  <si>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</si>
  <si>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</si>
  <si>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</si>
  <si>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</si>
  <si>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</si>
  <si>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</si>
  <si>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</si>
  <si>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</si>
  <si>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</si>
  <si>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</si>
  <si>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</si>
  <si>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</si>
  <si>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</si>
  <si>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</si>
  <si>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</si>
  <si>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</si>
  <si>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</si>
  <si>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</si>
  <si>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</si>
  <si>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</si>
  <si>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</si>
  <si>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</si>
  <si>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</si>
  <si>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</si>
  <si>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</si>
  <si>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</si>
  <si>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</si>
  <si>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</si>
  <si>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</si>
  <si>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</si>
  <si>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</si>
  <si>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</si>
  <si>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</si>
  <si>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</si>
  <si>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</si>
  <si>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</si>
  <si>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</si>
  <si>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</si>
  <si>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</si>
  <si>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</si>
  <si>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</si>
  <si>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</si>
  <si>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</si>
  <si>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</si>
  <si>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</si>
  <si>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</si>
  <si>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</si>
  <si>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</si>
  <si>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</si>
  <si>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</si>
  <si>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</si>
  <si>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</si>
  <si>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</si>
  <si>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</si>
  <si>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</si>
  <si>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</si>
  <si>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</si>
  <si>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</si>
  <si>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</si>
  <si>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</si>
  <si>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</si>
  <si>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</si>
  <si>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</si>
  <si>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</si>
  <si>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</si>
  <si>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</si>
  <si>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</si>
  <si>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</si>
  <si>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</si>
  <si>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</si>
  <si>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</si>
  <si>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</si>
  <si>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</si>
  <si>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</si>
  <si>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</si>
  <si>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</si>
  <si>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</si>
  <si>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</si>
  <si>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</si>
  <si>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</si>
  <si>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</si>
  <si>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</si>
  <si>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</si>
  <si>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</si>
  <si>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</si>
  <si>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</si>
  <si>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</si>
  <si>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</si>
  <si>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</si>
  <si>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</si>
  <si>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</si>
  <si>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</si>
  <si>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</si>
  <si>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</si>
  <si>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LOCAL:</t>
  </si>
  <si>
    <t>MEMÓRIA DE CÁLCULO</t>
  </si>
  <si>
    <t>SERVIÇO</t>
  </si>
  <si>
    <t>BASE</t>
  </si>
  <si>
    <t>DESCRIÇÃO</t>
  </si>
  <si>
    <t>DIMENSÕES</t>
  </si>
  <si>
    <t>QUANTIDADE</t>
  </si>
  <si>
    <t>1 UND</t>
  </si>
  <si>
    <t>OBS.:</t>
  </si>
  <si>
    <t>VER MEMÓRIA DE MOBILIZAÇÃO E DESMOBILIZAÇÃO</t>
  </si>
  <si>
    <t>QUANTIDADE DE VIAGENS</t>
  </si>
  <si>
    <t>QUANTIDADE=</t>
  </si>
  <si>
    <t>MESES DE ALUGUEL</t>
  </si>
  <si>
    <t>DURAÇÃO=</t>
  </si>
  <si>
    <t>QUANTIDADE DE CONTAINERS</t>
  </si>
  <si>
    <t>METRAGEM CÚBICA DE APOIO</t>
  </si>
  <si>
    <t>VOLUME DE APOIO=</t>
  </si>
  <si>
    <t>ÁREA=</t>
  </si>
  <si>
    <t>TRECHO TOTAL</t>
  </si>
  <si>
    <t>EXTENSÃO MÉDIA X LARGURA MÉDIA</t>
  </si>
  <si>
    <t>EXTENSÃO=</t>
  </si>
  <si>
    <t>LARGURA=</t>
  </si>
  <si>
    <t>OBS.: 4,0m para cada bordo da via</t>
  </si>
  <si>
    <t>EXTENSÃO X LARGURA X ESPESSURA</t>
  </si>
  <si>
    <t>VOLUME=</t>
  </si>
  <si>
    <t>TRECHO TOTAL CASCALHAMENTO</t>
  </si>
  <si>
    <t>VOLUME X EMPOLAMENTO X DENSIDADE X TAXA DE COMPAC. X DMT</t>
  </si>
  <si>
    <t>VOLUME CORTE=</t>
  </si>
  <si>
    <t>EMPOLAMENTO</t>
  </si>
  <si>
    <t>DENSIDADE</t>
  </si>
  <si>
    <t>TAXA DE COMPACTAÇÃO</t>
  </si>
  <si>
    <t>DMT</t>
  </si>
  <si>
    <t>TKM=</t>
  </si>
  <si>
    <t>OBS.: TRANSPORTE DE MATERIAL PARA SUB-BASE E BASE</t>
  </si>
  <si>
    <t>VOLUME TOTAL</t>
  </si>
  <si>
    <t>ESPESSURA=</t>
  </si>
  <si>
    <t>EXTENSÃO TOTAL</t>
  </si>
  <si>
    <t xml:space="preserve">OBS.: </t>
  </si>
  <si>
    <t>QUANT. TOTAL</t>
  </si>
  <si>
    <t>VOLUME /M=</t>
  </si>
  <si>
    <t>VOLUME TOTAL=</t>
  </si>
  <si>
    <t>PROFUNDIDADE</t>
  </si>
  <si>
    <t>MEMORIAL DE CÁLCULO - 02</t>
  </si>
  <si>
    <t>SECRETARIA MUNICIPAL DE OBRAS PÚBLICAS - SMOP</t>
  </si>
  <si>
    <r>
      <t>OBRA:</t>
    </r>
    <r>
      <rPr>
        <sz val="11"/>
        <rFont val="Arial"/>
        <family val="2"/>
      </rPr>
      <t xml:space="preserve"> MANUTENÇÃO DE  ESTRADAS VICINAIS </t>
    </r>
  </si>
  <si>
    <r>
      <rPr>
        <b/>
        <sz val="11"/>
        <rFont val="Arial"/>
        <family val="2"/>
      </rPr>
      <t>LOCAL:</t>
    </r>
    <r>
      <rPr>
        <sz val="11"/>
        <rFont val="Arial"/>
        <family val="2"/>
      </rPr>
      <t xml:space="preserve"> </t>
    </r>
  </si>
  <si>
    <t>ZONA RURAL - CUIABÁ MT</t>
  </si>
  <si>
    <t>DATA: Nov/2024</t>
  </si>
  <si>
    <t xml:space="preserve">ESCAVAÇÃO REATERRO DE VALAS </t>
  </si>
  <si>
    <t>VALA (M³)</t>
  </si>
  <si>
    <t>REATERRO DE VALAS</t>
  </si>
  <si>
    <t>UNID</t>
  </si>
  <si>
    <t>QUANT</t>
  </si>
  <si>
    <t>LARG (M)</t>
  </si>
  <si>
    <t>PROF</t>
  </si>
  <si>
    <t>VOLUME</t>
  </si>
  <si>
    <t>M3 / M</t>
  </si>
  <si>
    <t>TOTAL M3</t>
  </si>
  <si>
    <t>CORPO DE BSTC D = 0,60 M PA1 - AREIA, BRITA E PEDRA DE MÃO COMERCIAIS</t>
  </si>
  <si>
    <t>CORPO DE BSTC D = 0,80 M PA1 - AREIA, BRITA E PEDRA DE MÃO COMERCIAIS</t>
  </si>
  <si>
    <t>TOTAL...</t>
  </si>
  <si>
    <t>TOTAL</t>
  </si>
  <si>
    <t>CRONOGRAMA FISICO-FINANCEIRO</t>
  </si>
  <si>
    <t>VALOR</t>
  </si>
  <si>
    <t>DIAS</t>
  </si>
  <si>
    <t>30 DIAS</t>
  </si>
  <si>
    <t>60 DIAS</t>
  </si>
  <si>
    <t>90 DIAS</t>
  </si>
  <si>
    <t>120 DIAS</t>
  </si>
  <si>
    <t>150 DIAS</t>
  </si>
  <si>
    <t>180 DIAS</t>
  </si>
  <si>
    <t>DESEMBOLSO MENSAL (SEM BDI)</t>
  </si>
  <si>
    <t>DESEMBOLSO MENSAL (COM BDI)</t>
  </si>
  <si>
    <t>TOTAL MENSAL  (%)</t>
  </si>
  <si>
    <t>TOTAL ACUMULADO %</t>
  </si>
  <si>
    <t>CP 03</t>
  </si>
  <si>
    <t>ORIGEM</t>
  </si>
  <si>
    <t>Fator K</t>
  </si>
  <si>
    <t>CUSTO DO TRANSPORTE (CH)</t>
  </si>
  <si>
    <t>SICRO E9541</t>
  </si>
  <si>
    <t>SICRO E9577</t>
  </si>
  <si>
    <t>SICRO E9540</t>
  </si>
  <si>
    <t>SICRO E9524</t>
  </si>
  <si>
    <t>SICRO E9511</t>
  </si>
  <si>
    <t>SICRO E9685</t>
  </si>
  <si>
    <t>SICRO E9571</t>
  </si>
  <si>
    <t>SICRO E9518</t>
  </si>
  <si>
    <t>SINAP 10775</t>
  </si>
  <si>
    <t>Container 2,30 X 6,00 M, Alt. 2,50 M, Com 1 Sanitario, para Escritorio, completo, sem divisorias Internas</t>
  </si>
  <si>
    <t>SINAP 10779</t>
  </si>
  <si>
    <t>container 2,30 x 4,30 m, alt. 2,50 m, p/ sanitário, c/ 5 bacias, 1 lavatório e 4 mictórios</t>
  </si>
  <si>
    <t>SICRO E9667</t>
  </si>
  <si>
    <t xml:space="preserve">TOTAL </t>
  </si>
  <si>
    <t>COMPOSIÇÕES</t>
  </si>
  <si>
    <t>Composição Própria - 01</t>
  </si>
  <si>
    <t>Código</t>
  </si>
  <si>
    <t>TOTAL DE HORAS</t>
  </si>
  <si>
    <t>Data</t>
  </si>
  <si>
    <t>Valor sem Desoneração</t>
  </si>
  <si>
    <t>NÃO DESONERADO</t>
  </si>
  <si>
    <t>A</t>
  </si>
  <si>
    <t>Equipamentos</t>
  </si>
  <si>
    <t>Utilização</t>
  </si>
  <si>
    <t>Custo Operacional</t>
  </si>
  <si>
    <t>Custo Horário</t>
  </si>
  <si>
    <t>Operativa</t>
  </si>
  <si>
    <t>Improdutiva</t>
  </si>
  <si>
    <t>E9512</t>
  </si>
  <si>
    <t>Veículo leve - 53 Kw</t>
  </si>
  <si>
    <t>B</t>
  </si>
  <si>
    <t>Mão de Obra</t>
  </si>
  <si>
    <t>Custo Unitário</t>
  </si>
  <si>
    <t>Encarregado Geral</t>
  </si>
  <si>
    <t>Topógrafo</t>
  </si>
  <si>
    <t>Custo total de mão de obra</t>
  </si>
  <si>
    <t>ALTERNATIVAS</t>
  </si>
  <si>
    <t>SELECIONADO</t>
  </si>
  <si>
    <t>COM DESONERAÇÃO</t>
  </si>
  <si>
    <t>SEM DESONERAÇÃO</t>
  </si>
  <si>
    <t>LIMITES DE BDI</t>
  </si>
  <si>
    <t>OBRA TIPO</t>
  </si>
  <si>
    <t>Alternativa</t>
  </si>
  <si>
    <t>Construção de edifícios.</t>
  </si>
  <si>
    <t>1º Quartil</t>
  </si>
  <si>
    <t>Médio</t>
  </si>
  <si>
    <t>2º Quartil</t>
  </si>
  <si>
    <t>Construção de rodovias e ferrovias.</t>
  </si>
  <si>
    <t>Saneamento básico.</t>
  </si>
  <si>
    <t>Estações e redes de energia.</t>
  </si>
  <si>
    <t>Obras portuárias, marítmas e fluviais.</t>
  </si>
  <si>
    <t>DECLARAÇÃO</t>
  </si>
  <si>
    <t>Fornecimento de materiais e equipamentos.</t>
  </si>
  <si>
    <t>VALORES DE REFERÊNCIA</t>
  </si>
  <si>
    <t>BDI ADOTADO</t>
  </si>
  <si>
    <t>VERIFICAÇÃO</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</si>
  <si>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</si>
  <si>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</si>
  <si>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</si>
  <si>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</si>
  <si>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</si>
  <si>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</si>
  <si>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</si>
  <si>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</si>
  <si>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</si>
  <si>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</si>
  <si>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</si>
  <si>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</si>
  <si>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</si>
  <si>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</si>
  <si>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</si>
  <si>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</si>
  <si>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Notas do modelo:</t>
  </si>
  <si>
    <t>(*)</t>
  </si>
  <si>
    <t>Pode haver garantia desde que previsto no Edital da licitação e no contrato de execução.</t>
  </si>
  <si>
    <t>(**)</t>
  </si>
  <si>
    <t>Podem ser aceitos outros percentuais de ISSQN desde que devidamente embasados na legislação municipal.</t>
  </si>
  <si>
    <t>DMT (BOTA-FORA&gt;TRECHO) (KM)</t>
  </si>
  <si>
    <t>DMT MÉDIA (BOTA-FORA&gt;TRECHO</t>
  </si>
  <si>
    <t>=</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</si>
  <si>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</si>
  <si>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</si>
  <si>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</si>
  <si>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</si>
  <si>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</si>
  <si>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</si>
  <si>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</si>
  <si>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</si>
  <si>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</si>
  <si>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</si>
  <si>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</si>
  <si>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</si>
  <si>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MANUTENÇÃO DE ESTRADAS VICINAIS NÃO PAVIMENTADAS NO MUNICÍPIO DE NOVA MONTE VERDE-MT.</t>
  </si>
  <si>
    <t>MATO GROSSO</t>
  </si>
  <si>
    <t>ALEX OSCAR DE SOUSA - CREA-PR 141259/D</t>
  </si>
  <si>
    <t>Eng. Civil - Responsável Técnico</t>
  </si>
  <si>
    <t>BDI</t>
  </si>
  <si>
    <t>CUSTO DIRETO - CD</t>
  </si>
  <si>
    <t>SUBTOTAL</t>
  </si>
  <si>
    <t>4,50% de PV</t>
  </si>
  <si>
    <t>I</t>
  </si>
  <si>
    <t>ISSQN</t>
  </si>
  <si>
    <t>3,00% de PV</t>
  </si>
  <si>
    <t>G</t>
  </si>
  <si>
    <t>0,65% de PV</t>
  </si>
  <si>
    <t>F</t>
  </si>
  <si>
    <t>% SOBRE  CD</t>
  </si>
  <si>
    <t>% SOBRE PV</t>
  </si>
  <si>
    <t>TAXAS E IMPOSTOS</t>
  </si>
  <si>
    <t>LUCRO OPERACIONAL</t>
  </si>
  <si>
    <t>E</t>
  </si>
  <si>
    <t>LUCRO</t>
  </si>
  <si>
    <t>SEGUROS E GARANTIAS CONTRATUAIS</t>
  </si>
  <si>
    <t xml:space="preserve">D </t>
  </si>
  <si>
    <t>0,50% de PV</t>
  </si>
  <si>
    <t>RISCOS</t>
  </si>
  <si>
    <t xml:space="preserve">C </t>
  </si>
  <si>
    <t>CUSTOS FINANCEIROS</t>
  </si>
  <si>
    <t>Váriável - f (CD)</t>
  </si>
  <si>
    <t>ADMINISTRAÇÃO CENTRAL</t>
  </si>
  <si>
    <t>ÍTENS DE VALOR PERCENTUAL VARIÁVEL COM A ADMINISTRAÇÃO DA OBRA</t>
  </si>
  <si>
    <t>DETALHAMENTO DO BDI - COM DESONERAÇÃO</t>
  </si>
  <si>
    <t>Ofício-Circular nº 737/2025 (SEI DNIT nº 20211542) - SELIC 13,25%</t>
  </si>
  <si>
    <t>BDI COM IMPOSTOS - PORTE MÉDIO</t>
  </si>
  <si>
    <t>4,5% de PV</t>
  </si>
  <si>
    <t>% de PV</t>
  </si>
  <si>
    <t>Varíavel% de f (CD)</t>
  </si>
  <si>
    <t>0,25% do PV</t>
  </si>
  <si>
    <t>% sobre PV - Lucro Operacional</t>
  </si>
  <si>
    <t>Anexo BDI SICRO_2025 - SELIC 13,25.xlsx</t>
  </si>
  <si>
    <t>DETALHAMENTO DO BDI - SEM DESONERAÇÃO</t>
  </si>
  <si>
    <t>Apontador ou apropriador de mão de obra</t>
  </si>
  <si>
    <t>Auxiliar de topografo</t>
  </si>
  <si>
    <t>Engenheiro Civil Senior</t>
  </si>
  <si>
    <t>Cavalo mecânico com semirreboque com capacidade de 20 t - 276 Kw</t>
  </si>
  <si>
    <t>MATHEUS LUCAS MARTINS GARCIA - ENGENHEIRO CIVIL - CREA/MT 44411. RNP: 1217863311</t>
  </si>
  <si>
    <t>unid.</t>
  </si>
  <si>
    <t>4.6</t>
  </si>
  <si>
    <t>4.8</t>
  </si>
  <si>
    <t>4.7</t>
  </si>
  <si>
    <t>4.9</t>
  </si>
  <si>
    <t>4.10</t>
  </si>
  <si>
    <t>4.11</t>
  </si>
  <si>
    <t>4.12</t>
  </si>
  <si>
    <t>OBS.: 14m de tubo nos pontos indicados em projeto</t>
  </si>
  <si>
    <t>EXTENSÃO TOTAL=</t>
  </si>
  <si>
    <t>APIACÁS</t>
  </si>
  <si>
    <t>BOTECÃO À UNIVERSAL</t>
  </si>
  <si>
    <t>OBS.: Volume de reaterro desconta o volume do tubo</t>
  </si>
  <si>
    <t>4.13</t>
  </si>
  <si>
    <t>4.14</t>
  </si>
  <si>
    <t>9°35'3.95"S</t>
  </si>
  <si>
    <t xml:space="preserve"> 57°32'7.87"O</t>
  </si>
  <si>
    <t xml:space="preserve">  9°27'20.28"S</t>
  </si>
  <si>
    <t xml:space="preserve"> 57°39'29.75"O</t>
  </si>
  <si>
    <t>RESTAURAÇÃO DE ESTRADA VICINAL NÃO PAVIMENTADA NO MUNICÍPIO DE APIACÁS-MT.</t>
  </si>
  <si>
    <t>Nº / ANO DA PROPOSTA: 054654/2025 - MINISTERIO DA AGRICULTURA E PECUÁRIA</t>
  </si>
  <si>
    <t>26/09/2025</t>
  </si>
  <si>
    <t>210 DIAS</t>
  </si>
  <si>
    <t>240 DIAS</t>
  </si>
  <si>
    <t>270 DIAS</t>
  </si>
  <si>
    <t>300 DIAS</t>
  </si>
  <si>
    <t>330 DIAS</t>
  </si>
  <si>
    <t>360 DIAS</t>
  </si>
  <si>
    <t>BDI (27,75%)</t>
  </si>
  <si>
    <t>07/2025 -  SEM DES.</t>
  </si>
  <si>
    <t>08/2025 - SEM DES.</t>
  </si>
  <si>
    <t>Caminhão basculante com capacidade de 14 m³ - 210 kW</t>
  </si>
  <si>
    <t>Placa em aço - película I + I - fornecimento e implantação (1 placa de obra 5,00 m x 2,50 m).</t>
  </si>
  <si>
    <t>SINOP-MT</t>
  </si>
  <si>
    <t>VOLUME TOTAL DO CORTE</t>
  </si>
  <si>
    <t>VOLUME(CROQUI DE PROJETO)=</t>
  </si>
  <si>
    <t>OBS.: MATERIAL PROVENIENTE DE CORTE (QUANTITATIVO ORIUNDO DO CROQUI DE PROJETO CORTE E ATERRO)</t>
  </si>
  <si>
    <t>VOLUME DE BOTA FORA</t>
  </si>
  <si>
    <t>3.6</t>
  </si>
  <si>
    <t>VOLUME TOTAL DE ATERRO</t>
  </si>
  <si>
    <t>OBS.: MATERIAL PROVENIENTE DE ATERRO (QUANTITATIVO ORIUNDO DO CROQUI DE PROJETO CORTE E ATERRO)</t>
  </si>
  <si>
    <t>Rolo compactador de pneus autopropelido de 27 t - 85 kW</t>
  </si>
  <si>
    <t>E9762</t>
  </si>
  <si>
    <t>SICRO E9762</t>
  </si>
  <si>
    <t>Composição Própria - 03</t>
  </si>
  <si>
    <t xml:space="preserve">
Execução de revestimento primário com material de jazida - 100% Proctor intermediário</t>
  </si>
  <si>
    <t>Grade de 24 discos rebocável de D = 60 cm (24")</t>
  </si>
  <si>
    <t>Motoniveladora - 93 kW</t>
  </si>
  <si>
    <t>Rolo compactador pé de carneiro vibratório autopropelido por pneus de 11,6 t - 82 kW</t>
  </si>
  <si>
    <t>Trator agrícola sobre pneus - 77 kW</t>
  </si>
  <si>
    <t>Servente</t>
  </si>
  <si>
    <t>P9824</t>
  </si>
  <si>
    <t>D</t>
  </si>
  <si>
    <t>Atividades Auxiliares</t>
  </si>
  <si>
    <t>Custo total das atividades</t>
  </si>
  <si>
    <t>Custo horário total da execução</t>
  </si>
  <si>
    <t>Custo horário de equipamentos</t>
  </si>
  <si>
    <t>Custo unitário de execução</t>
  </si>
  <si>
    <t>Custo de Fator de Influência da Chuva</t>
  </si>
  <si>
    <t xml:space="preserve">2,06301	</t>
  </si>
  <si>
    <t>Preço Unitário</t>
  </si>
  <si>
    <t>Custo unitário total de tempo fixo</t>
  </si>
  <si>
    <t>Custo unitário direto total</t>
  </si>
  <si>
    <t>SICRO E9110</t>
  </si>
  <si>
    <t>Escavadeira hidráulica sobre esteiras para rocha com caçamba com capacidade de 1,56 m³ - 118 Kw</t>
  </si>
  <si>
    <t>Item 1 - Está presente no item 3.2 da PO</t>
  </si>
  <si>
    <t>Item 3 - Está presente no item 3.2 da PO</t>
  </si>
  <si>
    <t>SICRO E9526</t>
  </si>
  <si>
    <t xml:space="preserve">Retroescavadeira de pneus - capacidade da caçamba da pá-carregadeira de 0,76 m³ e da retroescavadeira de 0,29 m³ - 58 kW </t>
  </si>
  <si>
    <t>Item 2 - Está presente nos itens 3.1, 3.5 e 3.6 da PO</t>
  </si>
  <si>
    <t>Item 4 - Está presente nos itens 3.1, 3.5 e 3.6 da PO</t>
  </si>
  <si>
    <t>Item 5 - Está presente nos itens 3.3 e CP 03 da PO</t>
  </si>
  <si>
    <t>Item 6 - Está presente nos itens 3.1, 3.5 e 3.6 da PO</t>
  </si>
  <si>
    <t>Item 7 - Está presente nos itens 3.3 e 3.4 da PO</t>
  </si>
  <si>
    <t>Item 9 - Está presente nos itens 3.1, 3.5 e 3.6 da PO</t>
  </si>
  <si>
    <t>Item 8 - Está presente nos itens 3.1, 3.5 e 3.6 da PO</t>
  </si>
  <si>
    <t>Item 10 - Está presente no item 3.5 da PO</t>
  </si>
  <si>
    <t>Item 11 - Está presente noo item CP 03 da PO</t>
  </si>
  <si>
    <t>Item 12 - Está presente no item 4.2 da PO</t>
  </si>
  <si>
    <t>OBS-2: No item 6 foram considerados 4 rolos compactadores pé-de-carneiro para a execução dos serviços de terraplenagem, uma vez que a obra contará com inicialmente com uma frente de trabalho no serviço de regularização de subleito e outra na compactação de aterros. Posteriormente alternando também com o serviço de execução de  revestimento primário.</t>
  </si>
  <si>
    <t>OBS-1: No item 7 adotou-se uma frota de 10 caminhões basculantes de 14 m³, distribuídos em duas frentes de trabalho que funcionarão em paralelo. Cada frente receberá 5 caminhões, possibilitando atendimento simultâneo e balanceamento de carga entre as frentes.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</si>
</sst>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 #,##0.00_);_(* \(#,##0.00\);_(* &quot;-&quot;??_);_(@_)"/>
    <numFmt numFmtId="165" formatCode="#,##0.00#####"/>
    <numFmt numFmtId="166" formatCode="&quot;R$&quot;\ #,##0.00"/>
    <numFmt numFmtId="167" formatCode="0.0000"/>
    <numFmt numFmtId="168" formatCode="#,##0.0"/>
    <numFmt numFmtId="169" formatCode="0.00000"/>
    <numFmt numFmtId="170" formatCode="_-&quot;R$ &quot;* #,##0.00_-;&quot;-R$ &quot;* #,##0.00_-;_-&quot;R$ &quot;* \-??_-;_-@"/>
    <numFmt numFmtId="171" formatCode="_(&quot;R$ &quot;* #,##0.00_);_(&quot;R$ &quot;* \(#,##0.00\);_(&quot;R$ &quot;* &quot;-&quot;??_);_(@_)"/>
    <numFmt numFmtId="172" formatCode="#,##0.00;\-\ #,##0.00;\-"/>
    <numFmt numFmtId="173" formatCode="#,##0.0000;[Red]\-#,##0.0000"/>
    <numFmt numFmtId="174" formatCode="_-[$R$-416]\ * #,##0.00_-;\-[$R$-416]\ * #,##0.00_-;_-[$R$-416]\ * &quot;-&quot;??_-;_-@_-"/>
  </numFmts>
  <fonts count="78" x14ac:knownFonts="1">
    <font>
      <sz val="11"/>
      <color theme="1"/>
      <name val="Calibri"/>
      <family val="2"/>
      <scheme val="minor"/>
    </font>
    <font>
      <sz val="11"/>
      <color theme="1"/>
      <name val="Calibri"/>
      <family val="2"/>
      <scheme val="minor"/>
    </font>
    <font>
      <sz val="10"/>
      <name val="MS Sans Serif"/>
    </font>
    <font>
      <sz val="11"/>
      <name val="Arial"/>
      <family val="1"/>
    </font>
    <font>
      <sz val="10"/>
      <name val="MS Sans Serif"/>
      <family val="2"/>
    </font>
    <font>
      <sz val="10"/>
      <name val="Arial"/>
      <family val="2"/>
    </font>
    <font>
      <b/>
      <sz val="11"/>
      <name val="Arial"/>
      <family val="2"/>
    </font>
    <font>
      <sz val="11"/>
      <name val="Arial"/>
      <family val="2"/>
    </font>
    <font>
      <sz val="11"/>
      <color theme="1"/>
      <name val="Arial"/>
      <family val="2"/>
    </font>
    <font>
      <b/>
      <sz val="11"/>
      <color theme="1"/>
      <name val="Arial"/>
      <family val="2"/>
    </font>
    <font>
      <sz val="12"/>
      <color theme="1"/>
      <name val="Verdana"/>
      <family val="2"/>
    </font>
    <font>
      <b/>
      <sz val="12"/>
      <color theme="1"/>
      <name val="Verdana"/>
      <family val="2"/>
    </font>
    <font>
      <sz val="11"/>
      <color theme="1"/>
      <name val="Verdana"/>
      <family val="2"/>
    </font>
    <font>
      <sz val="10"/>
      <color theme="1"/>
      <name val="Verdana"/>
      <family val="2"/>
    </font>
    <font>
      <sz val="9"/>
      <color theme="1"/>
      <name val="Verdana"/>
      <family val="2"/>
    </font>
    <font>
      <sz val="8"/>
      <color theme="1"/>
      <name val="Verdana"/>
      <family val="2"/>
    </font>
    <font>
      <b/>
      <sz val="10"/>
      <color theme="1"/>
      <name val="Verdana"/>
      <family val="2"/>
    </font>
    <font>
      <b/>
      <sz val="10"/>
      <name val="Arial"/>
      <family val="2"/>
    </font>
    <font>
      <b/>
      <sz val="10"/>
      <color theme="1"/>
      <name val="Arial"/>
      <family val="2"/>
    </font>
    <font>
      <sz val="10"/>
      <color theme="1"/>
      <name val="Arial"/>
      <family val="2"/>
    </font>
    <font>
      <b/>
      <sz val="9"/>
      <color theme="1"/>
      <name val="Arial"/>
      <family val="2"/>
    </font>
    <font>
      <sz val="9"/>
      <name val="Arial"/>
      <family val="2"/>
    </font>
    <font>
      <b/>
      <sz val="11"/>
      <name val="Verdana"/>
      <family val="2"/>
    </font>
    <font>
      <sz val="8"/>
      <name val="Calibri"/>
      <family val="2"/>
      <scheme val="minor"/>
    </font>
    <font>
      <sz val="10"/>
      <color indexed="8"/>
      <name val="Arial"/>
      <family val="2"/>
    </font>
    <font>
      <b/>
      <sz val="9"/>
      <color theme="0"/>
      <name val="Arial Black"/>
      <family val="2"/>
    </font>
    <font>
      <b/>
      <sz val="9"/>
      <color indexed="8"/>
      <name val="Calibri"/>
      <family val="2"/>
      <scheme val="minor"/>
    </font>
    <font>
      <b/>
      <sz val="9"/>
      <color rgb="FFFF0000"/>
      <name val="Calibri"/>
      <family val="2"/>
      <scheme val="minor"/>
    </font>
    <font>
      <sz val="9"/>
      <color indexed="8"/>
      <name val="Calibri"/>
      <family val="2"/>
      <scheme val="minor"/>
    </font>
    <font>
      <sz val="9"/>
      <name val="Calibri"/>
      <family val="2"/>
      <scheme val="minor"/>
    </font>
    <font>
      <b/>
      <sz val="10"/>
      <color indexed="8"/>
      <name val="Calibri"/>
      <family val="2"/>
      <scheme val="minor"/>
    </font>
    <font>
      <b/>
      <sz val="28"/>
      <color theme="0"/>
      <name val="Arial"/>
      <family val="2"/>
    </font>
    <font>
      <b/>
      <sz val="12"/>
      <color theme="1"/>
      <name val="Arial"/>
      <family val="2"/>
    </font>
    <font>
      <b/>
      <sz val="14"/>
      <color theme="1"/>
      <name val="Arial"/>
      <family val="2"/>
    </font>
    <font>
      <sz val="12"/>
      <color theme="1"/>
      <name val="Arial"/>
      <family val="2"/>
    </font>
    <font>
      <b/>
      <sz val="18"/>
      <name val="Arial"/>
      <family val="2"/>
    </font>
    <font>
      <b/>
      <sz val="9"/>
      <name val="Arial"/>
      <family val="2"/>
    </font>
    <font>
      <i/>
      <sz val="9"/>
      <name val="Arial"/>
      <family val="2"/>
    </font>
    <font>
      <b/>
      <i/>
      <sz val="12"/>
      <color theme="1"/>
      <name val="Arial"/>
      <family val="2"/>
    </font>
    <font>
      <b/>
      <i/>
      <sz val="9"/>
      <name val="Arial"/>
      <family val="2"/>
    </font>
    <font>
      <sz val="12"/>
      <name val="Arial"/>
      <family val="2"/>
    </font>
    <font>
      <i/>
      <sz val="12"/>
      <name val="Arial"/>
      <family val="2"/>
    </font>
    <font>
      <b/>
      <sz val="13"/>
      <color theme="1"/>
      <name val="Arial"/>
      <family val="2"/>
    </font>
    <font>
      <b/>
      <sz val="11"/>
      <name val="Arial"/>
      <family val="1"/>
    </font>
    <font>
      <b/>
      <sz val="10"/>
      <name val="Arial"/>
      <family val="1"/>
    </font>
    <font>
      <sz val="10"/>
      <name val="Arial"/>
      <family val="1"/>
    </font>
    <font>
      <b/>
      <sz val="24"/>
      <color theme="0"/>
      <name val="Arial"/>
      <family val="2"/>
    </font>
    <font>
      <b/>
      <sz val="11"/>
      <color rgb="FF000000"/>
      <name val="Arial"/>
      <family val="2"/>
    </font>
    <font>
      <b/>
      <sz val="14"/>
      <color rgb="FF000000"/>
      <name val="Arial"/>
      <family val="2"/>
    </font>
    <font>
      <sz val="11"/>
      <color rgb="FF000000"/>
      <name val="Arial"/>
      <family val="2"/>
    </font>
    <font>
      <sz val="12"/>
      <color rgb="FF000000"/>
      <name val="Arial"/>
      <family val="2"/>
    </font>
    <font>
      <sz val="11"/>
      <color rgb="FF000000"/>
      <name val="Calibri"/>
      <family val="2"/>
      <scheme val="minor"/>
    </font>
    <font>
      <sz val="9"/>
      <color rgb="FF000000"/>
      <name val="Calibri"/>
      <family val="2"/>
    </font>
    <font>
      <b/>
      <sz val="9"/>
      <color rgb="FF000000"/>
      <name val="Calibri"/>
      <family val="2"/>
    </font>
    <font>
      <b/>
      <sz val="12"/>
      <color rgb="FF000000"/>
      <name val="Calibri"/>
      <family val="2"/>
    </font>
    <font>
      <b/>
      <sz val="9"/>
      <name val="Arial Black"/>
      <family val="2"/>
    </font>
    <font>
      <sz val="11"/>
      <name val="Cambria"/>
      <family val="1"/>
    </font>
    <font>
      <sz val="9"/>
      <name val="Calibri"/>
      <family val="2"/>
    </font>
    <font>
      <b/>
      <sz val="10"/>
      <color rgb="FFFFFFFF"/>
      <name val="Arial"/>
      <family val="2"/>
    </font>
    <font>
      <sz val="10"/>
      <name val="Arial"/>
      <family val="2"/>
    </font>
    <font>
      <u/>
      <sz val="10"/>
      <color theme="10"/>
      <name val="Arial"/>
      <family val="2"/>
    </font>
    <font>
      <b/>
      <sz val="11"/>
      <name val="Calibri"/>
      <family val="2"/>
      <scheme val="minor"/>
    </font>
    <font>
      <sz val="11"/>
      <color rgb="FFFF0000"/>
      <name val="Arial"/>
      <family val="2"/>
    </font>
    <font>
      <sz val="11"/>
      <name val="Calibri"/>
      <family val="2"/>
      <scheme val="minor"/>
    </font>
    <font>
      <sz val="11"/>
      <color rgb="FFEE0000"/>
      <name val="Arial"/>
      <family val="2"/>
    </font>
    <font>
      <sz val="12"/>
      <color rgb="FFFF0000"/>
      <name val="Verdana"/>
      <family val="2"/>
    </font>
    <font>
      <sz val="12"/>
      <name val="Verdana"/>
      <family val="2"/>
    </font>
    <font>
      <b/>
      <sz val="11"/>
      <color theme="1"/>
      <name val="Calibri"/>
      <family val="2"/>
      <scheme val="minor"/>
    </font>
    <font>
      <b/>
      <sz val="10"/>
      <color theme="0"/>
      <name val="Times New Roman"/>
      <family val="1"/>
    </font>
    <font>
      <sz val="10"/>
      <name val="Times New Roman"/>
      <family val="1"/>
    </font>
    <font>
      <b/>
      <sz val="10"/>
      <name val="Times New Roman"/>
      <family val="1"/>
    </font>
    <font>
      <b/>
      <sz val="10"/>
      <color indexed="8"/>
      <name val="Times New Roman"/>
      <family val="1"/>
    </font>
    <font>
      <sz val="8"/>
      <name val="Lucida Sans Unicode"/>
      <family val="2"/>
    </font>
    <font>
      <sz val="8"/>
      <name val="Verdana"/>
      <family val="2"/>
    </font>
    <font>
      <b/>
      <sz val="11"/>
      <color indexed="8"/>
      <name val="Calibri"/>
      <family val="2"/>
    </font>
    <font>
      <u/>
      <sz val="11"/>
      <color theme="10"/>
      <name val="Calibri"/>
      <family val="2"/>
      <scheme val="minor"/>
    </font>
    <font>
      <b/>
      <sz val="14"/>
      <name val="Lucida Sans Unicode"/>
      <family val="2"/>
    </font>
    <font>
      <sz val="11"/>
      <color rgb="FFFF0000"/>
      <name val="Calibri"/>
      <family val="2"/>
      <scheme val="minor"/>
    </font>
  </fonts>
  <fills count="21">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rgb="FFFFFFFF"/>
      </patternFill>
    </fill>
    <fill>
      <patternFill patternType="solid">
        <fgColor rgb="FFEFEFEF"/>
      </patternFill>
    </fill>
    <fill>
      <patternFill patternType="solid">
        <fgColor theme="0"/>
        <bgColor indexed="64"/>
      </patternFill>
    </fill>
    <fill>
      <patternFill patternType="solid">
        <fgColor theme="7" tint="-0.249977111117893"/>
        <bgColor rgb="FF548235"/>
      </patternFill>
    </fill>
    <fill>
      <patternFill patternType="solid">
        <fgColor theme="9" tint="0.79998168889431442"/>
        <bgColor indexed="64"/>
      </patternFill>
    </fill>
    <fill>
      <patternFill patternType="solid">
        <fgColor theme="0" tint="-0.14999847407452621"/>
        <bgColor rgb="FF548235"/>
      </patternFill>
    </fill>
    <fill>
      <patternFill patternType="solid">
        <fgColor theme="0" tint="-0.14999847407452621"/>
        <bgColor rgb="FFA9D18E"/>
      </patternFill>
    </fill>
    <fill>
      <patternFill patternType="solid">
        <fgColor theme="0" tint="-0.14999847407452621"/>
        <bgColor rgb="FF00B050"/>
      </patternFill>
    </fill>
    <fill>
      <patternFill patternType="solid">
        <fgColor rgb="FF005CA9"/>
        <bgColor indexed="64"/>
      </patternFill>
    </fill>
    <fill>
      <patternFill patternType="solid">
        <fgColor indexed="9"/>
        <bgColor indexed="64"/>
      </patternFill>
    </fill>
    <fill>
      <patternFill patternType="solid">
        <fgColor rgb="FF002060"/>
        <bgColor indexed="64"/>
      </patternFill>
    </fill>
    <fill>
      <patternFill patternType="solid">
        <fgColor theme="0" tint="-0.249977111117893"/>
        <bgColor indexed="64"/>
      </patternFill>
    </fill>
    <fill>
      <patternFill patternType="solid">
        <fgColor theme="4" tint="0.79998168889431442"/>
        <bgColor indexed="64"/>
      </patternFill>
    </fill>
  </fills>
  <borders count="1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auto="1"/>
      </left>
      <right/>
      <top/>
      <bottom style="thin">
        <color auto="1"/>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thin">
        <color auto="1"/>
      </right>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style="thick">
        <color theme="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CCCCCC"/>
      </right>
      <top/>
      <bottom style="thin">
        <color rgb="FFCCCCCC"/>
      </bottom>
      <diagonal/>
    </border>
    <border>
      <left style="medium">
        <color indexed="64"/>
      </left>
      <right/>
      <top/>
      <bottom style="thin">
        <color auto="1"/>
      </bottom>
      <diagonal/>
    </border>
    <border>
      <left style="medium">
        <color rgb="FF000000"/>
      </left>
      <right/>
      <top/>
      <bottom/>
      <diagonal/>
    </border>
    <border>
      <left/>
      <right/>
      <top style="medium">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medium">
        <color indexed="64"/>
      </top>
      <bottom/>
      <diagonal/>
    </border>
    <border>
      <left style="thin">
        <color auto="1"/>
      </left>
      <right/>
      <top style="medium">
        <color indexed="64"/>
      </top>
      <bottom/>
      <diagonal/>
    </border>
    <border>
      <left/>
      <right style="medium">
        <color indexed="64"/>
      </right>
      <top/>
      <bottom style="thin">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medium">
        <color rgb="FFFFFFFF"/>
      </top>
      <bottom/>
      <diagonal/>
    </border>
    <border>
      <left/>
      <right/>
      <top/>
      <bottom style="thin">
        <color rgb="FFA6A6A6"/>
      </bottom>
      <diagonal/>
    </border>
    <border>
      <left/>
      <right/>
      <top style="thin">
        <color rgb="FFA6A6A6"/>
      </top>
      <bottom style="thin">
        <color rgb="FFA6A6A6"/>
      </bottom>
      <diagonal/>
    </border>
    <border>
      <left/>
      <right/>
      <top style="thin">
        <color rgb="FFA6A6A6"/>
      </top>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rgb="FFCCCCCC"/>
      </left>
      <right style="medium">
        <color indexed="64"/>
      </right>
      <top style="thin">
        <color rgb="FFCCCCCC"/>
      </top>
      <bottom style="medium">
        <color indexed="64"/>
      </bottom>
      <diagonal/>
    </border>
  </borders>
  <cellStyleXfs count="40">
    <xf numFmtId="0" fontId="0" fillId="0" borderId="0"/>
    <xf numFmtId="43" fontId="1" fillId="0" borderId="0" applyFont="0" applyFill="0" applyBorder="0" applyAlignment="0" applyProtection="0"/>
    <xf numFmtId="0" fontId="2" fillId="0" borderId="0"/>
    <xf numFmtId="40" fontId="4" fillId="0" borderId="0" applyFont="0" applyFill="0" applyBorder="0" applyAlignment="0" applyProtection="0"/>
    <xf numFmtId="0" fontId="5" fillId="0" borderId="0"/>
    <xf numFmtId="164" fontId="5"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5" fillId="0" borderId="0" applyFont="0" applyFill="0" applyBorder="0" applyAlignment="0" applyProtection="0"/>
    <xf numFmtId="0" fontId="1" fillId="0" borderId="0"/>
    <xf numFmtId="164" fontId="5"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 fillId="0" borderId="0"/>
    <xf numFmtId="0" fontId="51" fillId="0" borderId="0"/>
    <xf numFmtId="0" fontId="5" fillId="0" borderId="0"/>
    <xf numFmtId="0" fontId="1" fillId="0" borderId="0"/>
    <xf numFmtId="0" fontId="5" fillId="0" borderId="0"/>
    <xf numFmtId="0" fontId="34" fillId="0" borderId="0"/>
    <xf numFmtId="9" fontId="5" fillId="0" borderId="0" applyFont="0" applyFill="0" applyBorder="0" applyAlignment="0" applyProtection="0"/>
    <xf numFmtId="171" fontId="5" fillId="0" borderId="0" applyFont="0" applyFill="0" applyBorder="0" applyAlignment="0" applyProtection="0"/>
    <xf numFmtId="0" fontId="5" fillId="0" borderId="0"/>
    <xf numFmtId="0" fontId="5" fillId="0" borderId="0"/>
    <xf numFmtId="44" fontId="3" fillId="0" borderId="0" applyFont="0" applyFill="0" applyBorder="0" applyAlignment="0" applyProtection="0"/>
    <xf numFmtId="0" fontId="59" fillId="0" borderId="0"/>
    <xf numFmtId="0" fontId="60" fillId="0" borderId="0" applyNumberFormat="0" applyFill="0" applyBorder="0" applyAlignment="0" applyProtection="0"/>
    <xf numFmtId="0" fontId="5" fillId="0" borderId="0"/>
    <xf numFmtId="0" fontId="2" fillId="0" borderId="0"/>
    <xf numFmtId="40" fontId="4" fillId="0" borderId="0" applyFont="0" applyFill="0" applyBorder="0" applyAlignment="0" applyProtection="0"/>
    <xf numFmtId="0" fontId="5" fillId="0" borderId="0"/>
    <xf numFmtId="0" fontId="73" fillId="0" borderId="0"/>
    <xf numFmtId="0" fontId="75" fillId="0" borderId="0" applyNumberFormat="0" applyFill="0" applyBorder="0" applyAlignment="0" applyProtection="0"/>
  </cellStyleXfs>
  <cellXfs count="803">
    <xf numFmtId="0" fontId="0" fillId="0" borderId="0" xfId="0"/>
    <xf numFmtId="40" fontId="7" fillId="0" borderId="0" xfId="3" applyFont="1" applyFill="1" applyBorder="1" applyAlignment="1">
      <alignment vertical="center"/>
    </xf>
    <xf numFmtId="40" fontId="7" fillId="0" borderId="11" xfId="3" quotePrefix="1" applyFont="1" applyFill="1" applyBorder="1" applyAlignment="1">
      <alignment horizontal="right" vertical="center"/>
    </xf>
    <xf numFmtId="40" fontId="7" fillId="0" borderId="12" xfId="3" quotePrefix="1" applyFont="1" applyFill="1" applyBorder="1" applyAlignment="1">
      <alignment horizontal="right" vertical="center"/>
    </xf>
    <xf numFmtId="40" fontId="7" fillId="0" borderId="21" xfId="3" applyFont="1" applyFill="1" applyBorder="1" applyAlignment="1">
      <alignment horizontal="right" vertical="center"/>
    </xf>
    <xf numFmtId="40" fontId="7" fillId="0" borderId="22" xfId="3" applyFont="1" applyFill="1" applyBorder="1" applyAlignment="1">
      <alignment horizontal="center" vertical="center"/>
    </xf>
    <xf numFmtId="40" fontId="7" fillId="0" borderId="17" xfId="3" applyFont="1" applyFill="1" applyBorder="1" applyAlignment="1">
      <alignment horizontal="right" vertical="center"/>
    </xf>
    <xf numFmtId="40" fontId="7" fillId="0" borderId="23" xfId="3" applyFont="1" applyFill="1" applyBorder="1" applyAlignment="1">
      <alignment horizontal="right" vertical="center"/>
    </xf>
    <xf numFmtId="40" fontId="7" fillId="0" borderId="27" xfId="3" applyFont="1" applyFill="1" applyBorder="1" applyAlignment="1">
      <alignment horizontal="center" vertical="center"/>
    </xf>
    <xf numFmtId="40" fontId="7" fillId="0" borderId="29" xfId="3" applyFont="1" applyFill="1" applyBorder="1" applyAlignment="1">
      <alignment horizontal="center" vertical="center"/>
    </xf>
    <xf numFmtId="40" fontId="6" fillId="0" borderId="11" xfId="3" applyFont="1" applyFill="1" applyBorder="1" applyAlignment="1">
      <alignment vertical="center"/>
    </xf>
    <xf numFmtId="40" fontId="7" fillId="0" borderId="33" xfId="3" applyFont="1" applyFill="1" applyBorder="1" applyAlignment="1">
      <alignment horizontal="right" vertical="center"/>
    </xf>
    <xf numFmtId="40" fontId="7" fillId="0" borderId="37" xfId="3" applyFont="1" applyFill="1" applyBorder="1" applyAlignment="1">
      <alignment horizontal="right" vertical="center"/>
    </xf>
    <xf numFmtId="0" fontId="7" fillId="0" borderId="11" xfId="3" applyNumberFormat="1" applyFont="1" applyFill="1" applyBorder="1" applyAlignment="1">
      <alignment horizontal="center" vertical="center" wrapText="1"/>
    </xf>
    <xf numFmtId="40" fontId="7" fillId="0" borderId="23" xfId="3" applyFont="1" applyFill="1" applyBorder="1" applyAlignment="1">
      <alignment vertical="center"/>
    </xf>
    <xf numFmtId="0" fontId="7" fillId="0" borderId="0" xfId="3" applyNumberFormat="1" applyFont="1" applyFill="1" applyBorder="1" applyAlignment="1">
      <alignment horizontal="center" vertical="center" wrapText="1"/>
    </xf>
    <xf numFmtId="0" fontId="7" fillId="0" borderId="28" xfId="3" applyNumberFormat="1" applyFont="1" applyFill="1" applyBorder="1" applyAlignment="1">
      <alignment horizontal="center" vertical="center" wrapText="1"/>
    </xf>
    <xf numFmtId="0" fontId="7" fillId="0" borderId="25" xfId="3" applyNumberFormat="1" applyFont="1" applyFill="1" applyBorder="1" applyAlignment="1">
      <alignment horizontal="center" vertical="center" wrapText="1"/>
    </xf>
    <xf numFmtId="40" fontId="7" fillId="0" borderId="0" xfId="3" applyFont="1" applyFill="1" applyBorder="1" applyAlignment="1">
      <alignment horizontal="center" vertical="center"/>
    </xf>
    <xf numFmtId="2" fontId="7" fillId="0" borderId="0" xfId="2" applyNumberFormat="1" applyFont="1" applyAlignment="1">
      <alignment vertical="center"/>
    </xf>
    <xf numFmtId="0" fontId="9" fillId="0" borderId="0" xfId="6" applyFont="1" applyAlignment="1">
      <alignment vertical="center"/>
    </xf>
    <xf numFmtId="0" fontId="9" fillId="0" borderId="0" xfId="6" applyFont="1" applyAlignment="1">
      <alignment horizontal="center" vertical="center" wrapText="1"/>
    </xf>
    <xf numFmtId="0" fontId="9" fillId="0" borderId="1" xfId="6" applyFont="1" applyBorder="1" applyAlignment="1">
      <alignment horizontal="center" vertical="center" wrapText="1"/>
    </xf>
    <xf numFmtId="0" fontId="8" fillId="0" borderId="0" xfId="6" applyFont="1" applyAlignment="1">
      <alignment vertical="center"/>
    </xf>
    <xf numFmtId="0" fontId="9" fillId="2" borderId="0" xfId="6" applyFont="1" applyFill="1" applyAlignment="1">
      <alignment vertical="center"/>
    </xf>
    <xf numFmtId="10" fontId="9" fillId="0" borderId="0" xfId="9" applyNumberFormat="1" applyFont="1" applyAlignment="1">
      <alignment horizontal="center" vertical="center"/>
    </xf>
    <xf numFmtId="164" fontId="8" fillId="0" borderId="2" xfId="6" applyNumberFormat="1" applyFont="1" applyBorder="1" applyAlignment="1">
      <alignment horizontal="center" vertical="center"/>
    </xf>
    <xf numFmtId="10" fontId="8" fillId="0" borderId="4" xfId="6" applyNumberFormat="1" applyFont="1" applyBorder="1" applyAlignment="1">
      <alignment horizontal="center" vertical="center"/>
    </xf>
    <xf numFmtId="164" fontId="8" fillId="2" borderId="1" xfId="6" applyNumberFormat="1" applyFont="1" applyFill="1" applyBorder="1" applyAlignment="1">
      <alignment horizontal="center" vertical="center"/>
    </xf>
    <xf numFmtId="164" fontId="8" fillId="0" borderId="1" xfId="6" applyNumberFormat="1" applyFont="1" applyBorder="1" applyAlignment="1">
      <alignment horizontal="center" vertical="center"/>
    </xf>
    <xf numFmtId="9" fontId="8" fillId="0" borderId="0" xfId="11" applyFont="1" applyBorder="1" applyAlignment="1">
      <alignment horizontal="center" vertical="center"/>
    </xf>
    <xf numFmtId="40" fontId="7" fillId="0" borderId="11" xfId="3" applyFont="1" applyFill="1" applyBorder="1" applyAlignment="1">
      <alignment horizontal="center" vertical="center" wrapText="1"/>
    </xf>
    <xf numFmtId="0" fontId="7" fillId="0" borderId="17" xfId="3" applyNumberFormat="1" applyFont="1" applyFill="1" applyBorder="1" applyAlignment="1">
      <alignment horizontal="center" vertical="center" wrapText="1"/>
    </xf>
    <xf numFmtId="40" fontId="7" fillId="0" borderId="0" xfId="3" applyFont="1" applyFill="1" applyBorder="1" applyAlignment="1">
      <alignment horizontal="center" vertical="center" wrapText="1"/>
    </xf>
    <xf numFmtId="40" fontId="7" fillId="0" borderId="0" xfId="3" applyFont="1" applyFill="1" applyBorder="1" applyAlignment="1">
      <alignment horizontal="right" vertical="center"/>
    </xf>
    <xf numFmtId="40" fontId="7" fillId="0" borderId="11" xfId="3" applyFont="1" applyFill="1" applyBorder="1" applyAlignment="1">
      <alignment horizontal="center" vertical="center"/>
    </xf>
    <xf numFmtId="0" fontId="8" fillId="0" borderId="0" xfId="0" applyFont="1" applyAlignment="1">
      <alignment vertical="center"/>
    </xf>
    <xf numFmtId="0" fontId="7" fillId="0" borderId="3" xfId="0" applyFont="1" applyBorder="1" applyAlignment="1">
      <alignment horizontal="center" vertical="center" wrapText="1"/>
    </xf>
    <xf numFmtId="0" fontId="7" fillId="0" borderId="3" xfId="0" applyFont="1" applyBorder="1" applyAlignment="1">
      <alignment vertical="center" wrapText="1"/>
    </xf>
    <xf numFmtId="4" fontId="7" fillId="0" borderId="3" xfId="0" applyNumberFormat="1" applyFont="1" applyBorder="1" applyAlignment="1">
      <alignment horizontal="right" vertical="center" wrapText="1"/>
    </xf>
    <xf numFmtId="165" fontId="7" fillId="0" borderId="3" xfId="0" applyNumberFormat="1" applyFont="1" applyBorder="1" applyAlignment="1">
      <alignment horizontal="right" vertical="center" wrapText="1"/>
    </xf>
    <xf numFmtId="0" fontId="7" fillId="0" borderId="13" xfId="3" applyNumberFormat="1" applyFont="1" applyFill="1" applyBorder="1" applyAlignment="1">
      <alignment horizontal="center" vertical="center" wrapText="1"/>
    </xf>
    <xf numFmtId="0" fontId="7" fillId="0" borderId="0" xfId="2" applyFont="1" applyAlignment="1">
      <alignment horizontal="center" vertical="center"/>
    </xf>
    <xf numFmtId="166" fontId="9" fillId="0" borderId="2" xfId="1" applyNumberFormat="1" applyFont="1" applyFill="1" applyBorder="1" applyAlignment="1">
      <alignment horizontal="right" vertical="center"/>
    </xf>
    <xf numFmtId="40" fontId="7" fillId="0" borderId="3" xfId="0" applyNumberFormat="1"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165" fontId="6" fillId="0" borderId="3"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8" fillId="0" borderId="0" xfId="0" applyFont="1" applyAlignment="1">
      <alignment horizontal="center" vertical="center"/>
    </xf>
    <xf numFmtId="0" fontId="8" fillId="0" borderId="0" xfId="0" applyFont="1" applyAlignment="1">
      <alignment horizontal="right" vertical="center"/>
    </xf>
    <xf numFmtId="0" fontId="7" fillId="0" borderId="0" xfId="2" applyFont="1" applyAlignment="1">
      <alignment horizontal="right" vertical="center"/>
    </xf>
    <xf numFmtId="40" fontId="7" fillId="0" borderId="13" xfId="3" applyFont="1" applyFill="1" applyBorder="1" applyAlignment="1">
      <alignment horizontal="center" vertical="center" wrapText="1"/>
    </xf>
    <xf numFmtId="0" fontId="9" fillId="0" borderId="11" xfId="0" applyFont="1" applyBorder="1" applyAlignment="1">
      <alignment horizontal="center" vertical="center" wrapText="1"/>
    </xf>
    <xf numFmtId="0" fontId="7" fillId="0" borderId="0" xfId="2" applyFont="1" applyAlignment="1">
      <alignment horizontal="left" vertical="center"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xf numFmtId="0" fontId="11" fillId="0" borderId="1" xfId="0" applyFont="1" applyBorder="1" applyAlignment="1">
      <alignment horizontal="center" vertical="center"/>
    </xf>
    <xf numFmtId="43" fontId="10" fillId="0" borderId="1" xfId="1" applyFont="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1" fillId="0" borderId="1" xfId="0" applyFont="1" applyBorder="1"/>
    <xf numFmtId="43" fontId="10" fillId="0" borderId="1" xfId="1" applyFont="1" applyBorder="1"/>
    <xf numFmtId="0" fontId="10" fillId="0" borderId="1" xfId="0" applyFont="1" applyBorder="1" applyAlignment="1">
      <alignment horizontal="center"/>
    </xf>
    <xf numFmtId="0" fontId="10" fillId="0" borderId="19" xfId="0" applyFont="1" applyBorder="1" applyAlignment="1">
      <alignment horizontal="center" vertical="center"/>
    </xf>
    <xf numFmtId="0" fontId="10" fillId="0" borderId="28" xfId="0" applyFont="1" applyBorder="1" applyAlignment="1">
      <alignment horizontal="center" vertical="center"/>
    </xf>
    <xf numFmtId="0" fontId="10" fillId="0" borderId="51" xfId="0" applyFont="1" applyBorder="1" applyAlignment="1">
      <alignment horizontal="center" vertical="center"/>
    </xf>
    <xf numFmtId="0" fontId="12" fillId="0" borderId="0" xfId="0" applyFont="1"/>
    <xf numFmtId="0" fontId="11" fillId="0" borderId="55" xfId="0" applyFont="1" applyBorder="1" applyAlignment="1">
      <alignment horizontal="center" vertical="center"/>
    </xf>
    <xf numFmtId="0" fontId="13" fillId="0" borderId="0" xfId="0" applyFont="1"/>
    <xf numFmtId="0" fontId="13" fillId="0" borderId="0" xfId="0" applyFont="1" applyAlignment="1">
      <alignment horizontal="center" vertical="center"/>
    </xf>
    <xf numFmtId="0" fontId="13" fillId="0" borderId="0" xfId="0" applyFont="1" applyAlignment="1">
      <alignment horizontal="left" vertical="center"/>
    </xf>
    <xf numFmtId="0" fontId="15" fillId="0" borderId="6" xfId="0" applyFont="1" applyBorder="1" applyAlignment="1">
      <alignment vertical="center"/>
    </xf>
    <xf numFmtId="0" fontId="13" fillId="0" borderId="0" xfId="0" applyFont="1" applyAlignment="1">
      <alignment vertical="center"/>
    </xf>
    <xf numFmtId="0" fontId="15" fillId="0" borderId="0" xfId="0" applyFont="1" applyAlignment="1">
      <alignment vertical="center"/>
    </xf>
    <xf numFmtId="0" fontId="13" fillId="0" borderId="48" xfId="0" applyFont="1" applyBorder="1" applyAlignment="1">
      <alignment horizontal="center" vertical="center"/>
    </xf>
    <xf numFmtId="0" fontId="13" fillId="0" borderId="19" xfId="0" applyFont="1" applyBorder="1" applyAlignment="1">
      <alignment horizontal="center" vertical="center"/>
    </xf>
    <xf numFmtId="0" fontId="13" fillId="0" borderId="25" xfId="0" applyFont="1" applyBorder="1" applyAlignment="1">
      <alignment horizontal="center" vertical="center"/>
    </xf>
    <xf numFmtId="0" fontId="16" fillId="0" borderId="11" xfId="0" applyFont="1" applyBorder="1" applyAlignment="1">
      <alignment horizontal="center" vertical="center"/>
    </xf>
    <xf numFmtId="166" fontId="9" fillId="0" borderId="3" xfId="1" applyNumberFormat="1" applyFont="1" applyFill="1" applyBorder="1" applyAlignment="1">
      <alignment horizontal="right" vertical="center"/>
    </xf>
    <xf numFmtId="166" fontId="9" fillId="0" borderId="4" xfId="1" applyNumberFormat="1" applyFont="1" applyFill="1" applyBorder="1" applyAlignment="1">
      <alignment horizontal="right" vertical="center"/>
    </xf>
    <xf numFmtId="10" fontId="9" fillId="0" borderId="9" xfId="15" applyNumberFormat="1" applyFont="1" applyFill="1" applyBorder="1" applyAlignment="1">
      <alignment horizontal="right" vertical="center"/>
    </xf>
    <xf numFmtId="10" fontId="7" fillId="0" borderId="0" xfId="15" applyNumberFormat="1" applyFont="1" applyFill="1" applyBorder="1" applyAlignment="1">
      <alignment horizontal="left" vertical="center" wrapText="1"/>
    </xf>
    <xf numFmtId="0" fontId="6" fillId="0" borderId="0" xfId="2" applyFont="1" applyAlignment="1">
      <alignment horizontal="right" vertical="center"/>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9" fillId="0" borderId="0" xfId="0" applyFont="1" applyAlignment="1">
      <alignment horizontal="center" vertical="center"/>
    </xf>
    <xf numFmtId="49" fontId="7" fillId="0" borderId="0" xfId="1" applyNumberFormat="1" applyFont="1" applyFill="1" applyBorder="1" applyAlignment="1">
      <alignment horizontal="left"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8" fillId="0" borderId="3" xfId="0" applyFont="1" applyBorder="1" applyAlignment="1">
      <alignment horizontal="center" vertical="center"/>
    </xf>
    <xf numFmtId="43" fontId="9" fillId="0" borderId="3" xfId="1" applyFont="1" applyFill="1" applyBorder="1" applyAlignment="1">
      <alignment horizontal="center" vertical="center" wrapText="1"/>
    </xf>
    <xf numFmtId="40" fontId="6" fillId="0" borderId="0" xfId="3" applyFont="1" applyFill="1" applyBorder="1" applyAlignment="1">
      <alignment horizontal="left" vertical="center"/>
    </xf>
    <xf numFmtId="0" fontId="7" fillId="0" borderId="29" xfId="3" applyNumberFormat="1" applyFont="1" applyFill="1" applyBorder="1" applyAlignment="1">
      <alignment horizontal="center" vertical="center" wrapText="1"/>
    </xf>
    <xf numFmtId="0" fontId="5" fillId="0" borderId="0" xfId="2" applyFont="1" applyAlignment="1">
      <alignment vertical="center"/>
    </xf>
    <xf numFmtId="0" fontId="19" fillId="0" borderId="0" xfId="0" applyFont="1" applyAlignment="1">
      <alignment horizontal="center" vertical="center"/>
    </xf>
    <xf numFmtId="0" fontId="18" fillId="0" borderId="0" xfId="0" applyFont="1" applyAlignment="1">
      <alignment horizontal="center" vertical="center"/>
    </xf>
    <xf numFmtId="40" fontId="17" fillId="0" borderId="0" xfId="3" applyFont="1" applyFill="1" applyBorder="1" applyAlignment="1">
      <alignment horizontal="left" vertical="center"/>
    </xf>
    <xf numFmtId="0" fontId="5" fillId="0" borderId="0" xfId="1" applyNumberFormat="1" applyFont="1" applyFill="1" applyBorder="1" applyAlignment="1">
      <alignment vertical="center"/>
    </xf>
    <xf numFmtId="0" fontId="17" fillId="0" borderId="0" xfId="2" applyFont="1" applyAlignment="1">
      <alignment horizontal="right" vertical="center"/>
    </xf>
    <xf numFmtId="0" fontId="5" fillId="0" borderId="0" xfId="2" applyFont="1" applyAlignment="1">
      <alignment horizontal="left" vertical="center"/>
    </xf>
    <xf numFmtId="10" fontId="5" fillId="0" borderId="0" xfId="15" applyNumberFormat="1" applyFont="1" applyFill="1" applyBorder="1" applyAlignment="1">
      <alignment horizontal="left" vertical="center"/>
    </xf>
    <xf numFmtId="49" fontId="5" fillId="0" borderId="0" xfId="1" applyNumberFormat="1" applyFont="1" applyFill="1" applyBorder="1" applyAlignment="1">
      <alignment vertical="center"/>
    </xf>
    <xf numFmtId="40" fontId="5" fillId="0" borderId="0" xfId="3" applyFont="1" applyFill="1" applyBorder="1" applyAlignment="1">
      <alignment horizontal="center" vertical="center"/>
    </xf>
    <xf numFmtId="49" fontId="5" fillId="0" borderId="0" xfId="1" applyNumberFormat="1" applyFont="1" applyFill="1" applyBorder="1" applyAlignment="1">
      <alignment horizontal="left" vertical="center"/>
    </xf>
    <xf numFmtId="0" fontId="5" fillId="0" borderId="0" xfId="2" applyFont="1"/>
    <xf numFmtId="0" fontId="17" fillId="0" borderId="1" xfId="2" applyFont="1" applyBorder="1" applyAlignment="1">
      <alignment horizontal="center" vertical="center"/>
    </xf>
    <xf numFmtId="40" fontId="5" fillId="0" borderId="8" xfId="2" applyNumberFormat="1" applyFont="1" applyBorder="1" applyAlignment="1">
      <alignment horizontal="left" vertical="center"/>
    </xf>
    <xf numFmtId="4" fontId="5" fillId="0" borderId="3" xfId="2" applyNumberFormat="1" applyFont="1" applyBorder="1" applyAlignment="1">
      <alignment horizontal="center" vertical="center"/>
    </xf>
    <xf numFmtId="0" fontId="5" fillId="0" borderId="8" xfId="2" applyFont="1" applyBorder="1" applyAlignment="1">
      <alignment horizontal="left" vertical="center"/>
    </xf>
    <xf numFmtId="40" fontId="5" fillId="0" borderId="3" xfId="2" applyNumberFormat="1" applyFont="1" applyBorder="1" applyAlignment="1">
      <alignment horizontal="center" vertical="center"/>
    </xf>
    <xf numFmtId="40" fontId="17" fillId="0" borderId="0" xfId="3" applyFont="1" applyFill="1" applyBorder="1" applyAlignment="1"/>
    <xf numFmtId="0" fontId="18" fillId="0" borderId="11" xfId="0" applyFont="1" applyBorder="1" applyAlignment="1">
      <alignment horizontal="center" vertical="center" wrapText="1"/>
    </xf>
    <xf numFmtId="0" fontId="17" fillId="0" borderId="3" xfId="2" applyFont="1" applyBorder="1" applyAlignment="1">
      <alignment horizontal="center" vertical="center"/>
    </xf>
    <xf numFmtId="0" fontId="17" fillId="0" borderId="1" xfId="2" applyFont="1" applyBorder="1" applyAlignment="1">
      <alignment horizontal="center" vertical="center" wrapText="1"/>
    </xf>
    <xf numFmtId="0" fontId="17" fillId="0" borderId="2" xfId="2" applyFont="1" applyBorder="1" applyAlignment="1">
      <alignment horizontal="center" vertical="center"/>
    </xf>
    <xf numFmtId="0" fontId="5" fillId="0" borderId="4" xfId="2" applyFont="1" applyBorder="1" applyAlignment="1">
      <alignment horizontal="center" vertical="center"/>
    </xf>
    <xf numFmtId="0" fontId="5" fillId="0" borderId="9" xfId="2" applyFont="1" applyBorder="1"/>
    <xf numFmtId="0" fontId="5" fillId="0" borderId="38" xfId="2" applyFont="1" applyBorder="1" applyAlignment="1">
      <alignment horizontal="left" vertical="center"/>
    </xf>
    <xf numFmtId="0" fontId="5" fillId="0" borderId="13" xfId="2" applyFont="1" applyBorder="1"/>
    <xf numFmtId="0" fontId="5" fillId="0" borderId="42" xfId="2" applyFont="1" applyBorder="1"/>
    <xf numFmtId="40" fontId="17" fillId="0" borderId="2" xfId="3" quotePrefix="1" applyFont="1" applyFill="1" applyBorder="1" applyAlignment="1">
      <alignment horizontal="center" vertical="center"/>
    </xf>
    <xf numFmtId="40" fontId="17" fillId="0" borderId="3" xfId="3" quotePrefix="1" applyFont="1" applyFill="1" applyBorder="1" applyAlignment="1">
      <alignment horizontal="center" vertical="center"/>
    </xf>
    <xf numFmtId="40" fontId="17" fillId="0" borderId="4" xfId="3" quotePrefix="1" applyFont="1" applyFill="1" applyBorder="1" applyAlignment="1">
      <alignment horizontal="center" vertical="center"/>
    </xf>
    <xf numFmtId="10" fontId="17" fillId="0" borderId="9" xfId="2" applyNumberFormat="1" applyFont="1" applyBorder="1" applyAlignment="1">
      <alignment horizontal="center" vertical="center"/>
    </xf>
    <xf numFmtId="0" fontId="17" fillId="0" borderId="0" xfId="2" applyFont="1" applyAlignment="1">
      <alignment horizontal="center" vertical="center"/>
    </xf>
    <xf numFmtId="0" fontId="9" fillId="0" borderId="0" xfId="0" applyFont="1" applyAlignment="1">
      <alignment horizontal="center" vertical="center" wrapText="1"/>
    </xf>
    <xf numFmtId="1" fontId="8" fillId="0" borderId="0" xfId="0" applyNumberFormat="1" applyFont="1" applyAlignment="1">
      <alignment horizontal="center" vertical="center"/>
    </xf>
    <xf numFmtId="1" fontId="9" fillId="0" borderId="0" xfId="0" applyNumberFormat="1" applyFont="1" applyAlignment="1">
      <alignment horizontal="center" vertical="center"/>
    </xf>
    <xf numFmtId="1" fontId="6" fillId="0" borderId="0" xfId="3" applyNumberFormat="1" applyFont="1" applyFill="1" applyBorder="1" applyAlignment="1">
      <alignment horizontal="left" vertical="center"/>
    </xf>
    <xf numFmtId="1" fontId="9" fillId="0" borderId="1" xfId="0" applyNumberFormat="1" applyFont="1" applyBorder="1" applyAlignment="1">
      <alignment horizontal="center" vertical="center" wrapText="1"/>
    </xf>
    <xf numFmtId="1" fontId="9" fillId="0" borderId="0" xfId="0" applyNumberFormat="1" applyFont="1" applyAlignment="1">
      <alignment horizontal="center" vertical="center" wrapText="1"/>
    </xf>
    <xf numFmtId="1" fontId="7" fillId="0" borderId="0" xfId="3" applyNumberFormat="1" applyFont="1" applyFill="1" applyBorder="1" applyAlignment="1">
      <alignment vertical="center"/>
    </xf>
    <xf numFmtId="1" fontId="6" fillId="0" borderId="10" xfId="3" applyNumberFormat="1" applyFont="1" applyFill="1" applyBorder="1" applyAlignment="1">
      <alignment horizontal="center" vertical="center"/>
    </xf>
    <xf numFmtId="1" fontId="6" fillId="0" borderId="11" xfId="3" applyNumberFormat="1" applyFont="1" applyFill="1" applyBorder="1" applyAlignment="1">
      <alignment horizontal="center" vertical="center"/>
    </xf>
    <xf numFmtId="1" fontId="9" fillId="0" borderId="5" xfId="0" applyNumberFormat="1" applyFont="1" applyBorder="1" applyAlignment="1">
      <alignment horizontal="center" vertical="center" wrapText="1"/>
    </xf>
    <xf numFmtId="1" fontId="9" fillId="0" borderId="6"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1" fontId="6" fillId="0" borderId="8" xfId="3" applyNumberFormat="1" applyFont="1" applyFill="1" applyBorder="1" applyAlignment="1">
      <alignment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1" fontId="6" fillId="0" borderId="38" xfId="3" applyNumberFormat="1" applyFont="1" applyFill="1" applyBorder="1" applyAlignment="1">
      <alignment horizontal="center" vertical="center"/>
    </xf>
    <xf numFmtId="1" fontId="6" fillId="0" borderId="13" xfId="3" applyNumberFormat="1" applyFont="1" applyFill="1" applyBorder="1" applyAlignment="1">
      <alignment horizontal="center" vertical="center"/>
    </xf>
    <xf numFmtId="40" fontId="7" fillId="0" borderId="13" xfId="3" applyFont="1" applyFill="1" applyBorder="1" applyAlignment="1">
      <alignment horizontal="center" vertical="center"/>
    </xf>
    <xf numFmtId="40" fontId="7" fillId="0" borderId="13" xfId="3" applyFont="1" applyFill="1" applyBorder="1" applyAlignment="1">
      <alignment vertical="center"/>
    </xf>
    <xf numFmtId="40" fontId="7" fillId="0" borderId="13" xfId="3" quotePrefix="1" applyFont="1" applyFill="1" applyBorder="1" applyAlignment="1">
      <alignment horizontal="right" vertical="center"/>
    </xf>
    <xf numFmtId="40" fontId="7" fillId="0" borderId="42" xfId="3" quotePrefix="1" applyFont="1" applyFill="1" applyBorder="1" applyAlignment="1">
      <alignment horizontal="right" vertical="center"/>
    </xf>
    <xf numFmtId="1" fontId="9" fillId="0" borderId="39" xfId="0" applyNumberFormat="1" applyFont="1" applyBorder="1" applyAlignment="1">
      <alignment horizontal="center" vertical="center" wrapText="1"/>
    </xf>
    <xf numFmtId="0" fontId="9" fillId="0" borderId="11" xfId="0" applyFont="1" applyBorder="1" applyAlignment="1">
      <alignment horizontal="left" vertical="center" wrapText="1"/>
    </xf>
    <xf numFmtId="49" fontId="7" fillId="0" borderId="0" xfId="1" applyNumberFormat="1" applyFont="1" applyFill="1" applyBorder="1" applyAlignment="1">
      <alignment horizontal="center" vertical="center"/>
    </xf>
    <xf numFmtId="1" fontId="6" fillId="0" borderId="39" xfId="3" applyNumberFormat="1" applyFont="1" applyFill="1" applyBorder="1" applyAlignment="1">
      <alignment horizontal="center" vertical="center"/>
    </xf>
    <xf numFmtId="1" fontId="6" fillId="0" borderId="5" xfId="3" applyNumberFormat="1" applyFont="1" applyFill="1" applyBorder="1" applyAlignment="1">
      <alignment vertical="center"/>
    </xf>
    <xf numFmtId="40" fontId="7" fillId="0" borderId="20" xfId="3" applyFont="1" applyFill="1" applyBorder="1" applyAlignment="1">
      <alignment horizontal="center" vertical="center"/>
    </xf>
    <xf numFmtId="40" fontId="7" fillId="0" borderId="25" xfId="3" applyFont="1" applyFill="1" applyBorder="1" applyAlignment="1">
      <alignment horizontal="center" vertical="center"/>
    </xf>
    <xf numFmtId="0" fontId="7" fillId="0" borderId="0" xfId="1" applyNumberFormat="1" applyFont="1" applyFill="1" applyBorder="1" applyAlignment="1">
      <alignment horizontal="center" vertical="center"/>
    </xf>
    <xf numFmtId="40" fontId="6" fillId="0" borderId="17" xfId="3" applyFont="1" applyFill="1" applyBorder="1" applyAlignment="1">
      <alignment horizontal="center" vertical="center"/>
    </xf>
    <xf numFmtId="1" fontId="6" fillId="0" borderId="40" xfId="3" applyNumberFormat="1" applyFont="1" applyFill="1" applyBorder="1" applyAlignment="1">
      <alignment horizontal="center" vertical="center"/>
    </xf>
    <xf numFmtId="1" fontId="6" fillId="0" borderId="41" xfId="3" applyNumberFormat="1" applyFont="1" applyFill="1" applyBorder="1" applyAlignment="1">
      <alignment horizontal="center" vertical="center"/>
    </xf>
    <xf numFmtId="1" fontId="7" fillId="0" borderId="0" xfId="3" applyNumberFormat="1" applyFont="1" applyFill="1" applyBorder="1" applyAlignment="1">
      <alignment horizontal="center" vertical="center"/>
    </xf>
    <xf numFmtId="0" fontId="9" fillId="0" borderId="12" xfId="0" applyFont="1" applyBorder="1" applyAlignment="1">
      <alignment horizontal="center" vertical="center" wrapText="1"/>
    </xf>
    <xf numFmtId="40" fontId="6" fillId="0" borderId="11" xfId="3" applyFont="1" applyFill="1" applyBorder="1" applyAlignment="1">
      <alignment horizontal="center" vertical="center"/>
    </xf>
    <xf numFmtId="1" fontId="9" fillId="0" borderId="11" xfId="0" applyNumberFormat="1" applyFont="1" applyBorder="1" applyAlignment="1">
      <alignment horizontal="center" vertical="center" wrapText="1"/>
    </xf>
    <xf numFmtId="40" fontId="7" fillId="0" borderId="35" xfId="3" applyFont="1" applyFill="1" applyBorder="1" applyAlignment="1">
      <alignment horizontal="center" vertical="center"/>
    </xf>
    <xf numFmtId="40" fontId="7" fillId="0" borderId="17" xfId="3" applyFont="1" applyFill="1" applyBorder="1" applyAlignment="1">
      <alignment horizontal="left" vertical="center" wrapText="1"/>
    </xf>
    <xf numFmtId="40" fontId="7" fillId="0" borderId="17" xfId="3" applyFont="1" applyFill="1" applyBorder="1" applyAlignment="1">
      <alignment horizontal="left" vertical="center"/>
    </xf>
    <xf numFmtId="40" fontId="7" fillId="0" borderId="17" xfId="3" applyFont="1" applyFill="1" applyBorder="1" applyAlignment="1">
      <alignment horizontal="center" vertical="center"/>
    </xf>
    <xf numFmtId="0" fontId="6" fillId="0" borderId="0" xfId="2" applyFont="1" applyAlignment="1">
      <alignment horizontal="right" vertical="center" wrapText="1"/>
    </xf>
    <xf numFmtId="164" fontId="8" fillId="2" borderId="44" xfId="8" applyFont="1" applyFill="1" applyBorder="1" applyAlignment="1">
      <alignment horizontal="right" vertical="center"/>
    </xf>
    <xf numFmtId="10" fontId="7" fillId="0" borderId="45" xfId="9" applyNumberFormat="1" applyFont="1" applyBorder="1" applyAlignment="1">
      <alignment horizontal="right" vertical="center"/>
    </xf>
    <xf numFmtId="10" fontId="7" fillId="0" borderId="0" xfId="2" applyNumberFormat="1" applyFont="1" applyAlignment="1">
      <alignment horizontal="left" vertical="center" wrapText="1"/>
    </xf>
    <xf numFmtId="1" fontId="6" fillId="0" borderId="1" xfId="3" applyNumberFormat="1" applyFont="1" applyFill="1" applyBorder="1" applyAlignment="1">
      <alignment horizontal="center" vertical="center"/>
    </xf>
    <xf numFmtId="43" fontId="8" fillId="0" borderId="0" xfId="6" applyNumberFormat="1" applyFont="1" applyAlignment="1">
      <alignment vertical="center"/>
    </xf>
    <xf numFmtId="10" fontId="8" fillId="0" borderId="0" xfId="15" applyNumberFormat="1" applyFont="1" applyAlignment="1">
      <alignment vertical="center"/>
    </xf>
    <xf numFmtId="49" fontId="25" fillId="4" borderId="58" xfId="17" applyNumberFormat="1" applyFont="1" applyFill="1" applyBorder="1" applyAlignment="1" applyProtection="1">
      <alignment horizontal="center" vertical="top"/>
      <protection locked="0"/>
    </xf>
    <xf numFmtId="0" fontId="25" fillId="4" borderId="61" xfId="18" applyFont="1" applyFill="1" applyBorder="1" applyAlignment="1" applyProtection="1">
      <alignment vertical="top"/>
      <protection locked="0"/>
    </xf>
    <xf numFmtId="0" fontId="26" fillId="5" borderId="0" xfId="18" applyFont="1" applyFill="1" applyAlignment="1">
      <alignment horizontal="center" vertical="center"/>
    </xf>
    <xf numFmtId="0" fontId="26" fillId="5" borderId="0" xfId="19" applyFont="1" applyFill="1" applyAlignment="1">
      <alignment horizontal="center" vertical="center"/>
    </xf>
    <xf numFmtId="0" fontId="26" fillId="5" borderId="62" xfId="20" applyFont="1" applyFill="1" applyBorder="1" applyAlignment="1" applyProtection="1">
      <alignment vertical="center"/>
      <protection locked="0"/>
    </xf>
    <xf numFmtId="0" fontId="26" fillId="5" borderId="62" xfId="18" applyFont="1" applyFill="1" applyBorder="1" applyAlignment="1">
      <alignment horizontal="center" vertical="center" wrapText="1"/>
    </xf>
    <xf numFmtId="167" fontId="26" fillId="5" borderId="0" xfId="20" applyNumberFormat="1" applyFont="1" applyFill="1" applyAlignment="1" applyProtection="1">
      <alignment horizontal="center" vertical="center" wrapText="1"/>
      <protection locked="0"/>
    </xf>
    <xf numFmtId="2" fontId="26" fillId="5" borderId="0" xfId="18" applyNumberFormat="1" applyFont="1" applyFill="1" applyAlignment="1" applyProtection="1">
      <alignment horizontal="center" vertical="center" wrapText="1"/>
      <protection locked="0"/>
    </xf>
    <xf numFmtId="0" fontId="26" fillId="5" borderId="0" xfId="18" applyFont="1" applyFill="1" applyAlignment="1">
      <alignment horizontal="center" vertical="center" wrapText="1"/>
    </xf>
    <xf numFmtId="1" fontId="28" fillId="0" borderId="63" xfId="20" applyNumberFormat="1" applyFont="1" applyBorder="1" applyAlignment="1" applyProtection="1">
      <alignment horizontal="center" vertical="center"/>
      <protection locked="0"/>
    </xf>
    <xf numFmtId="0" fontId="28" fillId="0" borderId="63" xfId="20" applyFont="1" applyBorder="1" applyAlignment="1" applyProtection="1">
      <alignment horizontal="left" vertical="center"/>
      <protection locked="0"/>
    </xf>
    <xf numFmtId="0" fontId="28" fillId="0" borderId="63" xfId="18" applyFont="1" applyBorder="1" applyAlignment="1">
      <alignment vertical="center"/>
    </xf>
    <xf numFmtId="2" fontId="28" fillId="0" borderId="63" xfId="20" applyNumberFormat="1" applyFont="1" applyBorder="1" applyAlignment="1" applyProtection="1">
      <alignment horizontal="center" vertical="center" wrapText="1"/>
      <protection locked="0"/>
    </xf>
    <xf numFmtId="2" fontId="28" fillId="0" borderId="63" xfId="20" quotePrefix="1" applyNumberFormat="1" applyFont="1" applyBorder="1" applyAlignment="1" applyProtection="1">
      <alignment horizontal="center" vertical="center"/>
      <protection locked="0"/>
    </xf>
    <xf numFmtId="2" fontId="29" fillId="0" borderId="63" xfId="20" quotePrefix="1" applyNumberFormat="1" applyFont="1" applyBorder="1" applyAlignment="1" applyProtection="1">
      <alignment horizontal="center" vertical="center"/>
      <protection locked="0"/>
    </xf>
    <xf numFmtId="44" fontId="28" fillId="0" borderId="63" xfId="16" quotePrefix="1" applyFont="1" applyBorder="1" applyAlignment="1" applyProtection="1">
      <alignment horizontal="center" vertical="center"/>
      <protection locked="0"/>
    </xf>
    <xf numFmtId="0" fontId="29" fillId="0" borderId="63" xfId="20" applyFont="1" applyFill="1" applyBorder="1" applyAlignment="1" applyProtection="1">
      <alignment horizontal="left" vertical="center"/>
      <protection locked="0"/>
    </xf>
    <xf numFmtId="0" fontId="29" fillId="0" borderId="63" xfId="20" applyFont="1" applyBorder="1" applyAlignment="1" applyProtection="1">
      <alignment horizontal="left" vertical="center"/>
      <protection locked="0"/>
    </xf>
    <xf numFmtId="2" fontId="28" fillId="0" borderId="63" xfId="20" quotePrefix="1" applyNumberFormat="1" applyFont="1" applyFill="1" applyBorder="1" applyAlignment="1" applyProtection="1">
      <alignment horizontal="center" vertical="center"/>
      <protection locked="0"/>
    </xf>
    <xf numFmtId="44" fontId="30" fillId="6" borderId="0" xfId="16" applyFont="1" applyFill="1" applyAlignment="1" applyProtection="1">
      <alignment horizontal="right" vertical="top"/>
      <protection locked="0"/>
    </xf>
    <xf numFmtId="1" fontId="28" fillId="0" borderId="0" xfId="20" applyNumberFormat="1" applyFont="1" applyAlignment="1" applyProtection="1">
      <alignment horizontal="right" vertical="top"/>
      <protection locked="0"/>
    </xf>
    <xf numFmtId="0" fontId="28" fillId="0" borderId="0" xfId="18" applyFont="1" applyAlignment="1" applyProtection="1">
      <alignment horizontal="left" vertical="top"/>
      <protection locked="0"/>
    </xf>
    <xf numFmtId="0" fontId="28" fillId="0" borderId="0" xfId="18" applyFont="1"/>
    <xf numFmtId="167" fontId="28" fillId="0" borderId="0" xfId="20" applyNumberFormat="1" applyFont="1" applyAlignment="1" applyProtection="1">
      <alignment horizontal="right" vertical="top"/>
      <protection locked="0"/>
    </xf>
    <xf numFmtId="2" fontId="28" fillId="0" borderId="0" xfId="20" applyNumberFormat="1" applyFont="1" applyAlignment="1" applyProtection="1">
      <alignment horizontal="right" vertical="top"/>
      <protection locked="0"/>
    </xf>
    <xf numFmtId="2" fontId="28" fillId="0" borderId="0" xfId="18" applyNumberFormat="1" applyFont="1" applyAlignment="1" applyProtection="1">
      <alignment horizontal="right" vertical="top"/>
      <protection locked="0"/>
    </xf>
    <xf numFmtId="2" fontId="28" fillId="0" borderId="0" xfId="18" applyNumberFormat="1" applyFont="1" applyAlignment="1" applyProtection="1">
      <alignment horizontal="center" vertical="top"/>
      <protection locked="0"/>
    </xf>
    <xf numFmtId="44" fontId="28" fillId="0" borderId="0" xfId="16" applyFont="1" applyAlignment="1" applyProtection="1">
      <alignment horizontal="right" vertical="top"/>
      <protection locked="0"/>
    </xf>
    <xf numFmtId="0" fontId="8" fillId="0" borderId="0" xfId="0" applyFont="1"/>
    <xf numFmtId="0" fontId="32" fillId="0" borderId="0" xfId="0" applyFont="1" applyAlignment="1">
      <alignment vertical="center"/>
    </xf>
    <xf numFmtId="0" fontId="33" fillId="0" borderId="0" xfId="0" applyFont="1" applyAlignment="1">
      <alignment vertical="center"/>
    </xf>
    <xf numFmtId="0" fontId="32" fillId="0" borderId="0" xfId="0" applyFont="1" applyAlignment="1">
      <alignment vertical="center" wrapText="1"/>
    </xf>
    <xf numFmtId="0" fontId="34" fillId="0" borderId="0" xfId="0" applyFont="1" applyAlignment="1">
      <alignment vertical="center" wrapText="1"/>
    </xf>
    <xf numFmtId="0" fontId="34" fillId="0" borderId="0" xfId="0" applyFont="1" applyAlignment="1">
      <alignment horizontal="left"/>
    </xf>
    <xf numFmtId="44" fontId="9" fillId="0" borderId="0" xfId="16" applyFont="1" applyBorder="1" applyAlignment="1">
      <alignment vertical="center"/>
    </xf>
    <xf numFmtId="0" fontId="34" fillId="0" borderId="0" xfId="0" applyFont="1" applyAlignment="1">
      <alignment vertical="center"/>
    </xf>
    <xf numFmtId="0" fontId="34" fillId="0" borderId="0" xfId="0" applyFont="1" applyAlignment="1">
      <alignment horizontal="center"/>
    </xf>
    <xf numFmtId="0" fontId="36" fillId="0" borderId="0" xfId="21" applyFont="1" applyAlignment="1">
      <alignment horizontal="right" vertical="center"/>
    </xf>
    <xf numFmtId="9" fontId="37" fillId="0" borderId="0" xfId="21" applyNumberFormat="1" applyFont="1" applyAlignment="1">
      <alignment horizontal="left" vertical="center" wrapText="1"/>
    </xf>
    <xf numFmtId="0" fontId="37" fillId="0" borderId="0" xfId="21" applyFont="1" applyAlignment="1">
      <alignment horizontal="right" vertical="center" wrapText="1"/>
    </xf>
    <xf numFmtId="0" fontId="37" fillId="0" borderId="0" xfId="21" applyFont="1" applyAlignment="1">
      <alignment horizontal="left" vertical="center" wrapText="1"/>
    </xf>
    <xf numFmtId="168" fontId="37" fillId="0" borderId="0" xfId="21" applyNumberFormat="1" applyFont="1" applyAlignment="1">
      <alignment horizontal="left" vertical="center" wrapText="1"/>
    </xf>
    <xf numFmtId="2" fontId="37" fillId="0" borderId="0" xfId="21" applyNumberFormat="1" applyFont="1" applyAlignment="1">
      <alignment horizontal="right" vertical="center" wrapText="1"/>
    </xf>
    <xf numFmtId="4" fontId="37" fillId="0" borderId="0" xfId="21" applyNumberFormat="1" applyFont="1" applyAlignment="1">
      <alignment horizontal="left" vertical="center" wrapText="1"/>
    </xf>
    <xf numFmtId="0" fontId="37" fillId="0" borderId="0" xfId="21" applyFont="1" applyAlignment="1">
      <alignment horizontal="center" vertical="center" wrapText="1"/>
    </xf>
    <xf numFmtId="2" fontId="37" fillId="0" borderId="0" xfId="21" applyNumberFormat="1" applyFont="1" applyAlignment="1">
      <alignment horizontal="left" vertical="center" wrapText="1"/>
    </xf>
    <xf numFmtId="0" fontId="37" fillId="0" borderId="0" xfId="21" applyFont="1" applyAlignment="1">
      <alignment horizontal="right" vertical="center"/>
    </xf>
    <xf numFmtId="0" fontId="20" fillId="7" borderId="1" xfId="0" applyFont="1" applyFill="1" applyBorder="1" applyAlignment="1">
      <alignment horizontal="center" vertical="center"/>
    </xf>
    <xf numFmtId="0" fontId="39" fillId="7" borderId="1" xfId="21" applyFont="1" applyFill="1" applyBorder="1" applyAlignment="1">
      <alignment horizontal="center" vertical="center" wrapText="1"/>
    </xf>
    <xf numFmtId="0" fontId="8" fillId="0" borderId="1" xfId="0" applyFont="1" applyBorder="1" applyAlignment="1">
      <alignment horizontal="center" vertical="center"/>
    </xf>
    <xf numFmtId="0" fontId="40" fillId="0" borderId="1" xfId="0" applyFont="1" applyBorder="1" applyAlignment="1">
      <alignment horizontal="center" vertical="center" wrapText="1"/>
    </xf>
    <xf numFmtId="0" fontId="8" fillId="0" borderId="0" xfId="0" applyFont="1" applyAlignment="1">
      <alignment horizontal="left"/>
    </xf>
    <xf numFmtId="0" fontId="32" fillId="0" borderId="0" xfId="0" applyFont="1" applyAlignment="1">
      <alignment horizontal="right" vertical="center"/>
    </xf>
    <xf numFmtId="2" fontId="32" fillId="0" borderId="0" xfId="0" applyNumberFormat="1" applyFont="1" applyAlignment="1">
      <alignment horizontal="right" vertical="center"/>
    </xf>
    <xf numFmtId="0" fontId="32" fillId="0" borderId="0" xfId="0" applyFont="1"/>
    <xf numFmtId="0" fontId="3" fillId="0" borderId="0" xfId="7"/>
    <xf numFmtId="0" fontId="43" fillId="8" borderId="70" xfId="0" applyFont="1" applyFill="1" applyBorder="1" applyAlignment="1">
      <alignment horizontal="right" vertical="top" wrapText="1"/>
    </xf>
    <xf numFmtId="0" fontId="43" fillId="8" borderId="70" xfId="0" applyFont="1" applyFill="1" applyBorder="1" applyAlignment="1">
      <alignment horizontal="center" vertical="top" wrapText="1"/>
    </xf>
    <xf numFmtId="0" fontId="3" fillId="0" borderId="75" xfId="7" applyBorder="1"/>
    <xf numFmtId="0" fontId="43" fillId="8" borderId="76" xfId="0" applyFont="1" applyFill="1" applyBorder="1" applyAlignment="1">
      <alignment horizontal="left" vertical="top" wrapText="1"/>
    </xf>
    <xf numFmtId="0" fontId="43" fillId="8" borderId="77" xfId="0" applyFont="1" applyFill="1" applyBorder="1" applyAlignment="1">
      <alignment horizontal="right" vertical="top" wrapText="1"/>
    </xf>
    <xf numFmtId="0" fontId="45" fillId="9" borderId="76" xfId="0" applyFont="1" applyFill="1" applyBorder="1" applyAlignment="1">
      <alignment horizontal="left" vertical="top" wrapText="1"/>
    </xf>
    <xf numFmtId="169" fontId="45" fillId="9" borderId="77" xfId="0" applyNumberFormat="1" applyFont="1" applyFill="1" applyBorder="1" applyAlignment="1">
      <alignment horizontal="right" vertical="top" wrapText="1"/>
    </xf>
    <xf numFmtId="167" fontId="45" fillId="9" borderId="70" xfId="0" applyNumberFormat="1" applyFont="1" applyFill="1" applyBorder="1" applyAlignment="1">
      <alignment horizontal="center" vertical="top" wrapText="1"/>
    </xf>
    <xf numFmtId="2" fontId="3" fillId="0" borderId="0" xfId="7" applyNumberFormat="1"/>
    <xf numFmtId="0" fontId="3" fillId="10" borderId="75" xfId="7" applyFill="1" applyBorder="1"/>
    <xf numFmtId="165" fontId="7" fillId="10" borderId="75" xfId="0" applyNumberFormat="1" applyFont="1" applyFill="1" applyBorder="1" applyAlignment="1">
      <alignment horizontal="left" vertical="center" wrapText="1"/>
    </xf>
    <xf numFmtId="40" fontId="7" fillId="0" borderId="9" xfId="3" applyFont="1" applyFill="1" applyBorder="1" applyAlignment="1">
      <alignment vertical="center"/>
    </xf>
    <xf numFmtId="0" fontId="40" fillId="0" borderId="0" xfId="0" applyFont="1" applyAlignment="1" applyProtection="1">
      <alignment horizontal="left" vertical="center" wrapText="1" shrinkToFit="1"/>
      <protection hidden="1"/>
    </xf>
    <xf numFmtId="0" fontId="6" fillId="0" borderId="83" xfId="0" applyFont="1" applyBorder="1"/>
    <xf numFmtId="0" fontId="47" fillId="0" borderId="83" xfId="0" applyFont="1" applyBorder="1" applyAlignment="1">
      <alignment vertical="center"/>
    </xf>
    <xf numFmtId="0" fontId="48" fillId="0" borderId="83" xfId="0" applyFont="1" applyBorder="1" applyAlignment="1">
      <alignment vertical="center"/>
    </xf>
    <xf numFmtId="0" fontId="6" fillId="0" borderId="0" xfId="0" applyFont="1"/>
    <xf numFmtId="0" fontId="49" fillId="0" borderId="0" xfId="0" applyFont="1" applyAlignment="1">
      <alignment vertical="center" wrapText="1"/>
    </xf>
    <xf numFmtId="0" fontId="49" fillId="0" borderId="0" xfId="0" applyFont="1" applyAlignment="1">
      <alignment vertical="center"/>
    </xf>
    <xf numFmtId="0" fontId="50" fillId="0" borderId="0" xfId="0" applyFont="1" applyAlignment="1">
      <alignment vertical="center"/>
    </xf>
    <xf numFmtId="4" fontId="50" fillId="0" borderId="0" xfId="0" applyNumberFormat="1" applyFont="1" applyAlignment="1">
      <alignment vertical="center"/>
    </xf>
    <xf numFmtId="0" fontId="7" fillId="0" borderId="0" xfId="0" applyFont="1"/>
    <xf numFmtId="0" fontId="47" fillId="0" borderId="0" xfId="0" applyFont="1" applyAlignment="1">
      <alignment horizontal="left" vertical="center"/>
    </xf>
    <xf numFmtId="0" fontId="0" fillId="0" borderId="1" xfId="0" applyBorder="1"/>
    <xf numFmtId="0" fontId="0" fillId="0" borderId="87" xfId="0" applyBorder="1" applyAlignment="1">
      <alignment horizontal="center"/>
    </xf>
    <xf numFmtId="0" fontId="0" fillId="0" borderId="88" xfId="0" applyBorder="1"/>
    <xf numFmtId="0" fontId="0" fillId="0" borderId="87" xfId="0" applyBorder="1"/>
    <xf numFmtId="0" fontId="0" fillId="0" borderId="89" xfId="0" applyBorder="1"/>
    <xf numFmtId="0" fontId="0" fillId="0" borderId="90" xfId="0" applyBorder="1"/>
    <xf numFmtId="2" fontId="0" fillId="0" borderId="88" xfId="0" applyNumberFormat="1" applyBorder="1"/>
    <xf numFmtId="2" fontId="0" fillId="0" borderId="91" xfId="0" applyNumberFormat="1" applyBorder="1"/>
    <xf numFmtId="2" fontId="0" fillId="0" borderId="87" xfId="0" applyNumberFormat="1" applyBorder="1"/>
    <xf numFmtId="2" fontId="0" fillId="0" borderId="1" xfId="0" applyNumberFormat="1" applyBorder="1"/>
    <xf numFmtId="2" fontId="0" fillId="0" borderId="87" xfId="0" applyNumberFormat="1" applyBorder="1" applyAlignment="1">
      <alignment horizontal="left"/>
    </xf>
    <xf numFmtId="2" fontId="0" fillId="0" borderId="89" xfId="0" applyNumberFormat="1" applyBorder="1"/>
    <xf numFmtId="0" fontId="9" fillId="0" borderId="11" xfId="0" applyFont="1" applyBorder="1" applyAlignment="1">
      <alignment vertical="center" wrapText="1"/>
    </xf>
    <xf numFmtId="1" fontId="8" fillId="0" borderId="13" xfId="0" applyNumberFormat="1" applyFont="1" applyBorder="1" applyAlignment="1">
      <alignment vertical="center"/>
    </xf>
    <xf numFmtId="0" fontId="9" fillId="0" borderId="97" xfId="0" applyFont="1" applyBorder="1" applyAlignment="1">
      <alignment vertical="center"/>
    </xf>
    <xf numFmtId="0" fontId="9" fillId="0" borderId="73" xfId="0" applyFont="1" applyBorder="1" applyAlignment="1">
      <alignment vertical="center"/>
    </xf>
    <xf numFmtId="1" fontId="6" fillId="0" borderId="74" xfId="3" applyNumberFormat="1" applyFont="1" applyFill="1" applyBorder="1" applyAlignment="1">
      <alignment horizontal="left" vertical="center"/>
    </xf>
    <xf numFmtId="0" fontId="7" fillId="0" borderId="75" xfId="2" applyFont="1" applyBorder="1" applyAlignment="1">
      <alignment horizontal="left" vertical="center" wrapText="1"/>
    </xf>
    <xf numFmtId="0" fontId="8" fillId="0" borderId="75" xfId="0" applyFont="1" applyBorder="1" applyAlignment="1">
      <alignment vertical="center"/>
    </xf>
    <xf numFmtId="1" fontId="8" fillId="0" borderId="81" xfId="0" applyNumberFormat="1" applyFont="1" applyBorder="1" applyAlignment="1">
      <alignment vertical="center"/>
    </xf>
    <xf numFmtId="1" fontId="8" fillId="0" borderId="98" xfId="0" applyNumberFormat="1" applyFont="1" applyBorder="1" applyAlignment="1">
      <alignment vertical="center"/>
    </xf>
    <xf numFmtId="0" fontId="3" fillId="0" borderId="74" xfId="7" applyBorder="1"/>
    <xf numFmtId="2" fontId="3" fillId="0" borderId="0" xfId="7" applyNumberFormat="1" applyAlignment="1">
      <alignment wrapText="1"/>
    </xf>
    <xf numFmtId="0" fontId="10" fillId="0" borderId="5" xfId="0" applyFont="1" applyBorder="1"/>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xf numFmtId="0" fontId="10" fillId="0" borderId="8" xfId="0" applyFont="1" applyBorder="1" applyAlignment="1">
      <alignment vertical="center"/>
    </xf>
    <xf numFmtId="0" fontId="10" fillId="0" borderId="9"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40" fontId="22" fillId="0" borderId="8" xfId="3" applyFont="1" applyFill="1" applyBorder="1" applyAlignment="1">
      <alignment horizontal="left" vertical="center"/>
    </xf>
    <xf numFmtId="43" fontId="10" fillId="0" borderId="0" xfId="1" applyFont="1" applyBorder="1" applyAlignment="1">
      <alignment horizontal="center" vertical="center"/>
    </xf>
    <xf numFmtId="43" fontId="10" fillId="0" borderId="0" xfId="1" applyFont="1" applyFill="1" applyBorder="1" applyAlignment="1">
      <alignment horizontal="center" vertical="center"/>
    </xf>
    <xf numFmtId="43" fontId="10" fillId="0" borderId="9" xfId="1" applyFont="1" applyFill="1" applyBorder="1" applyAlignment="1">
      <alignment horizontal="center" vertical="center"/>
    </xf>
    <xf numFmtId="0" fontId="10" fillId="0" borderId="0" xfId="0" applyFont="1" applyAlignment="1">
      <alignment horizontal="right"/>
    </xf>
    <xf numFmtId="0" fontId="10" fillId="0" borderId="9" xfId="0" applyFont="1" applyBorder="1" applyAlignment="1">
      <alignment horizontal="right"/>
    </xf>
    <xf numFmtId="0" fontId="10" fillId="0" borderId="38" xfId="0" applyFont="1" applyBorder="1"/>
    <xf numFmtId="0" fontId="10" fillId="0" borderId="13" xfId="0" applyFont="1" applyBorder="1"/>
    <xf numFmtId="0" fontId="10" fillId="0" borderId="42" xfId="0" applyFont="1" applyBorder="1"/>
    <xf numFmtId="0" fontId="7" fillId="0" borderId="0" xfId="1" applyNumberFormat="1" applyFont="1" applyFill="1" applyBorder="1" applyAlignment="1">
      <alignment horizontal="left" vertical="center"/>
    </xf>
    <xf numFmtId="1" fontId="9" fillId="0" borderId="3" xfId="6" applyNumberFormat="1" applyFont="1" applyBorder="1" applyAlignment="1">
      <alignment horizontal="center" vertical="center"/>
    </xf>
    <xf numFmtId="40" fontId="7" fillId="12" borderId="17" xfId="3" applyFont="1" applyFill="1" applyBorder="1" applyAlignment="1">
      <alignment horizontal="left" vertical="center" wrapText="1"/>
    </xf>
    <xf numFmtId="40" fontId="6" fillId="0" borderId="17" xfId="3" applyFont="1" applyFill="1" applyBorder="1" applyAlignment="1">
      <alignment horizontal="right" vertical="center"/>
    </xf>
    <xf numFmtId="166" fontId="8" fillId="0" borderId="0" xfId="0" applyNumberFormat="1" applyFont="1" applyAlignment="1">
      <alignment vertical="center"/>
    </xf>
    <xf numFmtId="44" fontId="8" fillId="0" borderId="0" xfId="16" applyFont="1" applyAlignment="1">
      <alignment vertical="center"/>
    </xf>
    <xf numFmtId="0" fontId="0" fillId="0" borderId="8" xfId="0" applyBorder="1"/>
    <xf numFmtId="0" fontId="0" fillId="0" borderId="9" xfId="0" applyBorder="1"/>
    <xf numFmtId="0" fontId="0" fillId="0" borderId="38" xfId="0" applyBorder="1"/>
    <xf numFmtId="0" fontId="0" fillId="0" borderId="42" xfId="0" applyBorder="1"/>
    <xf numFmtId="0" fontId="51" fillId="0" borderId="0" xfId="22"/>
    <xf numFmtId="1" fontId="52" fillId="0" borderId="0" xfId="22" applyNumberFormat="1" applyFont="1" applyAlignment="1">
      <alignment horizontal="right" vertical="top"/>
    </xf>
    <xf numFmtId="0" fontId="52" fillId="0" borderId="0" xfId="22" applyFont="1"/>
    <xf numFmtId="2" fontId="52" fillId="0" borderId="0" xfId="22" applyNumberFormat="1" applyFont="1" applyAlignment="1">
      <alignment horizontal="center" vertical="top"/>
    </xf>
    <xf numFmtId="2" fontId="52" fillId="0" borderId="0" xfId="22" applyNumberFormat="1" applyFont="1" applyAlignment="1">
      <alignment horizontal="right" vertical="top"/>
    </xf>
    <xf numFmtId="1" fontId="52" fillId="0" borderId="108" xfId="22" applyNumberFormat="1" applyFont="1" applyBorder="1" applyAlignment="1">
      <alignment horizontal="center" vertical="center"/>
    </xf>
    <xf numFmtId="0" fontId="52" fillId="0" borderId="108" xfId="22" applyFont="1" applyBorder="1" applyAlignment="1">
      <alignment horizontal="left" vertical="center"/>
    </xf>
    <xf numFmtId="49" fontId="55" fillId="13" borderId="103" xfId="22" applyNumberFormat="1" applyFont="1" applyFill="1" applyBorder="1" applyAlignment="1">
      <alignment horizontal="center" vertical="top"/>
    </xf>
    <xf numFmtId="0" fontId="56" fillId="2" borderId="105" xfId="22" applyFont="1" applyFill="1" applyBorder="1"/>
    <xf numFmtId="0" fontId="55" fillId="13" borderId="106" xfId="22" applyFont="1" applyFill="1" applyBorder="1" applyAlignment="1">
      <alignment vertical="top"/>
    </xf>
    <xf numFmtId="170" fontId="54" fillId="15" borderId="0" xfId="22" applyNumberFormat="1" applyFont="1" applyFill="1"/>
    <xf numFmtId="0" fontId="57" fillId="0" borderId="108" xfId="22" applyFont="1" applyBorder="1" applyAlignment="1">
      <alignment vertical="center"/>
    </xf>
    <xf numFmtId="2" fontId="57" fillId="0" borderId="108" xfId="22" applyNumberFormat="1" applyFont="1" applyBorder="1" applyAlignment="1">
      <alignment horizontal="center" vertical="center" wrapText="1"/>
    </xf>
    <xf numFmtId="2" fontId="57" fillId="0" borderId="108" xfId="22" applyNumberFormat="1" applyFont="1" applyBorder="1" applyAlignment="1">
      <alignment horizontal="center" vertical="center"/>
    </xf>
    <xf numFmtId="170" fontId="57" fillId="0" borderId="108" xfId="22" applyNumberFormat="1" applyFont="1" applyBorder="1" applyAlignment="1">
      <alignment horizontal="center" vertical="center"/>
    </xf>
    <xf numFmtId="0" fontId="57" fillId="0" borderId="108" xfId="22" applyFont="1" applyBorder="1" applyAlignment="1">
      <alignment horizontal="center" vertical="center"/>
    </xf>
    <xf numFmtId="4" fontId="8" fillId="0" borderId="0" xfId="0" applyNumberFormat="1" applyFont="1" applyAlignment="1">
      <alignment vertical="center"/>
    </xf>
    <xf numFmtId="10" fontId="8" fillId="0" borderId="0" xfId="0" applyNumberFormat="1" applyFont="1" applyAlignment="1">
      <alignment vertical="center"/>
    </xf>
    <xf numFmtId="164" fontId="0" fillId="0" borderId="0" xfId="0" applyNumberFormat="1"/>
    <xf numFmtId="44" fontId="3" fillId="0" borderId="0" xfId="16" applyFont="1"/>
    <xf numFmtId="164" fontId="8" fillId="2" borderId="8" xfId="6" applyNumberFormat="1" applyFont="1" applyFill="1" applyBorder="1" applyAlignment="1">
      <alignment horizontal="center" vertical="center"/>
    </xf>
    <xf numFmtId="0" fontId="19" fillId="0" borderId="0" xfId="0" applyFont="1" applyAlignment="1">
      <alignment horizontal="center"/>
    </xf>
    <xf numFmtId="0" fontId="19" fillId="0" borderId="0" xfId="0" applyFont="1"/>
    <xf numFmtId="172" fontId="19" fillId="0" borderId="0" xfId="0" applyNumberFormat="1" applyFont="1"/>
    <xf numFmtId="0" fontId="58" fillId="16" borderId="1" xfId="0" applyFont="1" applyFill="1" applyBorder="1" applyAlignment="1">
      <alignment horizontal="centerContinuous" vertical="center" wrapText="1"/>
    </xf>
    <xf numFmtId="0" fontId="7" fillId="0" borderId="0" xfId="2" applyFont="1" applyAlignment="1">
      <alignment vertical="center" wrapText="1"/>
    </xf>
    <xf numFmtId="0" fontId="7" fillId="0" borderId="0" xfId="2" applyFont="1" applyAlignment="1">
      <alignment vertical="center"/>
    </xf>
    <xf numFmtId="17" fontId="61" fillId="2" borderId="111" xfId="4" applyNumberFormat="1" applyFont="1" applyFill="1" applyBorder="1" applyAlignment="1">
      <alignment horizontal="center" vertical="center"/>
    </xf>
    <xf numFmtId="49" fontId="61" fillId="2" borderId="111" xfId="4" applyNumberFormat="1" applyFont="1" applyFill="1" applyBorder="1" applyAlignment="1">
      <alignment horizontal="center" vertical="center"/>
    </xf>
    <xf numFmtId="49" fontId="61" fillId="2" borderId="111" xfId="4" applyNumberFormat="1" applyFont="1" applyFill="1" applyBorder="1" applyAlignment="1">
      <alignment horizontal="center"/>
    </xf>
    <xf numFmtId="169" fontId="61" fillId="2" borderId="111" xfId="4" applyNumberFormat="1" applyFont="1" applyFill="1" applyBorder="1" applyAlignment="1">
      <alignment horizontal="center"/>
    </xf>
    <xf numFmtId="17" fontId="0" fillId="10" borderId="17" xfId="0" applyNumberFormat="1" applyFill="1" applyBorder="1" applyAlignment="1">
      <alignment horizontal="center" vertical="center"/>
    </xf>
    <xf numFmtId="0" fontId="0" fillId="10" borderId="17" xfId="0" applyFill="1" applyBorder="1" applyAlignment="1">
      <alignment horizontal="center" vertical="center"/>
    </xf>
    <xf numFmtId="169" fontId="0" fillId="0" borderId="17" xfId="0" applyNumberFormat="1" applyBorder="1" applyAlignment="1">
      <alignment horizontal="center" vertical="center"/>
    </xf>
    <xf numFmtId="40" fontId="7" fillId="0" borderId="0" xfId="3" applyFont="1" applyFill="1" applyBorder="1" applyAlignment="1">
      <alignment horizontal="left" vertical="center"/>
    </xf>
    <xf numFmtId="40" fontId="7" fillId="0" borderId="9" xfId="3" applyFont="1" applyFill="1" applyBorder="1" applyAlignment="1">
      <alignment horizontal="left" vertical="center"/>
    </xf>
    <xf numFmtId="173" fontId="7" fillId="12" borderId="17" xfId="3" applyNumberFormat="1" applyFont="1" applyFill="1" applyBorder="1" applyAlignment="1">
      <alignment horizontal="left" vertical="center" wrapText="1"/>
    </xf>
    <xf numFmtId="170" fontId="57" fillId="0" borderId="0" xfId="22" applyNumberFormat="1" applyFont="1" applyAlignment="1">
      <alignment horizontal="center" vertical="center"/>
    </xf>
    <xf numFmtId="40" fontId="7" fillId="0" borderId="3" xfId="0" applyNumberFormat="1" applyFont="1" applyBorder="1" applyAlignment="1">
      <alignment horizontal="center" vertical="center" wrapText="1"/>
    </xf>
    <xf numFmtId="174" fontId="45" fillId="9" borderId="70" xfId="0" applyNumberFormat="1" applyFont="1" applyFill="1" applyBorder="1" applyAlignment="1">
      <alignment horizontal="right" vertical="top" wrapText="1"/>
    </xf>
    <xf numFmtId="174" fontId="45" fillId="9" borderId="77" xfId="0" applyNumberFormat="1" applyFont="1" applyFill="1" applyBorder="1" applyAlignment="1">
      <alignment horizontal="right" vertical="top" wrapText="1"/>
    </xf>
    <xf numFmtId="44" fontId="44" fillId="8" borderId="75" xfId="16" applyFont="1" applyFill="1" applyBorder="1" applyAlignment="1">
      <alignment horizontal="right" vertical="top" wrapText="1"/>
    </xf>
    <xf numFmtId="10" fontId="62" fillId="0" borderId="0" xfId="15" applyNumberFormat="1" applyFont="1" applyFill="1" applyBorder="1" applyAlignment="1">
      <alignment horizontal="left" vertical="center" wrapText="1"/>
    </xf>
    <xf numFmtId="0" fontId="7" fillId="0" borderId="0" xfId="1" applyNumberFormat="1" applyFont="1" applyFill="1" applyBorder="1" applyAlignment="1">
      <alignment vertical="center"/>
    </xf>
    <xf numFmtId="49" fontId="7" fillId="0" borderId="0" xfId="1" applyNumberFormat="1" applyFont="1" applyFill="1" applyBorder="1" applyAlignment="1">
      <alignment vertical="center"/>
    </xf>
    <xf numFmtId="0" fontId="19" fillId="0" borderId="8" xfId="0" applyFont="1" applyBorder="1" applyAlignment="1">
      <alignment horizontal="center" vertical="center"/>
    </xf>
    <xf numFmtId="49" fontId="5" fillId="0" borderId="9" xfId="1" applyNumberFormat="1" applyFont="1" applyFill="1" applyBorder="1" applyAlignment="1">
      <alignment horizontal="left" vertical="center"/>
    </xf>
    <xf numFmtId="2" fontId="7" fillId="0" borderId="0" xfId="1" applyNumberFormat="1" applyFont="1" applyFill="1" applyBorder="1" applyAlignment="1">
      <alignment vertical="center"/>
    </xf>
    <xf numFmtId="40" fontId="64" fillId="0" borderId="3" xfId="0" applyNumberFormat="1" applyFont="1" applyBorder="1" applyAlignment="1">
      <alignment vertical="center" wrapText="1"/>
    </xf>
    <xf numFmtId="0" fontId="17" fillId="0" borderId="0" xfId="2" applyFont="1" applyAlignment="1">
      <alignment horizontal="left" vertical="center"/>
    </xf>
    <xf numFmtId="0" fontId="10" fillId="0" borderId="0" xfId="0" applyFont="1" applyAlignment="1">
      <alignment vertical="justify"/>
    </xf>
    <xf numFmtId="0" fontId="10" fillId="0" borderId="9" xfId="0" applyFont="1" applyBorder="1" applyAlignment="1">
      <alignment vertical="justify"/>
    </xf>
    <xf numFmtId="10" fontId="10" fillId="0" borderId="0" xfId="15" applyNumberFormat="1" applyFont="1"/>
    <xf numFmtId="0" fontId="5" fillId="0" borderId="0" xfId="35" applyFont="1"/>
    <xf numFmtId="4" fontId="6" fillId="2" borderId="42" xfId="34" applyNumberFormat="1" applyFont="1" applyFill="1" applyBorder="1" applyAlignment="1">
      <alignment vertical="center" wrapText="1"/>
    </xf>
    <xf numFmtId="4" fontId="6" fillId="2" borderId="121" xfId="34" applyNumberFormat="1" applyFont="1" applyFill="1" applyBorder="1" applyAlignment="1">
      <alignment horizontal="center" vertical="center" wrapText="1"/>
    </xf>
    <xf numFmtId="3" fontId="6" fillId="2" borderId="88" xfId="34" applyNumberFormat="1" applyFont="1" applyFill="1" applyBorder="1" applyAlignment="1">
      <alignment horizontal="center" vertical="center" wrapText="1"/>
    </xf>
    <xf numFmtId="4" fontId="6" fillId="2" borderId="96" xfId="34" applyNumberFormat="1" applyFont="1" applyFill="1" applyBorder="1" applyAlignment="1">
      <alignment vertical="center" wrapText="1"/>
    </xf>
    <xf numFmtId="4" fontId="6" fillId="2" borderId="112" xfId="34" applyNumberFormat="1" applyFont="1" applyFill="1" applyBorder="1" applyAlignment="1">
      <alignment horizontal="center" vertical="center" wrapText="1"/>
    </xf>
    <xf numFmtId="4" fontId="6" fillId="2" borderId="95" xfId="34" applyNumberFormat="1" applyFont="1" applyFill="1" applyBorder="1" applyAlignment="1">
      <alignment horizontal="center" vertical="center" wrapText="1"/>
    </xf>
    <xf numFmtId="0" fontId="5" fillId="0" borderId="9" xfId="35" applyFont="1" applyBorder="1"/>
    <xf numFmtId="0" fontId="5" fillId="0" borderId="8" xfId="35" applyFont="1" applyBorder="1"/>
    <xf numFmtId="4" fontId="64" fillId="17" borderId="1" xfId="34" applyNumberFormat="1" applyFont="1" applyFill="1" applyBorder="1" applyAlignment="1">
      <alignment horizontal="center" vertical="center"/>
    </xf>
    <xf numFmtId="4" fontId="7" fillId="17" borderId="1" xfId="34" applyNumberFormat="1" applyFont="1" applyFill="1" applyBorder="1" applyAlignment="1">
      <alignment horizontal="center" vertical="center"/>
    </xf>
    <xf numFmtId="4" fontId="6" fillId="2" borderId="116" xfId="34" applyNumberFormat="1" applyFont="1" applyFill="1" applyBorder="1" applyAlignment="1">
      <alignment vertical="center" wrapText="1"/>
    </xf>
    <xf numFmtId="4" fontId="6" fillId="2" borderId="115" xfId="34" applyNumberFormat="1" applyFont="1" applyFill="1" applyBorder="1" applyAlignment="1">
      <alignment vertical="center" wrapText="1"/>
    </xf>
    <xf numFmtId="4" fontId="6" fillId="2" borderId="91" xfId="34" applyNumberFormat="1" applyFont="1" applyFill="1" applyBorder="1" applyAlignment="1">
      <alignment vertical="center" wrapText="1"/>
    </xf>
    <xf numFmtId="4" fontId="6" fillId="2" borderId="117" xfId="34" applyNumberFormat="1" applyFont="1" applyFill="1" applyBorder="1" applyAlignment="1">
      <alignment horizontal="center" vertical="center" wrapText="1"/>
    </xf>
    <xf numFmtId="4" fontId="6" fillId="2" borderId="118" xfId="34" applyNumberFormat="1" applyFont="1" applyFill="1" applyBorder="1" applyAlignment="1">
      <alignment horizontal="center" vertical="center" wrapText="1"/>
    </xf>
    <xf numFmtId="0" fontId="5" fillId="0" borderId="0" xfId="35" applyFont="1" applyAlignment="1">
      <alignment vertical="center"/>
    </xf>
    <xf numFmtId="40" fontId="5" fillId="0" borderId="0" xfId="36" applyFont="1" applyFill="1" applyBorder="1" applyAlignment="1">
      <alignment horizontal="center" vertical="center"/>
    </xf>
    <xf numFmtId="0" fontId="5" fillId="0" borderId="9" xfId="35" applyFont="1" applyBorder="1" applyAlignment="1">
      <alignment vertical="center"/>
    </xf>
    <xf numFmtId="0" fontId="17" fillId="0" borderId="0" xfId="35" applyFont="1" applyAlignment="1">
      <alignment horizontal="right" vertical="center"/>
    </xf>
    <xf numFmtId="40" fontId="17" fillId="0" borderId="8" xfId="36" applyFont="1" applyFill="1" applyBorder="1" applyAlignment="1">
      <alignment horizontal="left" vertical="center"/>
    </xf>
    <xf numFmtId="0" fontId="5" fillId="0" borderId="9" xfId="35" applyFont="1" applyBorder="1" applyAlignment="1">
      <alignment horizontal="left" vertical="center"/>
    </xf>
    <xf numFmtId="40" fontId="17" fillId="0" borderId="9" xfId="36" applyFont="1" applyFill="1" applyBorder="1" applyAlignment="1"/>
    <xf numFmtId="40" fontId="17" fillId="0" borderId="0" xfId="36" applyFont="1" applyFill="1" applyBorder="1" applyAlignment="1"/>
    <xf numFmtId="0" fontId="5" fillId="0" borderId="8" xfId="35" applyFont="1" applyBorder="1" applyAlignment="1">
      <alignment vertical="center"/>
    </xf>
    <xf numFmtId="0" fontId="5" fillId="0" borderId="0" xfId="37" applyAlignment="1">
      <alignment vertical="center" wrapText="1"/>
    </xf>
    <xf numFmtId="0" fontId="5" fillId="17" borderId="0" xfId="37" applyFill="1" applyAlignment="1">
      <alignment vertical="center" wrapText="1"/>
    </xf>
    <xf numFmtId="10" fontId="68" fillId="18" borderId="42" xfId="37" applyNumberFormat="1" applyFont="1" applyFill="1" applyBorder="1" applyAlignment="1">
      <alignment horizontal="center" vertical="center" wrapText="1"/>
    </xf>
    <xf numFmtId="0" fontId="69" fillId="19" borderId="42" xfId="37" applyFont="1" applyFill="1" applyBorder="1" applyAlignment="1">
      <alignment vertical="center" wrapText="1"/>
    </xf>
    <xf numFmtId="10" fontId="69" fillId="19" borderId="13" xfId="37" applyNumberFormat="1" applyFont="1" applyFill="1" applyBorder="1" applyAlignment="1">
      <alignment horizontal="center" vertical="center" wrapText="1"/>
    </xf>
    <xf numFmtId="10" fontId="69" fillId="19" borderId="42" xfId="37" applyNumberFormat="1" applyFont="1" applyFill="1" applyBorder="1" applyAlignment="1">
      <alignment horizontal="center" vertical="center" wrapText="1"/>
    </xf>
    <xf numFmtId="10" fontId="69" fillId="19" borderId="1" xfId="37" applyNumberFormat="1" applyFont="1" applyFill="1" applyBorder="1" applyAlignment="1">
      <alignment horizontal="center" vertical="center" wrapText="1"/>
    </xf>
    <xf numFmtId="10" fontId="70" fillId="19" borderId="1" xfId="37" applyNumberFormat="1" applyFont="1" applyFill="1" applyBorder="1" applyAlignment="1">
      <alignment horizontal="center" vertical="center" wrapText="1"/>
    </xf>
    <xf numFmtId="10" fontId="70" fillId="0" borderId="42" xfId="37" applyNumberFormat="1" applyFont="1" applyBorder="1" applyAlignment="1">
      <alignment horizontal="center" vertical="center" wrapText="1"/>
    </xf>
    <xf numFmtId="10" fontId="70" fillId="0" borderId="1" xfId="37" applyNumberFormat="1" applyFont="1" applyBorder="1" applyAlignment="1">
      <alignment horizontal="center" vertical="center" wrapText="1"/>
    </xf>
    <xf numFmtId="10" fontId="69" fillId="0" borderId="42" xfId="37" applyNumberFormat="1" applyFont="1" applyBorder="1" applyAlignment="1">
      <alignment horizontal="center" vertical="center" wrapText="1"/>
    </xf>
    <xf numFmtId="10" fontId="69" fillId="20" borderId="1" xfId="37" applyNumberFormat="1" applyFont="1" applyFill="1" applyBorder="1" applyAlignment="1">
      <alignment horizontal="center" vertical="center" wrapText="1"/>
    </xf>
    <xf numFmtId="0" fontId="69" fillId="0" borderId="1" xfId="37" applyFont="1" applyBorder="1" applyAlignment="1">
      <alignment horizontal="center" vertical="center" wrapText="1"/>
    </xf>
    <xf numFmtId="0" fontId="70" fillId="19" borderId="4" xfId="37" applyFont="1" applyFill="1" applyBorder="1" applyAlignment="1">
      <alignment horizontal="center" vertical="center" wrapText="1"/>
    </xf>
    <xf numFmtId="10" fontId="69" fillId="20" borderId="42" xfId="37" applyNumberFormat="1" applyFont="1" applyFill="1" applyBorder="1" applyAlignment="1">
      <alignment horizontal="center" vertical="center" wrapText="1"/>
    </xf>
    <xf numFmtId="10" fontId="69" fillId="0" borderId="1" xfId="37" applyNumberFormat="1" applyFont="1" applyBorder="1" applyAlignment="1">
      <alignment horizontal="center" vertical="center" wrapText="1"/>
    </xf>
    <xf numFmtId="0" fontId="17" fillId="0" borderId="0" xfId="37" applyFont="1" applyAlignment="1">
      <alignment vertical="center" wrapText="1"/>
    </xf>
    <xf numFmtId="0" fontId="72" fillId="0" borderId="0" xfId="37" applyFont="1" applyAlignment="1">
      <alignment vertical="center" wrapText="1"/>
    </xf>
    <xf numFmtId="0" fontId="74" fillId="0" borderId="0" xfId="37" applyFont="1" applyAlignment="1">
      <alignment vertical="center" wrapText="1"/>
    </xf>
    <xf numFmtId="0" fontId="75" fillId="0" borderId="0" xfId="39"/>
    <xf numFmtId="0" fontId="77" fillId="0" borderId="0" xfId="0" applyFont="1"/>
    <xf numFmtId="167" fontId="45" fillId="9" borderId="70" xfId="0" applyNumberFormat="1" applyFont="1" applyFill="1" applyBorder="1" applyAlignment="1">
      <alignment horizontal="right" vertical="top" wrapText="1"/>
    </xf>
    <xf numFmtId="4" fontId="7" fillId="17" borderId="1" xfId="34" applyNumberFormat="1" applyFont="1" applyFill="1" applyBorder="1" applyAlignment="1">
      <alignment horizontal="center" vertical="center" wrapText="1"/>
    </xf>
    <xf numFmtId="164" fontId="7" fillId="2" borderId="44" xfId="8" applyFont="1" applyFill="1" applyBorder="1" applyAlignment="1">
      <alignment horizontal="right" vertical="center"/>
    </xf>
    <xf numFmtId="10" fontId="7" fillId="0" borderId="45" xfId="9" applyNumberFormat="1" applyFont="1" applyFill="1" applyBorder="1" applyAlignment="1">
      <alignment horizontal="right" vertical="center"/>
    </xf>
    <xf numFmtId="164" fontId="7" fillId="2" borderId="1" xfId="6" applyNumberFormat="1" applyFont="1" applyFill="1" applyBorder="1" applyAlignment="1">
      <alignment horizontal="center" vertical="center"/>
    </xf>
    <xf numFmtId="164" fontId="7" fillId="0" borderId="1" xfId="6" applyNumberFormat="1" applyFont="1" applyBorder="1" applyAlignment="1">
      <alignment horizontal="center" vertical="center"/>
    </xf>
    <xf numFmtId="10" fontId="7" fillId="0" borderId="1" xfId="9" applyNumberFormat="1" applyFont="1" applyBorder="1" applyAlignment="1">
      <alignment horizontal="right" vertical="center"/>
    </xf>
    <xf numFmtId="10" fontId="7" fillId="2" borderId="1" xfId="15" applyNumberFormat="1" applyFont="1" applyFill="1" applyBorder="1" applyAlignment="1">
      <alignment horizontal="right"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75" xfId="2" applyFont="1" applyBorder="1" applyAlignment="1">
      <alignment vertical="center" wrapText="1"/>
    </xf>
    <xf numFmtId="40" fontId="7" fillId="0" borderId="18" xfId="3" applyFont="1" applyFill="1" applyBorder="1" applyAlignment="1">
      <alignment horizontal="left" vertical="center"/>
    </xf>
    <xf numFmtId="173" fontId="7" fillId="0" borderId="0" xfId="3" applyNumberFormat="1" applyFont="1" applyFill="1" applyBorder="1" applyAlignment="1">
      <alignment horizontal="center" vertical="center"/>
    </xf>
    <xf numFmtId="0" fontId="6" fillId="0" borderId="4" xfId="0" applyFont="1" applyBorder="1" applyAlignment="1">
      <alignment horizontal="center" vertical="center" wrapText="1"/>
    </xf>
    <xf numFmtId="1" fontId="6" fillId="0" borderId="3" xfId="3" applyNumberFormat="1" applyFont="1" applyFill="1" applyBorder="1" applyAlignment="1">
      <alignment vertical="center"/>
    </xf>
    <xf numFmtId="0" fontId="7" fillId="0" borderId="20" xfId="3" applyNumberFormat="1" applyFont="1" applyFill="1" applyBorder="1" applyAlignment="1">
      <alignment horizontal="center" vertical="center" wrapText="1"/>
    </xf>
    <xf numFmtId="40" fontId="7" fillId="0" borderId="28" xfId="3" applyFont="1" applyFill="1" applyBorder="1" applyAlignment="1">
      <alignment horizontal="center" vertical="center"/>
    </xf>
    <xf numFmtId="40" fontId="7" fillId="0" borderId="19" xfId="3" applyFont="1" applyFill="1" applyBorder="1" applyAlignment="1">
      <alignment horizontal="right" vertical="center"/>
    </xf>
    <xf numFmtId="1" fontId="6" fillId="0" borderId="122" xfId="3" applyNumberFormat="1" applyFont="1" applyFill="1" applyBorder="1" applyAlignment="1">
      <alignment horizontal="center" vertical="center"/>
    </xf>
    <xf numFmtId="40" fontId="7" fillId="0" borderId="9" xfId="0" applyNumberFormat="1" applyFont="1" applyBorder="1" applyAlignment="1">
      <alignment vertical="center" wrapText="1"/>
    </xf>
    <xf numFmtId="0" fontId="7" fillId="0" borderId="9" xfId="0" applyFont="1" applyBorder="1" applyAlignment="1">
      <alignment vertical="center" wrapText="1"/>
    </xf>
    <xf numFmtId="0" fontId="6" fillId="0" borderId="9" xfId="0" applyFont="1" applyBorder="1" applyAlignment="1">
      <alignment vertical="center" wrapText="1"/>
    </xf>
    <xf numFmtId="0" fontId="8" fillId="0" borderId="4" xfId="0" applyFont="1" applyBorder="1" applyAlignment="1">
      <alignment horizontal="center" vertical="center"/>
    </xf>
    <xf numFmtId="0" fontId="8" fillId="0" borderId="42" xfId="0" applyFont="1" applyBorder="1" applyAlignment="1">
      <alignment horizontal="center" vertical="center"/>
    </xf>
    <xf numFmtId="0" fontId="8" fillId="0" borderId="9" xfId="0" applyFont="1" applyBorder="1" applyAlignment="1">
      <alignment horizontal="center" vertical="center"/>
    </xf>
    <xf numFmtId="0" fontId="7" fillId="0" borderId="9" xfId="0" applyFont="1" applyBorder="1" applyAlignment="1">
      <alignment horizontal="center" vertical="center" wrapText="1"/>
    </xf>
    <xf numFmtId="0" fontId="8" fillId="0" borderId="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7" fillId="0" borderId="9" xfId="0" applyFont="1" applyBorder="1" applyAlignment="1">
      <alignment vertical="center"/>
    </xf>
    <xf numFmtId="40" fontId="7" fillId="0" borderId="123" xfId="3" applyFont="1" applyFill="1" applyBorder="1" applyAlignment="1">
      <alignment vertical="center"/>
    </xf>
    <xf numFmtId="1" fontId="7" fillId="0" borderId="8" xfId="3" applyNumberFormat="1" applyFont="1" applyFill="1" applyBorder="1" applyAlignment="1">
      <alignment horizontal="center" vertical="center"/>
    </xf>
    <xf numFmtId="1" fontId="7" fillId="0" borderId="8" xfId="3" applyNumberFormat="1" applyFont="1" applyFill="1" applyBorder="1" applyAlignment="1">
      <alignment vertical="center"/>
    </xf>
    <xf numFmtId="1" fontId="7" fillId="0" borderId="38" xfId="3" applyNumberFormat="1" applyFont="1" applyFill="1" applyBorder="1" applyAlignment="1">
      <alignment vertical="center"/>
    </xf>
    <xf numFmtId="40" fontId="7" fillId="0" borderId="127" xfId="3" applyFont="1" applyFill="1" applyBorder="1" applyAlignment="1">
      <alignment horizontal="right" vertical="center"/>
    </xf>
    <xf numFmtId="40" fontId="7" fillId="0" borderId="127" xfId="3" applyFont="1" applyFill="1" applyBorder="1" applyAlignment="1">
      <alignment horizontal="left" vertical="center" wrapText="1"/>
    </xf>
    <xf numFmtId="40" fontId="7" fillId="0" borderId="126" xfId="3" applyFont="1" applyFill="1" applyBorder="1" applyAlignment="1">
      <alignment vertical="center"/>
    </xf>
    <xf numFmtId="40" fontId="7" fillId="0" borderId="128" xfId="3" applyFont="1" applyFill="1" applyBorder="1" applyAlignment="1">
      <alignment horizontal="center" vertical="center"/>
    </xf>
    <xf numFmtId="40" fontId="7" fillId="0" borderId="129" xfId="3" applyFont="1" applyFill="1" applyBorder="1" applyAlignment="1">
      <alignment horizontal="center" vertical="center"/>
    </xf>
    <xf numFmtId="0" fontId="63" fillId="0" borderId="0" xfId="0" applyFont="1"/>
    <xf numFmtId="43" fontId="0" fillId="0" borderId="0" xfId="0" applyNumberFormat="1"/>
    <xf numFmtId="4" fontId="7" fillId="0" borderId="9" xfId="0" applyNumberFormat="1" applyFont="1" applyBorder="1" applyAlignment="1">
      <alignment vertical="center"/>
    </xf>
    <xf numFmtId="4" fontId="7" fillId="0" borderId="3" xfId="0" applyNumberFormat="1" applyFont="1" applyBorder="1" applyAlignment="1">
      <alignment vertical="center"/>
    </xf>
    <xf numFmtId="2" fontId="45" fillId="9" borderId="70" xfId="0" applyNumberFormat="1" applyFont="1" applyFill="1" applyBorder="1" applyAlignment="1">
      <alignment horizontal="center" vertical="center" wrapText="1"/>
    </xf>
    <xf numFmtId="0" fontId="45" fillId="10" borderId="0" xfId="7" applyFont="1" applyFill="1" applyAlignment="1">
      <alignment vertical="top" wrapText="1"/>
    </xf>
    <xf numFmtId="0" fontId="3" fillId="10" borderId="0" xfId="7" applyFill="1"/>
    <xf numFmtId="0" fontId="45" fillId="10" borderId="0" xfId="7" applyFont="1" applyFill="1" applyAlignment="1">
      <alignment horizontal="left" vertical="center" wrapText="1"/>
    </xf>
    <xf numFmtId="17" fontId="45" fillId="10" borderId="0" xfId="7" applyNumberFormat="1" applyFont="1" applyFill="1" applyAlignment="1">
      <alignment horizontal="left" vertical="top" wrapText="1"/>
    </xf>
    <xf numFmtId="165" fontId="7" fillId="10" borderId="0" xfId="0" applyNumberFormat="1" applyFont="1" applyFill="1" applyAlignment="1">
      <alignment horizontal="left" vertical="center" wrapText="1"/>
    </xf>
    <xf numFmtId="174" fontId="45" fillId="9" borderId="75" xfId="0" applyNumberFormat="1" applyFont="1" applyFill="1" applyBorder="1" applyAlignment="1">
      <alignment horizontal="right" vertical="top" wrapText="1"/>
    </xf>
    <xf numFmtId="174" fontId="17" fillId="9" borderId="77" xfId="0" applyNumberFormat="1" applyFont="1" applyFill="1" applyBorder="1" applyAlignment="1">
      <alignment horizontal="right" vertical="top" wrapText="1"/>
    </xf>
    <xf numFmtId="174" fontId="17" fillId="9" borderId="130" xfId="0" applyNumberFormat="1" applyFont="1" applyFill="1" applyBorder="1" applyAlignment="1">
      <alignment horizontal="right" vertical="top" wrapText="1"/>
    </xf>
    <xf numFmtId="0" fontId="39" fillId="7" borderId="10" xfId="21" applyFont="1" applyFill="1" applyBorder="1" applyAlignment="1">
      <alignment horizontal="center" vertical="center" wrapText="1"/>
    </xf>
    <xf numFmtId="0" fontId="39" fillId="7" borderId="11" xfId="21" applyFont="1" applyFill="1" applyBorder="1" applyAlignment="1">
      <alignment horizontal="center" vertical="center" wrapText="1"/>
    </xf>
    <xf numFmtId="0" fontId="39" fillId="7" borderId="12" xfId="21"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0" fillId="7" borderId="12" xfId="0" applyFont="1" applyFill="1" applyBorder="1" applyAlignment="1">
      <alignment horizontal="center" vertical="center" wrapText="1"/>
    </xf>
    <xf numFmtId="0" fontId="20" fillId="7" borderId="11" xfId="0" applyFont="1" applyFill="1" applyBorder="1" applyAlignment="1">
      <alignment horizontal="center" vertical="center" wrapText="1"/>
    </xf>
    <xf numFmtId="0" fontId="31" fillId="4" borderId="0" xfId="0" applyFont="1" applyFill="1" applyAlignment="1">
      <alignment horizontal="center" vertical="center"/>
    </xf>
    <xf numFmtId="0" fontId="35" fillId="5" borderId="66" xfId="0" applyFont="1" applyFill="1" applyBorder="1" applyAlignment="1">
      <alignment horizontal="center"/>
    </xf>
    <xf numFmtId="0" fontId="35" fillId="5" borderId="67" xfId="0" applyFont="1" applyFill="1" applyBorder="1" applyAlignment="1">
      <alignment horizontal="center"/>
    </xf>
    <xf numFmtId="0" fontId="35" fillId="5" borderId="68" xfId="0" applyFont="1" applyFill="1" applyBorder="1" applyAlignment="1">
      <alignment horizontal="center"/>
    </xf>
    <xf numFmtId="0" fontId="36" fillId="0" borderId="69" xfId="21" applyFont="1" applyBorder="1" applyAlignment="1">
      <alignment horizontal="right" vertical="center" wrapText="1"/>
    </xf>
    <xf numFmtId="0" fontId="36" fillId="0" borderId="0" xfId="21" applyFont="1" applyAlignment="1">
      <alignment horizontal="right" vertical="center" wrapText="1"/>
    </xf>
    <xf numFmtId="0" fontId="38" fillId="5" borderId="13" xfId="0" applyFont="1" applyFill="1" applyBorder="1" applyAlignment="1">
      <alignment horizontal="center" vertical="center"/>
    </xf>
    <xf numFmtId="2" fontId="41" fillId="0" borderId="10" xfId="21" applyNumberFormat="1" applyFont="1" applyBorder="1" applyAlignment="1">
      <alignment horizontal="center" vertical="center" wrapText="1"/>
    </xf>
    <xf numFmtId="2" fontId="41" fillId="0" borderId="11" xfId="21" applyNumberFormat="1" applyFont="1" applyBorder="1" applyAlignment="1">
      <alignment horizontal="center" vertical="center" wrapText="1"/>
    </xf>
    <xf numFmtId="2" fontId="41" fillId="0" borderId="12" xfId="21" applyNumberFormat="1" applyFont="1" applyBorder="1" applyAlignment="1">
      <alignment horizontal="center" vertical="center" wrapText="1"/>
    </xf>
    <xf numFmtId="0" fontId="8" fillId="0" borderId="10" xfId="0" applyFont="1" applyBorder="1" applyAlignment="1">
      <alignment horizontal="center" vertical="center"/>
    </xf>
    <xf numFmtId="0" fontId="8" fillId="0" borderId="12" xfId="0"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42" fillId="0" borderId="10" xfId="0" applyNumberFormat="1" applyFont="1" applyBorder="1" applyAlignment="1">
      <alignment horizontal="center" vertical="center"/>
    </xf>
    <xf numFmtId="2" fontId="42" fillId="0" borderId="12" xfId="0" applyNumberFormat="1" applyFont="1" applyBorder="1" applyAlignment="1">
      <alignment horizontal="center" vertical="center"/>
    </xf>
    <xf numFmtId="0" fontId="25" fillId="4" borderId="59" xfId="18" applyFont="1" applyFill="1" applyBorder="1" applyAlignment="1" applyProtection="1">
      <alignment horizontal="left" vertical="top"/>
      <protection locked="0"/>
    </xf>
    <xf numFmtId="0" fontId="25" fillId="4" borderId="60" xfId="18" applyFont="1" applyFill="1" applyBorder="1" applyAlignment="1" applyProtection="1">
      <alignment horizontal="left" vertical="top"/>
      <protection locked="0"/>
    </xf>
    <xf numFmtId="0" fontId="25" fillId="4" borderId="59" xfId="18" applyFont="1" applyFill="1" applyBorder="1" applyAlignment="1" applyProtection="1">
      <alignment horizontal="center" vertical="top"/>
      <protection locked="0"/>
    </xf>
    <xf numFmtId="0" fontId="25" fillId="4" borderId="60" xfId="18" applyFont="1" applyFill="1" applyBorder="1" applyAlignment="1" applyProtection="1">
      <alignment horizontal="center" vertical="top"/>
      <protection locked="0"/>
    </xf>
    <xf numFmtId="0" fontId="25" fillId="4" borderId="61" xfId="18" applyFont="1" applyFill="1" applyBorder="1" applyAlignment="1" applyProtection="1">
      <alignment horizontal="center" vertical="top"/>
      <protection locked="0"/>
    </xf>
    <xf numFmtId="0" fontId="26" fillId="5" borderId="62" xfId="20" applyFont="1" applyFill="1" applyBorder="1" applyAlignment="1" applyProtection="1">
      <alignment horizontal="center" vertical="center"/>
      <protection locked="0"/>
    </xf>
    <xf numFmtId="0" fontId="26" fillId="5" borderId="62" xfId="20" applyFont="1" applyFill="1" applyBorder="1" applyAlignment="1" applyProtection="1">
      <alignment horizontal="center" vertical="center" wrapText="1"/>
      <protection locked="0"/>
    </xf>
    <xf numFmtId="0" fontId="27" fillId="5" borderId="0" xfId="18" applyFont="1" applyFill="1" applyAlignment="1">
      <alignment horizontal="center" vertical="center"/>
    </xf>
    <xf numFmtId="0" fontId="27" fillId="5" borderId="0" xfId="20" applyFont="1" applyFill="1" applyAlignment="1" applyProtection="1">
      <alignment horizontal="center" vertical="center" wrapText="1"/>
      <protection locked="0"/>
    </xf>
    <xf numFmtId="0" fontId="28" fillId="0" borderId="63" xfId="20" applyFont="1" applyFill="1" applyBorder="1" applyAlignment="1" applyProtection="1">
      <alignment horizontal="left" vertical="center" wrapText="1"/>
      <protection locked="0"/>
    </xf>
    <xf numFmtId="0" fontId="28" fillId="0" borderId="63" xfId="18" applyFont="1" applyBorder="1" applyAlignment="1">
      <alignment horizontal="center" vertical="center" wrapText="1"/>
    </xf>
    <xf numFmtId="0" fontId="28" fillId="0" borderId="64" xfId="20" applyFont="1" applyFill="1" applyBorder="1" applyAlignment="1" applyProtection="1">
      <alignment horizontal="left" vertical="center" wrapText="1"/>
      <protection locked="0"/>
    </xf>
    <xf numFmtId="0" fontId="26" fillId="6" borderId="65" xfId="18" applyFont="1" applyFill="1" applyBorder="1" applyAlignment="1" applyProtection="1">
      <alignment horizontal="right" vertical="top"/>
      <protection locked="0"/>
    </xf>
    <xf numFmtId="44" fontId="26" fillId="0" borderId="0" xfId="16" applyFont="1" applyAlignment="1" applyProtection="1">
      <alignment horizontal="left" vertical="top"/>
      <protection locked="0"/>
    </xf>
    <xf numFmtId="0" fontId="0" fillId="0" borderId="62" xfId="0" applyBorder="1" applyAlignment="1">
      <alignment horizontal="center"/>
    </xf>
    <xf numFmtId="0" fontId="0" fillId="0" borderId="0" xfId="0" applyAlignment="1">
      <alignment horizontal="center"/>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 xfId="2" applyFont="1" applyBorder="1" applyAlignment="1">
      <alignment horizontal="center" vertical="center"/>
    </xf>
    <xf numFmtId="0" fontId="21" fillId="10" borderId="38" xfId="2" applyFont="1" applyFill="1" applyBorder="1" applyAlignment="1">
      <alignment horizontal="center" vertical="center"/>
    </xf>
    <xf numFmtId="0" fontId="21" fillId="10" borderId="13" xfId="2" applyFont="1" applyFill="1" applyBorder="1" applyAlignment="1">
      <alignment horizontal="center" vertical="center"/>
    </xf>
    <xf numFmtId="0" fontId="21" fillId="10" borderId="42" xfId="2" applyFont="1" applyFill="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17" fillId="0" borderId="8" xfId="2" applyFont="1" applyBorder="1" applyAlignment="1">
      <alignment horizontal="center" wrapText="1"/>
    </xf>
    <xf numFmtId="0" fontId="17" fillId="0" borderId="0" xfId="2" applyFont="1" applyAlignment="1">
      <alignment horizontal="center" wrapText="1"/>
    </xf>
    <xf numFmtId="0" fontId="17" fillId="0" borderId="9" xfId="2" applyFont="1" applyBorder="1" applyAlignment="1">
      <alignment horizontal="center" wrapText="1"/>
    </xf>
    <xf numFmtId="0" fontId="21" fillId="10" borderId="8" xfId="2" applyFont="1" applyFill="1" applyBorder="1" applyAlignment="1">
      <alignment horizontal="center"/>
    </xf>
    <xf numFmtId="0" fontId="21" fillId="10" borderId="0" xfId="2" applyFont="1" applyFill="1" applyAlignment="1">
      <alignment horizontal="center"/>
    </xf>
    <xf numFmtId="0" fontId="21" fillId="10" borderId="9" xfId="2" applyFont="1" applyFill="1" applyBorder="1" applyAlignment="1">
      <alignment horizontal="center"/>
    </xf>
    <xf numFmtId="0" fontId="17" fillId="0" borderId="0" xfId="2" applyFont="1" applyAlignment="1">
      <alignment horizontal="center"/>
    </xf>
    <xf numFmtId="0" fontId="17" fillId="0" borderId="9" xfId="2" applyFont="1" applyBorder="1" applyAlignment="1">
      <alignment horizontal="center"/>
    </xf>
    <xf numFmtId="0" fontId="17" fillId="0" borderId="8" xfId="2" applyFont="1" applyBorder="1" applyAlignment="1">
      <alignment horizontal="left" vertical="center"/>
    </xf>
    <xf numFmtId="0" fontId="17" fillId="0" borderId="0" xfId="2" applyFont="1" applyAlignment="1">
      <alignment horizontal="left" vertical="center"/>
    </xf>
    <xf numFmtId="0" fontId="17" fillId="0" borderId="9" xfId="2" applyFont="1" applyBorder="1" applyAlignment="1">
      <alignment horizontal="left" vertical="center"/>
    </xf>
    <xf numFmtId="0" fontId="17" fillId="0" borderId="5" xfId="2" applyFont="1" applyBorder="1" applyAlignment="1">
      <alignment horizontal="left" vertical="center"/>
    </xf>
    <xf numFmtId="0" fontId="17" fillId="0" borderId="6" xfId="2" applyFont="1" applyBorder="1" applyAlignment="1">
      <alignment horizontal="left" vertical="center"/>
    </xf>
    <xf numFmtId="0" fontId="17" fillId="0" borderId="7" xfId="2" applyFont="1" applyBorder="1" applyAlignment="1">
      <alignment horizontal="left" vertical="center"/>
    </xf>
    <xf numFmtId="0" fontId="17" fillId="0" borderId="5" xfId="2" applyFont="1" applyBorder="1" applyAlignment="1">
      <alignment horizontal="right" vertical="center"/>
    </xf>
    <xf numFmtId="0" fontId="17" fillId="0" borderId="6" xfId="2" applyFont="1" applyBorder="1" applyAlignment="1">
      <alignment horizontal="right" vertical="center"/>
    </xf>
    <xf numFmtId="0" fontId="17" fillId="0" borderId="7" xfId="2" applyFont="1" applyBorder="1" applyAlignment="1">
      <alignment horizontal="right" vertical="center"/>
    </xf>
    <xf numFmtId="43" fontId="17" fillId="0" borderId="8" xfId="2" applyNumberFormat="1" applyFont="1" applyBorder="1" applyAlignment="1">
      <alignment horizontal="right" vertical="center"/>
    </xf>
    <xf numFmtId="0" fontId="17" fillId="0" borderId="0" xfId="2" applyFont="1" applyAlignment="1">
      <alignment horizontal="right" vertical="center"/>
    </xf>
    <xf numFmtId="43" fontId="17" fillId="0" borderId="38" xfId="2" applyNumberFormat="1" applyFont="1" applyBorder="1" applyAlignment="1">
      <alignment horizontal="right" vertical="center"/>
    </xf>
    <xf numFmtId="0" fontId="17" fillId="0" borderId="13" xfId="2" applyFont="1" applyBorder="1" applyAlignment="1">
      <alignment horizontal="right" vertical="center"/>
    </xf>
    <xf numFmtId="0" fontId="17" fillId="0" borderId="42" xfId="2" applyFont="1" applyBorder="1" applyAlignment="1">
      <alignment horizontal="right" vertical="center"/>
    </xf>
    <xf numFmtId="4" fontId="6" fillId="2" borderId="78" xfId="34" applyNumberFormat="1" applyFont="1" applyFill="1" applyBorder="1" applyAlignment="1">
      <alignment horizontal="center" vertical="center" wrapText="1"/>
    </xf>
    <xf numFmtId="4" fontId="6" fillId="2" borderId="79" xfId="34" applyNumberFormat="1" applyFont="1" applyFill="1" applyBorder="1" applyAlignment="1">
      <alignment horizontal="center" vertical="center" wrapText="1"/>
    </xf>
    <xf numFmtId="4" fontId="6" fillId="2" borderId="119" xfId="34" applyNumberFormat="1" applyFont="1" applyFill="1" applyBorder="1" applyAlignment="1">
      <alignment horizontal="center" vertical="center" wrapText="1"/>
    </xf>
    <xf numFmtId="4" fontId="6" fillId="2" borderId="113" xfId="34" applyNumberFormat="1" applyFont="1" applyFill="1" applyBorder="1" applyAlignment="1">
      <alignment horizontal="center" vertical="center" wrapText="1"/>
    </xf>
    <xf numFmtId="4" fontId="6" fillId="2" borderId="114" xfId="34" applyNumberFormat="1" applyFont="1" applyFill="1" applyBorder="1" applyAlignment="1">
      <alignment horizontal="center" vertical="center" wrapText="1"/>
    </xf>
    <xf numFmtId="4" fontId="6" fillId="2" borderId="120" xfId="34" applyNumberFormat="1" applyFont="1" applyFill="1" applyBorder="1" applyAlignment="1">
      <alignment horizontal="center" vertical="center" wrapText="1"/>
    </xf>
    <xf numFmtId="0" fontId="17" fillId="0" borderId="5" xfId="35" applyFont="1" applyBorder="1" applyAlignment="1">
      <alignment horizontal="center"/>
    </xf>
    <xf numFmtId="0" fontId="17" fillId="0" borderId="6" xfId="35" applyFont="1" applyBorder="1" applyAlignment="1">
      <alignment horizontal="center"/>
    </xf>
    <xf numFmtId="0" fontId="17" fillId="0" borderId="7" xfId="35" applyFont="1" applyBorder="1" applyAlignment="1">
      <alignment horizontal="center"/>
    </xf>
    <xf numFmtId="0" fontId="17" fillId="0" borderId="8" xfId="35" applyFont="1" applyBorder="1" applyAlignment="1">
      <alignment horizontal="center"/>
    </xf>
    <xf numFmtId="0" fontId="17" fillId="0" borderId="0" xfId="35" applyFont="1" applyAlignment="1">
      <alignment horizontal="center"/>
    </xf>
    <xf numFmtId="0" fontId="17" fillId="0" borderId="9" xfId="35" applyFont="1" applyBorder="1" applyAlignment="1">
      <alignment horizontal="center"/>
    </xf>
    <xf numFmtId="0" fontId="17" fillId="0" borderId="8" xfId="35" applyFont="1" applyBorder="1" applyAlignment="1">
      <alignment horizontal="center" vertical="center"/>
    </xf>
    <xf numFmtId="0" fontId="17" fillId="0" borderId="0" xfId="35" applyFont="1" applyAlignment="1">
      <alignment horizontal="center" vertical="center"/>
    </xf>
    <xf numFmtId="0" fontId="17" fillId="0" borderId="9" xfId="35" applyFont="1" applyBorder="1" applyAlignment="1">
      <alignment horizontal="center" vertical="center"/>
    </xf>
    <xf numFmtId="0" fontId="17" fillId="0" borderId="8" xfId="35" applyFont="1" applyBorder="1" applyAlignment="1">
      <alignment horizontal="center" wrapText="1"/>
    </xf>
    <xf numFmtId="0" fontId="17" fillId="0" borderId="0" xfId="35" applyFont="1" applyAlignment="1">
      <alignment horizontal="center" wrapText="1"/>
    </xf>
    <xf numFmtId="0" fontId="17" fillId="0" borderId="9" xfId="35" applyFont="1" applyBorder="1" applyAlignment="1">
      <alignment horizontal="center" wrapText="1"/>
    </xf>
    <xf numFmtId="0" fontId="17" fillId="0" borderId="38" xfId="35" applyFont="1" applyBorder="1" applyAlignment="1">
      <alignment horizontal="center" wrapText="1"/>
    </xf>
    <xf numFmtId="0" fontId="17" fillId="0" borderId="13" xfId="35" applyFont="1" applyBorder="1" applyAlignment="1">
      <alignment horizontal="center" wrapText="1"/>
    </xf>
    <xf numFmtId="0" fontId="17" fillId="0" borderId="42" xfId="35" applyFont="1" applyBorder="1" applyAlignment="1">
      <alignment horizontal="center" wrapText="1"/>
    </xf>
    <xf numFmtId="0" fontId="9" fillId="0" borderId="5" xfId="0" applyFont="1" applyBorder="1" applyAlignment="1">
      <alignment horizontal="left" vertical="center"/>
    </xf>
    <xf numFmtId="0" fontId="9" fillId="0" borderId="7" xfId="0" applyFont="1" applyBorder="1" applyAlignment="1">
      <alignment horizontal="left" vertical="center"/>
    </xf>
    <xf numFmtId="0" fontId="6" fillId="0" borderId="8" xfId="2" applyFont="1" applyBorder="1" applyAlignment="1">
      <alignment horizontal="center" wrapText="1"/>
    </xf>
    <xf numFmtId="0" fontId="6" fillId="0" borderId="9" xfId="2" applyFont="1" applyBorder="1" applyAlignment="1">
      <alignment horizontal="center" wrapText="1"/>
    </xf>
    <xf numFmtId="43" fontId="9" fillId="0" borderId="38" xfId="1" applyFont="1" applyFill="1" applyBorder="1" applyAlignment="1">
      <alignment horizontal="right" vertical="center"/>
    </xf>
    <xf numFmtId="43" fontId="9" fillId="0" borderId="13" xfId="1" applyFont="1" applyFill="1" applyBorder="1" applyAlignment="1">
      <alignment horizontal="right" vertical="center"/>
    </xf>
    <xf numFmtId="43" fontId="9" fillId="0" borderId="42" xfId="1" applyFont="1" applyFill="1" applyBorder="1" applyAlignment="1">
      <alignment horizontal="right" vertical="center"/>
    </xf>
    <xf numFmtId="43" fontId="9" fillId="0" borderId="8" xfId="1" applyFont="1" applyFill="1" applyBorder="1" applyAlignment="1">
      <alignment horizontal="right" vertical="center"/>
    </xf>
    <xf numFmtId="43" fontId="9" fillId="0" borderId="0" xfId="1" applyFont="1" applyFill="1" applyBorder="1" applyAlignment="1">
      <alignment horizontal="right" vertical="center"/>
    </xf>
    <xf numFmtId="40" fontId="6" fillId="0" borderId="0" xfId="3" applyFont="1" applyFill="1" applyBorder="1" applyAlignment="1">
      <alignment horizont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43" fontId="9" fillId="0" borderId="5" xfId="1" applyFont="1" applyFill="1" applyBorder="1" applyAlignment="1">
      <alignment horizontal="right" vertical="center"/>
    </xf>
    <xf numFmtId="43" fontId="9" fillId="0" borderId="6" xfId="1" applyFont="1" applyFill="1" applyBorder="1" applyAlignment="1">
      <alignment horizontal="right" vertical="center"/>
    </xf>
    <xf numFmtId="43" fontId="9" fillId="0" borderId="7" xfId="1" applyFont="1" applyFill="1" applyBorder="1" applyAlignment="1">
      <alignment horizontal="right" vertical="center"/>
    </xf>
    <xf numFmtId="0" fontId="6" fillId="0" borderId="0" xfId="2" applyFont="1" applyAlignment="1">
      <alignment horizontal="center"/>
    </xf>
    <xf numFmtId="0" fontId="6" fillId="0" borderId="9" xfId="2" applyFont="1" applyBorder="1" applyAlignment="1">
      <alignment horizontal="center"/>
    </xf>
    <xf numFmtId="40" fontId="7" fillId="0" borderId="123" xfId="3" applyFont="1" applyFill="1" applyBorder="1" applyAlignment="1">
      <alignment horizontal="left" vertical="center"/>
    </xf>
    <xf numFmtId="40" fontId="7" fillId="0" borderId="124" xfId="3" applyFont="1" applyFill="1" applyBorder="1" applyAlignment="1">
      <alignment horizontal="left" vertical="center"/>
    </xf>
    <xf numFmtId="40" fontId="7" fillId="0" borderId="125" xfId="3" applyFont="1" applyFill="1" applyBorder="1" applyAlignment="1">
      <alignment horizontal="left" vertical="center"/>
    </xf>
    <xf numFmtId="40" fontId="7" fillId="0" borderId="18" xfId="3" applyFont="1" applyFill="1" applyBorder="1" applyAlignment="1">
      <alignment horizontal="left" vertical="center"/>
    </xf>
    <xf numFmtId="40" fontId="7" fillId="0" borderId="19" xfId="3" applyFont="1" applyFill="1" applyBorder="1" applyAlignment="1">
      <alignment horizontal="left" vertical="center"/>
    </xf>
    <xf numFmtId="40" fontId="7" fillId="0" borderId="20" xfId="3" applyFont="1" applyFill="1" applyBorder="1" applyAlignment="1">
      <alignment horizontal="left" vertical="center"/>
    </xf>
    <xf numFmtId="40" fontId="7" fillId="0" borderId="26" xfId="3" applyFont="1" applyFill="1" applyBorder="1" applyAlignment="1">
      <alignment horizontal="left" vertical="center"/>
    </xf>
    <xf numFmtId="40" fontId="7" fillId="0" borderId="30" xfId="3" applyFont="1" applyFill="1" applyBorder="1" applyAlignment="1">
      <alignment horizontal="left" vertical="center"/>
    </xf>
    <xf numFmtId="40" fontId="7" fillId="0" borderId="31" xfId="3" applyFont="1" applyFill="1" applyBorder="1" applyAlignment="1">
      <alignment horizontal="left" vertical="center"/>
    </xf>
    <xf numFmtId="40" fontId="7" fillId="0" borderId="32" xfId="3" applyFont="1" applyFill="1" applyBorder="1" applyAlignment="1">
      <alignment horizontal="left" vertical="center"/>
    </xf>
    <xf numFmtId="40" fontId="7" fillId="0" borderId="128" xfId="3" applyFont="1" applyFill="1" applyBorder="1" applyAlignment="1">
      <alignment horizontal="left" vertical="center"/>
    </xf>
    <xf numFmtId="40" fontId="7" fillId="0" borderId="13" xfId="3" applyFont="1" applyFill="1" applyBorder="1" applyAlignment="1">
      <alignment horizontal="left" vertical="center"/>
    </xf>
    <xf numFmtId="40" fontId="7" fillId="0" borderId="42" xfId="3" applyFont="1" applyFill="1" applyBorder="1" applyAlignment="1">
      <alignment horizontal="left" vertical="center"/>
    </xf>
    <xf numFmtId="40" fontId="6" fillId="0" borderId="14" xfId="3" applyFont="1" applyFill="1" applyBorder="1" applyAlignment="1">
      <alignment horizontal="center" vertical="center"/>
    </xf>
    <xf numFmtId="40" fontId="6" fillId="0" borderId="11" xfId="3" applyFont="1" applyFill="1" applyBorder="1" applyAlignment="1">
      <alignment horizontal="center" vertical="center"/>
    </xf>
    <xf numFmtId="40" fontId="6" fillId="0" borderId="15" xfId="3" applyFont="1" applyFill="1" applyBorder="1" applyAlignment="1">
      <alignment horizontal="center" vertical="center"/>
    </xf>
    <xf numFmtId="40" fontId="7" fillId="0" borderId="36" xfId="3" applyFont="1" applyFill="1" applyBorder="1" applyAlignment="1">
      <alignment horizontal="left" vertical="center" wrapText="1"/>
    </xf>
    <xf numFmtId="40" fontId="7" fillId="0" borderId="28" xfId="3" applyFont="1" applyFill="1" applyBorder="1" applyAlignment="1">
      <alignment horizontal="left" vertical="center" wrapText="1"/>
    </xf>
    <xf numFmtId="40" fontId="7" fillId="0" borderId="29" xfId="3" applyFont="1" applyFill="1" applyBorder="1" applyAlignment="1">
      <alignment horizontal="left" vertical="center" wrapText="1"/>
    </xf>
    <xf numFmtId="40" fontId="7" fillId="0" borderId="30" xfId="3" applyFont="1" applyFill="1" applyBorder="1" applyAlignment="1">
      <alignment horizontal="left" vertical="center" wrapText="1"/>
    </xf>
    <xf numFmtId="40" fontId="7" fillId="0" borderId="31" xfId="3" applyFont="1" applyFill="1" applyBorder="1" applyAlignment="1">
      <alignment horizontal="left" vertical="center" wrapText="1"/>
    </xf>
    <xf numFmtId="40" fontId="7" fillId="0" borderId="32" xfId="3" applyFont="1" applyFill="1" applyBorder="1" applyAlignment="1">
      <alignment horizontal="left" vertical="center" wrapText="1"/>
    </xf>
    <xf numFmtId="40" fontId="7" fillId="0" borderId="24" xfId="3" applyFont="1" applyFill="1" applyBorder="1" applyAlignment="1">
      <alignment horizontal="left" vertical="center"/>
    </xf>
    <xf numFmtId="40" fontId="7" fillId="0" borderId="25" xfId="3" applyFont="1" applyFill="1" applyBorder="1" applyAlignment="1">
      <alignment horizontal="left" vertical="center"/>
    </xf>
    <xf numFmtId="40" fontId="7" fillId="0" borderId="14" xfId="3" applyFont="1" applyFill="1" applyBorder="1" applyAlignment="1">
      <alignment horizontal="center" vertical="center"/>
    </xf>
    <xf numFmtId="40" fontId="7" fillId="0" borderId="11" xfId="3" applyFont="1" applyFill="1" applyBorder="1" applyAlignment="1">
      <alignment horizontal="center" vertical="center"/>
    </xf>
    <xf numFmtId="40" fontId="7" fillId="0" borderId="15" xfId="3" applyFont="1" applyFill="1" applyBorder="1" applyAlignment="1">
      <alignment horizontal="center" vertical="center"/>
    </xf>
    <xf numFmtId="0" fontId="67" fillId="0" borderId="8" xfId="0" applyFont="1" applyBorder="1" applyAlignment="1">
      <alignment horizontal="center" wrapText="1"/>
    </xf>
    <xf numFmtId="0" fontId="67" fillId="0" borderId="9" xfId="0" applyFont="1" applyBorder="1" applyAlignment="1">
      <alignment horizontal="center" wrapText="1"/>
    </xf>
    <xf numFmtId="0" fontId="6" fillId="0" borderId="0" xfId="2" applyFont="1" applyAlignment="1">
      <alignment horizontal="center" vertical="center"/>
    </xf>
    <xf numFmtId="0" fontId="6" fillId="0" borderId="9" xfId="2" applyFont="1" applyBorder="1" applyAlignment="1">
      <alignment horizontal="center" vertical="center"/>
    </xf>
    <xf numFmtId="0" fontId="7" fillId="0" borderId="0" xfId="1" applyNumberFormat="1" applyFont="1" applyFill="1" applyBorder="1" applyAlignment="1">
      <alignment horizontal="left" vertical="center"/>
    </xf>
    <xf numFmtId="0" fontId="7" fillId="10" borderId="38" xfId="2" applyFont="1" applyFill="1" applyBorder="1" applyAlignment="1">
      <alignment horizontal="center" vertical="center"/>
    </xf>
    <xf numFmtId="0" fontId="7" fillId="10" borderId="42" xfId="2" applyFont="1" applyFill="1" applyBorder="1" applyAlignment="1">
      <alignment horizontal="center" vertical="center"/>
    </xf>
    <xf numFmtId="0" fontId="7" fillId="10" borderId="8" xfId="2" applyFont="1" applyFill="1" applyBorder="1" applyAlignment="1">
      <alignment horizontal="center"/>
    </xf>
    <xf numFmtId="0" fontId="7" fillId="10" borderId="9" xfId="2" applyFont="1" applyFill="1" applyBorder="1" applyAlignment="1">
      <alignment horizontal="center"/>
    </xf>
    <xf numFmtId="1" fontId="8" fillId="0" borderId="13" xfId="0" applyNumberFormat="1" applyFont="1" applyBorder="1" applyAlignment="1">
      <alignment horizontal="center" vertical="center"/>
    </xf>
    <xf numFmtId="49" fontId="7" fillId="0" borderId="0" xfId="1" applyNumberFormat="1" applyFont="1" applyFill="1" applyBorder="1" applyAlignment="1">
      <alignment horizontal="left" vertical="center"/>
    </xf>
    <xf numFmtId="40" fontId="7" fillId="0" borderId="34" xfId="3" applyFont="1" applyFill="1" applyBorder="1" applyAlignment="1">
      <alignment horizontal="left" vertical="center"/>
    </xf>
    <xf numFmtId="40" fontId="7" fillId="0" borderId="36" xfId="3" applyFont="1" applyFill="1" applyBorder="1" applyAlignment="1">
      <alignment horizontal="left" vertical="center"/>
    </xf>
    <xf numFmtId="40" fontId="7" fillId="0" borderId="28" xfId="3" applyFont="1" applyFill="1" applyBorder="1" applyAlignment="1">
      <alignment horizontal="left" vertical="center"/>
    </xf>
    <xf numFmtId="40" fontId="7" fillId="0" borderId="29" xfId="3" applyFont="1" applyFill="1" applyBorder="1" applyAlignment="1">
      <alignment horizontal="left" vertical="center"/>
    </xf>
    <xf numFmtId="0" fontId="9" fillId="0" borderId="1" xfId="0" applyFont="1" applyBorder="1" applyAlignment="1">
      <alignment horizontal="center" vertical="center" wrapText="1"/>
    </xf>
    <xf numFmtId="1" fontId="9" fillId="0" borderId="11" xfId="0" applyNumberFormat="1" applyFont="1" applyBorder="1" applyAlignment="1">
      <alignment horizontal="center" vertical="center" wrapText="1"/>
    </xf>
    <xf numFmtId="0" fontId="46" fillId="11" borderId="82" xfId="0" applyFont="1" applyFill="1" applyBorder="1" applyAlignment="1">
      <alignment horizontal="center" vertical="center"/>
    </xf>
    <xf numFmtId="0" fontId="46" fillId="11" borderId="0" xfId="0" applyFont="1" applyFill="1" applyAlignment="1">
      <alignment horizontal="center" vertical="center"/>
    </xf>
    <xf numFmtId="0" fontId="6" fillId="8" borderId="0" xfId="0" applyFont="1" applyFill="1" applyAlignment="1">
      <alignment horizontal="left" wrapText="1"/>
    </xf>
    <xf numFmtId="0" fontId="0" fillId="0" borderId="84" xfId="0" applyBorder="1" applyAlignment="1">
      <alignment horizontal="center"/>
    </xf>
    <xf numFmtId="0" fontId="0" fillId="0" borderId="85" xfId="0" applyBorder="1" applyAlignment="1">
      <alignment horizontal="center"/>
    </xf>
    <xf numFmtId="0" fontId="0" fillId="0" borderId="86" xfId="0" applyBorder="1" applyAlignment="1">
      <alignment horizontal="center"/>
    </xf>
    <xf numFmtId="2" fontId="0" fillId="0" borderId="92" xfId="0" applyNumberFormat="1" applyBorder="1" applyAlignment="1">
      <alignment horizontal="center"/>
    </xf>
    <xf numFmtId="2" fontId="0" fillId="0" borderId="93" xfId="0" applyNumberFormat="1" applyBorder="1" applyAlignment="1">
      <alignment horizontal="center"/>
    </xf>
    <xf numFmtId="0" fontId="0" fillId="0" borderId="94" xfId="0" applyBorder="1" applyAlignment="1">
      <alignment horizontal="center"/>
    </xf>
    <xf numFmtId="0" fontId="0" fillId="0" borderId="95" xfId="0" applyBorder="1" applyAlignment="1">
      <alignment horizontal="center"/>
    </xf>
    <xf numFmtId="1" fontId="9" fillId="0" borderId="2" xfId="6" applyNumberFormat="1" applyFont="1" applyBorder="1" applyAlignment="1">
      <alignment horizontal="center" vertical="center"/>
    </xf>
    <xf numFmtId="1" fontId="9" fillId="0" borderId="4" xfId="6" applyNumberFormat="1" applyFont="1" applyBorder="1" applyAlignment="1">
      <alignment horizontal="center" vertical="center"/>
    </xf>
    <xf numFmtId="0" fontId="8" fillId="0" borderId="2" xfId="6" applyFont="1" applyBorder="1" applyAlignment="1">
      <alignment horizontal="justify" vertical="center"/>
    </xf>
    <xf numFmtId="0" fontId="8" fillId="0" borderId="4" xfId="6" applyFont="1" applyBorder="1" applyAlignment="1">
      <alignment horizontal="justify" vertical="center"/>
    </xf>
    <xf numFmtId="0" fontId="9" fillId="0" borderId="6" xfId="0" applyFont="1" applyBorder="1" applyAlignment="1">
      <alignment horizontal="left" vertical="center"/>
    </xf>
    <xf numFmtId="0" fontId="7" fillId="10" borderId="0" xfId="2" applyFont="1" applyFill="1" applyAlignment="1">
      <alignment horizontal="center"/>
    </xf>
    <xf numFmtId="0" fontId="7" fillId="10" borderId="13" xfId="2" applyFont="1" applyFill="1" applyBorder="1" applyAlignment="1">
      <alignment horizontal="center" vertical="center"/>
    </xf>
    <xf numFmtId="0" fontId="6" fillId="0" borderId="0" xfId="2" applyFont="1" applyAlignment="1">
      <alignment horizontal="center" wrapText="1"/>
    </xf>
    <xf numFmtId="0" fontId="17" fillId="0" borderId="0" xfId="2" applyFont="1" applyAlignment="1">
      <alignment horizontal="center" vertical="center"/>
    </xf>
    <xf numFmtId="0" fontId="17" fillId="0" borderId="9" xfId="2" applyFont="1" applyBorder="1" applyAlignment="1">
      <alignment horizontal="center" vertical="center"/>
    </xf>
    <xf numFmtId="0" fontId="9" fillId="0" borderId="10" xfId="6" applyFont="1" applyBorder="1" applyAlignment="1">
      <alignment horizontal="center" vertical="center" wrapText="1"/>
    </xf>
    <xf numFmtId="0" fontId="9" fillId="0" borderId="11" xfId="6" applyFont="1" applyBorder="1" applyAlignment="1">
      <alignment horizontal="center" vertical="center" wrapText="1"/>
    </xf>
    <xf numFmtId="1" fontId="9" fillId="0" borderId="3" xfId="6" applyNumberFormat="1" applyFont="1" applyBorder="1" applyAlignment="1">
      <alignment horizontal="center" vertical="center"/>
    </xf>
    <xf numFmtId="40" fontId="9" fillId="0" borderId="2" xfId="6" applyNumberFormat="1" applyFont="1" applyBorder="1" applyAlignment="1">
      <alignment horizontal="justify" vertical="center"/>
    </xf>
    <xf numFmtId="0" fontId="9" fillId="0" borderId="4" xfId="6" applyFont="1" applyBorder="1" applyAlignment="1">
      <alignment horizontal="justify" vertical="center"/>
    </xf>
    <xf numFmtId="40" fontId="8" fillId="0" borderId="2" xfId="6" applyNumberFormat="1" applyFont="1" applyBorder="1" applyAlignment="1">
      <alignment horizontal="justify" vertical="center"/>
    </xf>
    <xf numFmtId="10" fontId="8" fillId="0" borderId="1" xfId="9" applyNumberFormat="1" applyFont="1" applyBorder="1" applyAlignment="1">
      <alignment horizontal="center" vertical="center"/>
    </xf>
    <xf numFmtId="164" fontId="8" fillId="2" borderId="1" xfId="10" applyFont="1" applyFill="1" applyBorder="1" applyAlignment="1">
      <alignment horizontal="center" vertical="center"/>
    </xf>
    <xf numFmtId="0" fontId="8" fillId="2" borderId="1" xfId="6" applyFont="1" applyFill="1" applyBorder="1" applyAlignment="1">
      <alignment horizontal="center" vertical="center"/>
    </xf>
    <xf numFmtId="164" fontId="8" fillId="0" borderId="10" xfId="10" applyFont="1" applyBorder="1" applyAlignment="1">
      <alignment horizontal="center" vertical="center"/>
    </xf>
    <xf numFmtId="164" fontId="8" fillId="0" borderId="11" xfId="10" applyFont="1" applyBorder="1" applyAlignment="1">
      <alignment horizontal="center" vertical="center"/>
    </xf>
    <xf numFmtId="164" fontId="8" fillId="0" borderId="12" xfId="10" applyFont="1" applyBorder="1" applyAlignment="1">
      <alignment horizontal="center" vertical="center"/>
    </xf>
    <xf numFmtId="0" fontId="3" fillId="0" borderId="0" xfId="1" applyNumberFormat="1" applyFont="1" applyFill="1" applyBorder="1" applyAlignment="1">
      <alignment horizontal="left" vertical="center"/>
    </xf>
    <xf numFmtId="49" fontId="3" fillId="0" borderId="0" xfId="1" applyNumberFormat="1" applyFont="1" applyFill="1" applyBorder="1" applyAlignment="1">
      <alignment horizontal="left" vertical="center"/>
    </xf>
    <xf numFmtId="1" fontId="9" fillId="0" borderId="5" xfId="6" applyNumberFormat="1" applyFont="1" applyBorder="1" applyAlignment="1">
      <alignment horizontal="center" vertical="center"/>
    </xf>
    <xf numFmtId="1" fontId="9" fillId="0" borderId="7" xfId="6" applyNumberFormat="1" applyFont="1" applyBorder="1" applyAlignment="1">
      <alignment horizontal="center" vertical="center"/>
    </xf>
    <xf numFmtId="1" fontId="9" fillId="0" borderId="38" xfId="6" applyNumberFormat="1" applyFont="1" applyBorder="1" applyAlignment="1">
      <alignment horizontal="center" vertical="center"/>
    </xf>
    <xf numFmtId="1" fontId="9" fillId="0" borderId="42" xfId="6" applyNumberFormat="1" applyFont="1" applyBorder="1" applyAlignment="1">
      <alignment horizontal="center" vertical="center"/>
    </xf>
    <xf numFmtId="0" fontId="9" fillId="0" borderId="13" xfId="6" applyFont="1" applyBorder="1" applyAlignment="1">
      <alignment horizontal="center" vertical="center"/>
    </xf>
    <xf numFmtId="0" fontId="9" fillId="0" borderId="0" xfId="6" applyFont="1" applyAlignment="1">
      <alignment horizontal="center" vertical="center"/>
    </xf>
    <xf numFmtId="0" fontId="7" fillId="0" borderId="0" xfId="2" applyFont="1" applyAlignment="1">
      <alignment horizontal="center" vertical="center"/>
    </xf>
    <xf numFmtId="0" fontId="17" fillId="0" borderId="2" xfId="2" applyFont="1" applyBorder="1" applyAlignment="1">
      <alignment horizontal="center" vertical="center" wrapText="1"/>
    </xf>
    <xf numFmtId="0" fontId="17" fillId="0" borderId="4" xfId="2" applyFont="1" applyBorder="1" applyAlignment="1">
      <alignment horizontal="center" vertical="center" wrapText="1"/>
    </xf>
    <xf numFmtId="0" fontId="9" fillId="0" borderId="1" xfId="6" applyFont="1" applyBorder="1" applyAlignment="1">
      <alignment horizontal="center" vertical="center"/>
    </xf>
    <xf numFmtId="0" fontId="9" fillId="0" borderId="1" xfId="6" applyFont="1" applyBorder="1" applyAlignment="1">
      <alignment horizontal="center" vertical="center" wrapText="1"/>
    </xf>
    <xf numFmtId="0" fontId="9" fillId="0" borderId="10" xfId="6" applyFont="1" applyBorder="1" applyAlignment="1">
      <alignment horizontal="center" vertical="center"/>
    </xf>
    <xf numFmtId="0" fontId="9" fillId="0" borderId="11" xfId="6" applyFont="1" applyBorder="1" applyAlignment="1">
      <alignment horizontal="center" vertical="center"/>
    </xf>
    <xf numFmtId="0" fontId="51" fillId="0" borderId="0" xfId="22" applyAlignment="1">
      <alignment horizontal="left" wrapText="1"/>
    </xf>
    <xf numFmtId="0" fontId="57" fillId="0" borderId="109" xfId="22" applyFont="1" applyBorder="1" applyAlignment="1">
      <alignment horizontal="left" vertical="center" wrapText="1"/>
    </xf>
    <xf numFmtId="0" fontId="57" fillId="0" borderId="108" xfId="22" applyFont="1" applyBorder="1" applyAlignment="1">
      <alignment horizontal="center" vertical="center" wrapText="1"/>
    </xf>
    <xf numFmtId="0" fontId="7" fillId="0" borderId="108" xfId="22" applyFont="1" applyBorder="1"/>
    <xf numFmtId="0" fontId="7" fillId="0" borderId="109" xfId="22" applyFont="1" applyBorder="1"/>
    <xf numFmtId="0" fontId="54" fillId="15" borderId="110" xfId="22" applyFont="1" applyFill="1" applyBorder="1" applyAlignment="1">
      <alignment horizontal="center"/>
    </xf>
    <xf numFmtId="0" fontId="7" fillId="2" borderId="110" xfId="22" applyFont="1" applyFill="1" applyBorder="1"/>
    <xf numFmtId="2" fontId="53" fillId="14" borderId="107" xfId="22" applyNumberFormat="1" applyFont="1" applyFill="1" applyBorder="1" applyAlignment="1">
      <alignment horizontal="center" vertical="center" wrapText="1"/>
    </xf>
    <xf numFmtId="0" fontId="7" fillId="2" borderId="0" xfId="22" applyFont="1" applyFill="1"/>
    <xf numFmtId="0" fontId="55" fillId="13" borderId="104" xfId="22" applyFont="1" applyFill="1" applyBorder="1" applyAlignment="1">
      <alignment horizontal="center" vertical="top"/>
    </xf>
    <xf numFmtId="0" fontId="55" fillId="13" borderId="105" xfId="22" applyFont="1" applyFill="1" applyBorder="1" applyAlignment="1">
      <alignment horizontal="center" vertical="top"/>
    </xf>
    <xf numFmtId="0" fontId="57" fillId="0" borderId="108" xfId="22" applyFont="1" applyBorder="1" applyAlignment="1">
      <alignment horizontal="left" vertical="center" wrapText="1"/>
    </xf>
    <xf numFmtId="170" fontId="53" fillId="0" borderId="0" xfId="22" applyNumberFormat="1" applyFont="1" applyAlignment="1">
      <alignment horizontal="left" vertical="top"/>
    </xf>
    <xf numFmtId="0" fontId="51" fillId="0" borderId="0" xfId="22"/>
    <xf numFmtId="0" fontId="7" fillId="2" borderId="105" xfId="22" applyFont="1" applyFill="1" applyBorder="1"/>
    <xf numFmtId="0" fontId="7" fillId="2" borderId="106" xfId="22" applyFont="1" applyFill="1" applyBorder="1"/>
    <xf numFmtId="0" fontId="53" fillId="14" borderId="107" xfId="22" applyFont="1" applyFill="1" applyBorder="1" applyAlignment="1">
      <alignment horizontal="center" vertical="center"/>
    </xf>
    <xf numFmtId="0" fontId="53" fillId="14" borderId="107" xfId="22" applyFont="1" applyFill="1" applyBorder="1" applyAlignment="1">
      <alignment horizontal="center" vertical="center" wrapText="1"/>
    </xf>
    <xf numFmtId="0" fontId="7" fillId="2" borderId="107" xfId="22" applyFont="1" applyFill="1" applyBorder="1"/>
    <xf numFmtId="167" fontId="53" fillId="14" borderId="107" xfId="22" applyNumberFormat="1" applyFont="1" applyFill="1" applyBorder="1" applyAlignment="1">
      <alignment horizontal="center" vertical="center" wrapText="1"/>
    </xf>
    <xf numFmtId="0" fontId="44" fillId="9" borderId="80" xfId="0" applyFont="1" applyFill="1" applyBorder="1" applyAlignment="1">
      <alignment horizontal="left" vertical="top" wrapText="1"/>
    </xf>
    <xf numFmtId="0" fontId="0" fillId="0" borderId="0" xfId="0"/>
    <xf numFmtId="0" fontId="0" fillId="0" borderId="75" xfId="0" applyBorder="1"/>
    <xf numFmtId="0" fontId="43" fillId="8" borderId="70" xfId="0" applyFont="1" applyFill="1" applyBorder="1" applyAlignment="1">
      <alignment horizontal="left" vertical="top" wrapText="1"/>
    </xf>
    <xf numFmtId="0" fontId="44" fillId="10" borderId="74" xfId="7" applyFont="1" applyFill="1" applyBorder="1" applyAlignment="1">
      <alignment horizontal="left" vertical="top" wrapText="1"/>
    </xf>
    <xf numFmtId="0" fontId="45" fillId="10" borderId="0" xfId="7" applyFont="1" applyFill="1" applyAlignment="1">
      <alignment horizontal="left" vertical="top" wrapText="1"/>
    </xf>
    <xf numFmtId="0" fontId="43" fillId="8" borderId="77" xfId="0" applyFont="1" applyFill="1" applyBorder="1" applyAlignment="1">
      <alignment horizontal="center" vertical="top" wrapText="1"/>
    </xf>
    <xf numFmtId="0" fontId="43" fillId="8" borderId="77" xfId="0" applyFont="1" applyFill="1" applyBorder="1" applyAlignment="1">
      <alignment horizontal="right" vertical="top" wrapText="1"/>
    </xf>
    <xf numFmtId="0" fontId="6" fillId="0" borderId="75" xfId="2" applyFont="1" applyBorder="1" applyAlignment="1">
      <alignment horizontal="center" wrapText="1"/>
    </xf>
    <xf numFmtId="0" fontId="6" fillId="0" borderId="71" xfId="2" applyFont="1" applyBorder="1" applyAlignment="1">
      <alignment horizontal="center"/>
    </xf>
    <xf numFmtId="0" fontId="6" fillId="0" borderId="72" xfId="2" applyFont="1" applyBorder="1" applyAlignment="1">
      <alignment horizontal="center"/>
    </xf>
    <xf numFmtId="0" fontId="6" fillId="0" borderId="96" xfId="2" applyFont="1" applyBorder="1" applyAlignment="1">
      <alignment horizontal="center"/>
    </xf>
    <xf numFmtId="0" fontId="6" fillId="0" borderId="74" xfId="2" applyFont="1" applyBorder="1" applyAlignment="1">
      <alignment horizontal="center"/>
    </xf>
    <xf numFmtId="0" fontId="45" fillId="8" borderId="0" xfId="0" applyFont="1" applyFill="1" applyAlignment="1">
      <alignment horizontal="left" vertical="top" wrapText="1"/>
    </xf>
    <xf numFmtId="0" fontId="63" fillId="0" borderId="0" xfId="0" applyFont="1"/>
    <xf numFmtId="0" fontId="63" fillId="0" borderId="75" xfId="0" applyFont="1" applyBorder="1"/>
    <xf numFmtId="1" fontId="8" fillId="0" borderId="74" xfId="0" applyNumberFormat="1" applyFont="1" applyBorder="1" applyAlignment="1">
      <alignment horizontal="center" vertical="center"/>
    </xf>
    <xf numFmtId="1" fontId="8" fillId="0" borderId="0" xfId="0" applyNumberFormat="1" applyFont="1" applyAlignment="1">
      <alignment horizontal="center" vertical="center"/>
    </xf>
    <xf numFmtId="1" fontId="8" fillId="0" borderId="75" xfId="0" applyNumberFormat="1" applyFont="1" applyBorder="1" applyAlignment="1">
      <alignment horizontal="center" vertical="center"/>
    </xf>
    <xf numFmtId="0" fontId="7" fillId="10" borderId="75" xfId="2" applyFont="1" applyFill="1" applyBorder="1" applyAlignment="1">
      <alignment horizontal="center"/>
    </xf>
    <xf numFmtId="0" fontId="7" fillId="10" borderId="98" xfId="2" applyFont="1" applyFill="1" applyBorder="1" applyAlignment="1">
      <alignment horizontal="center" vertical="center"/>
    </xf>
    <xf numFmtId="0" fontId="43" fillId="10" borderId="71" xfId="7" applyFont="1" applyFill="1" applyBorder="1" applyAlignment="1">
      <alignment horizontal="center"/>
    </xf>
    <xf numFmtId="0" fontId="43" fillId="10" borderId="72" xfId="7" applyFont="1" applyFill="1" applyBorder="1" applyAlignment="1">
      <alignment horizontal="center"/>
    </xf>
    <xf numFmtId="0" fontId="43" fillId="10" borderId="73" xfId="7" applyFont="1" applyFill="1" applyBorder="1" applyAlignment="1">
      <alignment horizontal="center"/>
    </xf>
    <xf numFmtId="0" fontId="9" fillId="0" borderId="99" xfId="0" applyFont="1" applyBorder="1" applyAlignment="1">
      <alignment horizontal="center" vertical="center" wrapText="1"/>
    </xf>
    <xf numFmtId="0" fontId="9" fillId="0" borderId="100" xfId="0" applyFont="1" applyBorder="1" applyAlignment="1">
      <alignment horizontal="center" vertical="center" wrapText="1"/>
    </xf>
    <xf numFmtId="0" fontId="44" fillId="8" borderId="74" xfId="0" applyFont="1" applyFill="1" applyBorder="1" applyAlignment="1">
      <alignment horizontal="right" vertical="top" wrapText="1"/>
    </xf>
    <xf numFmtId="0" fontId="44" fillId="8" borderId="0" xfId="0" applyFont="1" applyFill="1" applyAlignment="1">
      <alignment horizontal="right" vertical="top" wrapText="1"/>
    </xf>
    <xf numFmtId="0" fontId="43" fillId="8" borderId="76" xfId="0" applyFont="1" applyFill="1" applyBorder="1" applyAlignment="1">
      <alignment horizontal="left" vertical="top" wrapText="1"/>
    </xf>
    <xf numFmtId="0" fontId="43" fillId="8" borderId="76" xfId="0" applyFont="1" applyFill="1" applyBorder="1" applyAlignment="1">
      <alignment horizontal="right" vertical="top" wrapText="1"/>
    </xf>
    <xf numFmtId="0" fontId="43" fillId="8" borderId="70" xfId="0" applyFont="1" applyFill="1" applyBorder="1" applyAlignment="1">
      <alignment horizontal="right" vertical="top" wrapText="1"/>
    </xf>
    <xf numFmtId="0" fontId="43" fillId="8" borderId="70" xfId="0" applyFont="1" applyFill="1" applyBorder="1" applyAlignment="1">
      <alignment horizontal="center" vertical="top" wrapText="1"/>
    </xf>
    <xf numFmtId="0" fontId="45" fillId="9" borderId="70" xfId="0" applyFont="1" applyFill="1" applyBorder="1" applyAlignment="1">
      <alignment horizontal="left" vertical="top" wrapText="1"/>
    </xf>
    <xf numFmtId="0" fontId="45" fillId="9" borderId="70" xfId="0" applyFont="1" applyFill="1" applyBorder="1" applyAlignment="1">
      <alignment horizontal="right" vertical="top" wrapText="1"/>
    </xf>
    <xf numFmtId="0" fontId="44" fillId="8" borderId="78" xfId="0" applyFont="1" applyFill="1" applyBorder="1" applyAlignment="1">
      <alignment horizontal="right" vertical="top" wrapText="1"/>
    </xf>
    <xf numFmtId="0" fontId="44" fillId="8" borderId="79" xfId="0" applyFont="1" applyFill="1" applyBorder="1" applyAlignment="1">
      <alignment horizontal="right" vertical="top" wrapText="1"/>
    </xf>
    <xf numFmtId="0" fontId="68" fillId="18" borderId="10" xfId="38" applyFont="1" applyFill="1" applyBorder="1" applyAlignment="1">
      <alignment horizontal="center" vertical="center" wrapText="1"/>
    </xf>
    <xf numFmtId="0" fontId="68" fillId="18" borderId="11" xfId="38" applyFont="1" applyFill="1" applyBorder="1" applyAlignment="1">
      <alignment horizontal="center" vertical="center" wrapText="1"/>
    </xf>
    <xf numFmtId="0" fontId="68" fillId="18" borderId="12" xfId="38" applyFont="1" applyFill="1" applyBorder="1" applyAlignment="1">
      <alignment horizontal="center" vertical="center" wrapText="1"/>
    </xf>
    <xf numFmtId="0" fontId="76" fillId="0" borderId="0" xfId="37" applyFont="1" applyAlignment="1">
      <alignment horizontal="center" vertical="center" wrapText="1"/>
    </xf>
    <xf numFmtId="0" fontId="70" fillId="19" borderId="38" xfId="37" applyFont="1" applyFill="1" applyBorder="1" applyAlignment="1">
      <alignment horizontal="center" vertical="center" wrapText="1"/>
    </xf>
    <xf numFmtId="0" fontId="70" fillId="19" borderId="13" xfId="37" applyFont="1" applyFill="1" applyBorder="1" applyAlignment="1">
      <alignment horizontal="center" vertical="center" wrapText="1"/>
    </xf>
    <xf numFmtId="0" fontId="69" fillId="0" borderId="1" xfId="37" applyFont="1" applyBorder="1" applyAlignment="1">
      <alignment vertical="center" wrapText="1"/>
    </xf>
    <xf numFmtId="0" fontId="69" fillId="0" borderId="1" xfId="37" applyFont="1" applyBorder="1" applyAlignment="1">
      <alignment horizontal="center" vertical="center" wrapText="1"/>
    </xf>
    <xf numFmtId="0" fontId="70" fillId="0" borderId="10" xfId="37" applyFont="1" applyBorder="1" applyAlignment="1">
      <alignment horizontal="right" vertical="center" wrapText="1"/>
    </xf>
    <xf numFmtId="0" fontId="70" fillId="0" borderId="11" xfId="37" applyFont="1" applyBorder="1" applyAlignment="1">
      <alignment horizontal="right" vertical="center" wrapText="1"/>
    </xf>
    <xf numFmtId="0" fontId="70" fillId="19" borderId="1" xfId="37" applyFont="1" applyFill="1" applyBorder="1" applyAlignment="1">
      <alignment horizontal="center" vertical="center" wrapText="1"/>
    </xf>
    <xf numFmtId="0" fontId="70" fillId="19" borderId="10" xfId="37" applyFont="1" applyFill="1" applyBorder="1" applyAlignment="1">
      <alignment horizontal="center" vertical="center" wrapText="1"/>
    </xf>
    <xf numFmtId="0" fontId="70" fillId="19" borderId="11" xfId="37" applyFont="1" applyFill="1" applyBorder="1" applyAlignment="1">
      <alignment horizontal="center" vertical="center" wrapText="1"/>
    </xf>
    <xf numFmtId="0" fontId="69" fillId="0" borderId="1" xfId="37" applyFont="1" applyBorder="1" applyAlignment="1">
      <alignment horizontal="left" vertical="center" wrapText="1"/>
    </xf>
    <xf numFmtId="0" fontId="70" fillId="0" borderId="1" xfId="37" applyFont="1" applyBorder="1" applyAlignment="1">
      <alignment horizontal="right" vertical="center" wrapText="1"/>
    </xf>
    <xf numFmtId="0" fontId="70" fillId="19" borderId="10" xfId="37" applyFont="1" applyFill="1" applyBorder="1" applyAlignment="1">
      <alignment horizontal="left" vertical="center" wrapText="1"/>
    </xf>
    <xf numFmtId="0" fontId="70" fillId="19" borderId="11" xfId="37" applyFont="1" applyFill="1" applyBorder="1" applyAlignment="1">
      <alignment horizontal="left" vertical="center" wrapText="1"/>
    </xf>
    <xf numFmtId="0" fontId="71" fillId="19" borderId="11" xfId="37" applyFont="1" applyFill="1" applyBorder="1" applyAlignment="1">
      <alignment horizontal="left" vertical="center" wrapText="1"/>
    </xf>
    <xf numFmtId="0" fontId="70" fillId="19" borderId="38" xfId="37" applyFont="1" applyFill="1" applyBorder="1" applyAlignment="1">
      <alignment horizontal="left" vertical="center" wrapText="1"/>
    </xf>
    <xf numFmtId="0" fontId="70" fillId="19" borderId="13" xfId="37" applyFont="1" applyFill="1" applyBorder="1" applyAlignment="1">
      <alignment horizontal="left" vertical="center" wrapText="1"/>
    </xf>
    <xf numFmtId="0" fontId="68" fillId="18" borderId="38" xfId="37" applyFont="1" applyFill="1" applyBorder="1" applyAlignment="1">
      <alignment horizontal="right" vertical="center" wrapText="1"/>
    </xf>
    <xf numFmtId="0" fontId="68" fillId="18" borderId="13" xfId="37" applyFont="1" applyFill="1" applyBorder="1" applyAlignment="1">
      <alignment horizontal="right" vertical="center" wrapText="1"/>
    </xf>
    <xf numFmtId="0" fontId="68" fillId="18" borderId="10" xfId="37" applyFont="1" applyFill="1" applyBorder="1" applyAlignment="1">
      <alignment horizontal="right" vertical="center" wrapText="1"/>
    </xf>
    <xf numFmtId="0" fontId="68" fillId="18" borderId="11" xfId="37" applyFont="1" applyFill="1" applyBorder="1" applyAlignment="1">
      <alignment horizontal="right" vertical="center" wrapText="1"/>
    </xf>
    <xf numFmtId="0" fontId="10" fillId="0" borderId="0" xfId="0" applyFont="1" applyAlignment="1">
      <alignment horizontal="center"/>
    </xf>
    <xf numFmtId="0" fontId="10" fillId="0" borderId="9" xfId="0" applyFont="1" applyBorder="1" applyAlignment="1">
      <alignment horizontal="center"/>
    </xf>
    <xf numFmtId="0" fontId="10" fillId="0" borderId="6" xfId="0" applyFont="1" applyBorder="1" applyAlignment="1">
      <alignment horizontal="center"/>
    </xf>
    <xf numFmtId="0" fontId="14" fillId="0" borderId="53" xfId="0" applyFont="1" applyBorder="1" applyAlignment="1">
      <alignment horizontal="left" vertical="center"/>
    </xf>
    <xf numFmtId="0" fontId="14" fillId="0" borderId="51" xfId="0" applyFont="1" applyBorder="1" applyAlignment="1">
      <alignment horizontal="left" vertical="center"/>
    </xf>
    <xf numFmtId="43" fontId="10" fillId="0" borderId="52" xfId="1" applyFont="1" applyBorder="1" applyAlignment="1">
      <alignment horizontal="center" vertical="center"/>
    </xf>
    <xf numFmtId="43" fontId="10" fillId="0" borderId="52" xfId="1" applyFont="1" applyFill="1" applyBorder="1" applyAlignment="1">
      <alignment horizontal="center" vertical="center"/>
    </xf>
    <xf numFmtId="0" fontId="11" fillId="0" borderId="57" xfId="0" applyFont="1" applyBorder="1" applyAlignment="1">
      <alignment horizontal="center" vertical="center"/>
    </xf>
    <xf numFmtId="0" fontId="11" fillId="0" borderId="54" xfId="0" applyFont="1" applyBorder="1" applyAlignment="1">
      <alignment horizontal="center" vertical="center"/>
    </xf>
    <xf numFmtId="43" fontId="11" fillId="0" borderId="56" xfId="1" applyFont="1" applyBorder="1" applyAlignment="1">
      <alignment horizontal="center" vertical="center"/>
    </xf>
    <xf numFmtId="43" fontId="11" fillId="0" borderId="56" xfId="1" applyFont="1" applyFill="1" applyBorder="1" applyAlignment="1">
      <alignment horizontal="center" vertical="center"/>
    </xf>
    <xf numFmtId="0" fontId="14" fillId="0" borderId="16" xfId="0" applyFont="1" applyBorder="1" applyAlignment="1">
      <alignment horizontal="left" vertical="center"/>
    </xf>
    <xf numFmtId="0" fontId="14" fillId="0" borderId="19" xfId="0" applyFont="1" applyBorder="1" applyAlignment="1">
      <alignment horizontal="left" vertical="center"/>
    </xf>
    <xf numFmtId="43" fontId="10" fillId="0" borderId="43" xfId="1" applyFont="1" applyBorder="1" applyAlignment="1">
      <alignment horizontal="center" vertical="center"/>
    </xf>
    <xf numFmtId="43" fontId="65" fillId="3" borderId="43" xfId="1" applyFont="1" applyFill="1" applyBorder="1" applyAlignment="1">
      <alignment horizontal="center" vertical="center"/>
    </xf>
    <xf numFmtId="0" fontId="16" fillId="0" borderId="10" xfId="0" applyFont="1" applyBorder="1" applyAlignment="1">
      <alignment horizontal="left" vertical="center"/>
    </xf>
    <xf numFmtId="0" fontId="16" fillId="0" borderId="11" xfId="0" applyFont="1" applyBorder="1" applyAlignment="1">
      <alignment horizontal="left" vertical="center"/>
    </xf>
    <xf numFmtId="43" fontId="10" fillId="0" borderId="1" xfId="1" applyFont="1" applyBorder="1" applyAlignment="1">
      <alignment horizontal="center" vertical="center"/>
    </xf>
    <xf numFmtId="43" fontId="66" fillId="0" borderId="1" xfId="1" applyFont="1" applyFill="1" applyBorder="1" applyAlignment="1">
      <alignment horizontal="center" vertical="center"/>
    </xf>
    <xf numFmtId="0" fontId="14" fillId="0" borderId="102" xfId="0" applyFont="1" applyBorder="1" applyAlignment="1">
      <alignment horizontal="left" vertical="center"/>
    </xf>
    <xf numFmtId="0" fontId="14" fillId="0" borderId="28" xfId="0" applyFont="1" applyBorder="1" applyAlignment="1">
      <alignment horizontal="left" vertical="center"/>
    </xf>
    <xf numFmtId="43" fontId="10" fillId="0" borderId="44" xfId="1" applyFont="1" applyBorder="1" applyAlignment="1">
      <alignment horizontal="center" vertical="center"/>
    </xf>
    <xf numFmtId="43" fontId="65" fillId="3" borderId="44" xfId="1" applyFont="1" applyFill="1" applyBorder="1" applyAlignment="1">
      <alignment horizontal="center" vertical="center"/>
    </xf>
    <xf numFmtId="0" fontId="14" fillId="0" borderId="101" xfId="0" applyFont="1" applyBorder="1" applyAlignment="1">
      <alignment horizontal="left" vertical="center"/>
    </xf>
    <xf numFmtId="0" fontId="14" fillId="0" borderId="25" xfId="0" applyFont="1" applyBorder="1" applyAlignment="1">
      <alignment horizontal="left" vertical="center"/>
    </xf>
    <xf numFmtId="43" fontId="10" fillId="0" borderId="45" xfId="1" applyFont="1" applyBorder="1" applyAlignment="1">
      <alignment horizontal="center" vertical="center"/>
    </xf>
    <xf numFmtId="43" fontId="65" fillId="3" borderId="45" xfId="1" applyFont="1" applyFill="1" applyBorder="1" applyAlignment="1">
      <alignment horizontal="center" vertical="center"/>
    </xf>
    <xf numFmtId="0" fontId="11" fillId="0" borderId="1" xfId="0" applyFont="1" applyBorder="1" applyAlignment="1">
      <alignment horizontal="center" vertical="center"/>
    </xf>
    <xf numFmtId="0" fontId="11" fillId="0" borderId="47" xfId="0" applyFont="1" applyBorder="1" applyAlignment="1">
      <alignment horizontal="center" vertical="center"/>
    </xf>
    <xf numFmtId="0" fontId="14" fillId="0" borderId="50" xfId="0" applyFont="1" applyBorder="1" applyAlignment="1">
      <alignment horizontal="left" vertical="center"/>
    </xf>
    <xf numFmtId="0" fontId="14" fillId="0" borderId="48" xfId="0" applyFont="1" applyBorder="1" applyAlignment="1">
      <alignment horizontal="left" vertical="center"/>
    </xf>
    <xf numFmtId="43" fontId="10" fillId="0" borderId="49" xfId="1" applyFont="1" applyBorder="1" applyAlignment="1">
      <alignment horizontal="center" vertical="center"/>
    </xf>
    <xf numFmtId="43" fontId="65" fillId="3" borderId="49" xfId="1" applyFont="1" applyFill="1" applyBorder="1" applyAlignment="1">
      <alignment horizontal="center" vertical="center"/>
    </xf>
    <xf numFmtId="0" fontId="10" fillId="0" borderId="8" xfId="0" applyFont="1" applyBorder="1" applyAlignment="1">
      <alignment horizontal="justify" vertical="justify"/>
    </xf>
    <xf numFmtId="0" fontId="10" fillId="0" borderId="0" xfId="0" applyFont="1" applyAlignment="1">
      <alignment horizontal="justify" vertical="justify"/>
    </xf>
    <xf numFmtId="0" fontId="10" fillId="0" borderId="9" xfId="0" applyFont="1" applyBorder="1" applyAlignment="1">
      <alignment horizontal="justify" vertical="justify"/>
    </xf>
    <xf numFmtId="0" fontId="11" fillId="0" borderId="0" xfId="0" applyFont="1" applyAlignment="1">
      <alignment horizontal="center" vertical="center"/>
    </xf>
    <xf numFmtId="0" fontId="11" fillId="0" borderId="0" xfId="0" applyFont="1" applyAlignment="1">
      <alignment horizontal="left" vertical="center"/>
    </xf>
    <xf numFmtId="0" fontId="11" fillId="0" borderId="46" xfId="0" applyFont="1" applyBorder="1" applyAlignment="1">
      <alignment horizontal="center" vertical="center"/>
    </xf>
    <xf numFmtId="0" fontId="13" fillId="0" borderId="0" xfId="0" applyFont="1" applyAlignment="1">
      <alignment horizontal="left" vertical="center"/>
    </xf>
    <xf numFmtId="0" fontId="13" fillId="0" borderId="9" xfId="0" applyFont="1" applyBorder="1" applyAlignment="1">
      <alignment horizontal="lef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1" xfId="0" applyFont="1" applyBorder="1" applyAlignment="1">
      <alignment horizont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1" fillId="0" borderId="9" xfId="0" applyFont="1" applyBorder="1" applyAlignment="1">
      <alignment horizontal="right" vertical="center" textRotation="90"/>
    </xf>
    <xf numFmtId="0" fontId="11" fillId="0" borderId="10" xfId="0" applyFont="1"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1" fillId="0" borderId="8" xfId="0" applyFont="1" applyBorder="1" applyAlignment="1">
      <alignment horizontal="center" wrapText="1"/>
    </xf>
    <xf numFmtId="0" fontId="11" fillId="0" borderId="0" xfId="0" applyFont="1" applyAlignment="1">
      <alignment horizontal="center" wrapText="1"/>
    </xf>
    <xf numFmtId="0" fontId="11" fillId="0" borderId="9" xfId="0" applyFont="1" applyBorder="1" applyAlignment="1">
      <alignment horizontal="center" wrapText="1"/>
    </xf>
    <xf numFmtId="0" fontId="11" fillId="0" borderId="8" xfId="0" applyFont="1" applyBorder="1" applyAlignment="1">
      <alignment horizontal="center" vertical="center"/>
    </xf>
    <xf numFmtId="0" fontId="11" fillId="0" borderId="9" xfId="0" applyFont="1" applyBorder="1" applyAlignment="1">
      <alignment horizontal="center" vertical="center"/>
    </xf>
  </cellXfs>
  <cellStyles count="40">
    <cellStyle name="Hiperlink" xfId="39" builtinId="8"/>
    <cellStyle name="Hiperlink 2" xfId="33" xr:uid="{7F4C2A87-2BBD-4F4D-BDA4-256C7182F88D}"/>
    <cellStyle name="Moeda" xfId="16" builtinId="4"/>
    <cellStyle name="Moeda 2" xfId="31" xr:uid="{D6202B8D-939C-4C56-A421-208D7ACD1653}"/>
    <cellStyle name="Moeda 2 2 10" xfId="28" xr:uid="{E118AB31-F262-4363-9587-36827DE698EB}"/>
    <cellStyle name="Normal" xfId="0" builtinId="0"/>
    <cellStyle name="Normal 10" xfId="20" xr:uid="{362378A9-DB38-4595-B754-2BA90988C0F6}"/>
    <cellStyle name="Normal 10 2" xfId="29" xr:uid="{5030C5BA-1794-48F5-918E-BFFD013B74E1}"/>
    <cellStyle name="Normal 10 2 2" xfId="34" xr:uid="{E34E87FD-76D6-4DBD-B5BA-9DBD795553E8}"/>
    <cellStyle name="Normal 11 2" xfId="37" xr:uid="{CA64605F-3F91-42CA-A35C-9039F8D9C1CF}"/>
    <cellStyle name="Normal 2" xfId="2" xr:uid="{00000000-0005-0000-0000-000001000000}"/>
    <cellStyle name="Normal 2 2" xfId="4" xr:uid="{00000000-0005-0000-0000-000002000000}"/>
    <cellStyle name="Normal 2 2 10" xfId="23" xr:uid="{621E3E82-D71F-409C-86EC-A6CD4F808B0F}"/>
    <cellStyle name="Normal 2 2 4" xfId="30" xr:uid="{07B73ACF-DF9E-4950-BFF3-79F57C552DB2}"/>
    <cellStyle name="Normal 2 4" xfId="35" xr:uid="{1D53D484-7585-4153-8702-E93924D31F2E}"/>
    <cellStyle name="Normal 2 5" xfId="14" xr:uid="{00000000-0005-0000-0000-000003000000}"/>
    <cellStyle name="Normal 3" xfId="7" xr:uid="{00000000-0005-0000-0000-000004000000}"/>
    <cellStyle name="Normal 3 2" xfId="21" xr:uid="{450E7AAA-669D-4B3D-A7C5-6CF2BF6AE5C8}"/>
    <cellStyle name="Normal 3 2 3" xfId="26" xr:uid="{7A702494-F17F-463F-BE0F-8375747FB5A3}"/>
    <cellStyle name="Normal 4" xfId="12" xr:uid="{00000000-0005-0000-0000-000005000000}"/>
    <cellStyle name="Normal 461" xfId="24" xr:uid="{D05CCD79-BFC9-4E62-AD90-A3BD6E8E1EBC}"/>
    <cellStyle name="Normal 5" xfId="22" xr:uid="{88E91808-C3ED-45C8-9595-907B34778118}"/>
    <cellStyle name="Normal 6" xfId="19" xr:uid="{B1C092AA-8C76-4BB6-B99F-883D771478FC}"/>
    <cellStyle name="Normal 6 2" xfId="25" xr:uid="{C47B5C0D-C330-4302-BCE5-BFD742BEE4D6}"/>
    <cellStyle name="Normal 6 3 2" xfId="6" xr:uid="{00000000-0005-0000-0000-000006000000}"/>
    <cellStyle name="Normal 7" xfId="17" xr:uid="{9E019DD4-377A-48D7-AA51-4020CB9B3EFB}"/>
    <cellStyle name="Normal 8" xfId="18" xr:uid="{2789B2CF-181E-41A2-B00A-22E7F7F14F0F}"/>
    <cellStyle name="Normal 9" xfId="32" xr:uid="{86F7E3D2-21F1-41B2-B7A1-686226FBE50A}"/>
    <cellStyle name="Normal_6 - planilha de preços unitários" xfId="38" xr:uid="{F3EF439B-4DEF-4564-A935-4E02EAC48C59}"/>
    <cellStyle name="Porcentagem" xfId="15" builtinId="5"/>
    <cellStyle name="Porcentagem 2" xfId="11" xr:uid="{00000000-0005-0000-0000-000008000000}"/>
    <cellStyle name="Porcentagem 2 10" xfId="27" xr:uid="{C5EDED26-424F-4DEB-B1C9-9EE44A951F76}"/>
    <cellStyle name="Porcentagem 7 2 2" xfId="9" xr:uid="{00000000-0005-0000-0000-000009000000}"/>
    <cellStyle name="Separador de milhares 2" xfId="13" xr:uid="{00000000-0005-0000-0000-00000A000000}"/>
    <cellStyle name="Separador de milhares 7 4 2" xfId="8" xr:uid="{00000000-0005-0000-0000-00000B000000}"/>
    <cellStyle name="Separador de milhares 8 2" xfId="10" xr:uid="{00000000-0005-0000-0000-00000C000000}"/>
    <cellStyle name="Vírgula" xfId="1" builtinId="3"/>
    <cellStyle name="Vírgula 2" xfId="3" xr:uid="{00000000-0005-0000-0000-00000E000000}"/>
    <cellStyle name="Vírgula 2 2" xfId="5" xr:uid="{00000000-0005-0000-0000-00000F000000}"/>
    <cellStyle name="Vírgula 2 4" xfId="36" xr:uid="{C8B3BAEA-9628-4FBF-81C4-F4A610DBD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Drop" dropStyle="combo" dx="16" fmlaLink="$X$1" fmlaRange="$V$2:$V$3" noThreeD="1" sel="1" val="0"/>
</file>

<file path=xl/ctrlProps/ctrlProp2.xml><?xml version="1.0" encoding="utf-8"?>
<formControlPr xmlns="http://schemas.microsoft.com/office/spreadsheetml/2009/9/main" objectType="Drop" dropStyle="combo" dx="16" fmlaLink="$X$5" fmlaRange="$V$6:$V$11"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58615</xdr:colOff>
      <xdr:row>0</xdr:row>
      <xdr:rowOff>105507</xdr:rowOff>
    </xdr:from>
    <xdr:to>
      <xdr:col>3</xdr:col>
      <xdr:colOff>325349</xdr:colOff>
      <xdr:row>4</xdr:row>
      <xdr:rowOff>147601</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15" y="105507"/>
          <a:ext cx="2224488" cy="1906063"/>
        </a:xfrm>
        <a:prstGeom prst="rect">
          <a:avLst/>
        </a:prstGeom>
      </xdr:spPr>
    </xdr:pic>
    <xdr:clientData/>
  </xdr:twoCellAnchor>
  <xdr:twoCellAnchor editAs="oneCell">
    <xdr:from>
      <xdr:col>2</xdr:col>
      <xdr:colOff>703383</xdr:colOff>
      <xdr:row>1</xdr:row>
      <xdr:rowOff>328246</xdr:rowOff>
    </xdr:from>
    <xdr:to>
      <xdr:col>3</xdr:col>
      <xdr:colOff>4957597</xdr:colOff>
      <xdr:row>2</xdr:row>
      <xdr:rowOff>187568</xdr:rowOff>
    </xdr:to>
    <xdr:pic>
      <xdr:nvPicPr>
        <xdr:cNvPr id="7" name="Image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57752" y="515815"/>
          <a:ext cx="4957599" cy="9964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1011382</xdr:colOff>
      <xdr:row>0</xdr:row>
      <xdr:rowOff>83127</xdr:rowOff>
    </xdr:from>
    <xdr:to>
      <xdr:col>4</xdr:col>
      <xdr:colOff>1102270</xdr:colOff>
      <xdr:row>4</xdr:row>
      <xdr:rowOff>132681</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3564" y="83127"/>
          <a:ext cx="2224488" cy="1906063"/>
        </a:xfrm>
        <a:prstGeom prst="rect">
          <a:avLst/>
        </a:prstGeom>
      </xdr:spPr>
    </xdr:pic>
    <xdr:clientData/>
  </xdr:twoCellAnchor>
  <xdr:twoCellAnchor editAs="oneCell">
    <xdr:from>
      <xdr:col>4</xdr:col>
      <xdr:colOff>776919</xdr:colOff>
      <xdr:row>1</xdr:row>
      <xdr:rowOff>299471</xdr:rowOff>
    </xdr:from>
    <xdr:to>
      <xdr:col>8</xdr:col>
      <xdr:colOff>137282</xdr:colOff>
      <xdr:row>2</xdr:row>
      <xdr:rowOff>159860</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12701" y="493435"/>
          <a:ext cx="4957599" cy="9964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817418</xdr:colOff>
      <xdr:row>0</xdr:row>
      <xdr:rowOff>27709</xdr:rowOff>
    </xdr:from>
    <xdr:to>
      <xdr:col>6</xdr:col>
      <xdr:colOff>1143833</xdr:colOff>
      <xdr:row>3</xdr:row>
      <xdr:rowOff>104972</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8545" y="27709"/>
          <a:ext cx="2224488" cy="1906063"/>
        </a:xfrm>
        <a:prstGeom prst="rect">
          <a:avLst/>
        </a:prstGeom>
      </xdr:spPr>
    </xdr:pic>
    <xdr:clientData/>
  </xdr:twoCellAnchor>
  <xdr:twoCellAnchor editAs="oneCell">
    <xdr:from>
      <xdr:col>6</xdr:col>
      <xdr:colOff>818482</xdr:colOff>
      <xdr:row>1</xdr:row>
      <xdr:rowOff>160926</xdr:rowOff>
    </xdr:from>
    <xdr:to>
      <xdr:col>6</xdr:col>
      <xdr:colOff>5776081</xdr:colOff>
      <xdr:row>1</xdr:row>
      <xdr:rowOff>1157387</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47682" y="438017"/>
          <a:ext cx="4957599" cy="9964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221672</xdr:colOff>
      <xdr:row>0</xdr:row>
      <xdr:rowOff>152400</xdr:rowOff>
    </xdr:from>
    <xdr:to>
      <xdr:col>7</xdr:col>
      <xdr:colOff>755906</xdr:colOff>
      <xdr:row>4</xdr:row>
      <xdr:rowOff>7990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38254" y="152400"/>
          <a:ext cx="2224488" cy="1906063"/>
        </a:xfrm>
        <a:prstGeom prst="rect">
          <a:avLst/>
        </a:prstGeom>
      </xdr:spPr>
    </xdr:pic>
    <xdr:clientData/>
  </xdr:twoCellAnchor>
  <xdr:twoCellAnchor editAs="oneCell">
    <xdr:from>
      <xdr:col>7</xdr:col>
      <xdr:colOff>430555</xdr:colOff>
      <xdr:row>1</xdr:row>
      <xdr:rowOff>285617</xdr:rowOff>
    </xdr:from>
    <xdr:to>
      <xdr:col>8</xdr:col>
      <xdr:colOff>525208</xdr:colOff>
      <xdr:row>1</xdr:row>
      <xdr:rowOff>1282078</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37391" y="562708"/>
          <a:ext cx="4957599" cy="99646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942109</xdr:colOff>
      <xdr:row>0</xdr:row>
      <xdr:rowOff>166255</xdr:rowOff>
    </xdr:from>
    <xdr:to>
      <xdr:col>7</xdr:col>
      <xdr:colOff>423397</xdr:colOff>
      <xdr:row>3</xdr:row>
      <xdr:rowOff>201954</xdr:rowOff>
    </xdr:to>
    <xdr:pic>
      <xdr:nvPicPr>
        <xdr:cNvPr id="2" name="Image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89273" y="166255"/>
          <a:ext cx="2224488" cy="1906063"/>
        </a:xfrm>
        <a:prstGeom prst="rect">
          <a:avLst/>
        </a:prstGeom>
      </xdr:spPr>
    </xdr:pic>
    <xdr:clientData/>
  </xdr:twoCellAnchor>
  <xdr:twoCellAnchor editAs="oneCell">
    <xdr:from>
      <xdr:col>7</xdr:col>
      <xdr:colOff>98046</xdr:colOff>
      <xdr:row>1</xdr:row>
      <xdr:rowOff>396454</xdr:rowOff>
    </xdr:from>
    <xdr:to>
      <xdr:col>10</xdr:col>
      <xdr:colOff>940845</xdr:colOff>
      <xdr:row>1</xdr:row>
      <xdr:rowOff>1392915</xdr:rowOff>
    </xdr:to>
    <xdr:pic>
      <xdr:nvPicPr>
        <xdr:cNvPr id="4" name="Imagem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88410" y="576563"/>
          <a:ext cx="4957599" cy="99646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285752</xdr:colOff>
      <xdr:row>30</xdr:row>
      <xdr:rowOff>166687</xdr:rowOff>
    </xdr:from>
    <xdr:ext cx="4393405" cy="3405571"/>
    <xdr:pic>
      <xdr:nvPicPr>
        <xdr:cNvPr id="2" name="image2.png" title="Imagem">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xfrm>
          <a:off x="964408" y="7893843"/>
          <a:ext cx="4393405" cy="3405571"/>
        </a:xfrm>
        <a:prstGeom prst="rect">
          <a:avLst/>
        </a:prstGeom>
        <a:noFill/>
      </xdr:spPr>
    </xdr:pic>
    <xdr:clientData fLocksWithSheet="0"/>
  </xdr:oneCellAnchor>
  <xdr:twoCellAnchor editAs="oneCell">
    <xdr:from>
      <xdr:col>6</xdr:col>
      <xdr:colOff>516732</xdr:colOff>
      <xdr:row>31</xdr:row>
      <xdr:rowOff>23811</xdr:rowOff>
    </xdr:from>
    <xdr:to>
      <xdr:col>15</xdr:col>
      <xdr:colOff>95250</xdr:colOff>
      <xdr:row>51</xdr:row>
      <xdr:rowOff>100116</xdr:rowOff>
    </xdr:to>
    <xdr:pic>
      <xdr:nvPicPr>
        <xdr:cNvPr id="5" name="Imagem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38826" y="7917655"/>
          <a:ext cx="5853112" cy="34100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1028700</xdr:colOff>
      <xdr:row>0</xdr:row>
      <xdr:rowOff>152400</xdr:rowOff>
    </xdr:from>
    <xdr:to>
      <xdr:col>2</xdr:col>
      <xdr:colOff>3253188</xdr:colOff>
      <xdr:row>3</xdr:row>
      <xdr:rowOff>39163</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0" y="152400"/>
          <a:ext cx="2224488" cy="1906063"/>
        </a:xfrm>
        <a:prstGeom prst="rect">
          <a:avLst/>
        </a:prstGeom>
      </xdr:spPr>
    </xdr:pic>
    <xdr:clientData/>
  </xdr:twoCellAnchor>
  <xdr:twoCellAnchor editAs="oneCell">
    <xdr:from>
      <xdr:col>2</xdr:col>
      <xdr:colOff>2927837</xdr:colOff>
      <xdr:row>1</xdr:row>
      <xdr:rowOff>276958</xdr:rowOff>
    </xdr:from>
    <xdr:to>
      <xdr:col>5</xdr:col>
      <xdr:colOff>46361</xdr:colOff>
      <xdr:row>1</xdr:row>
      <xdr:rowOff>1273419</xdr:rowOff>
    </xdr:to>
    <xdr:pic>
      <xdr:nvPicPr>
        <xdr:cNvPr id="4" name="Imagem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99487" y="562708"/>
          <a:ext cx="4957599" cy="99646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0</xdr:colOff>
      <xdr:row>97</xdr:row>
      <xdr:rowOff>0</xdr:rowOff>
    </xdr:from>
    <xdr:ext cx="7078063" cy="819264"/>
    <xdr:pic>
      <xdr:nvPicPr>
        <xdr:cNvPr id="4" name="Imagem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609600" y="18478500"/>
          <a:ext cx="7078063" cy="819264"/>
        </a:xfrm>
        <a:prstGeom prst="rect">
          <a:avLst/>
        </a:prstGeom>
      </xdr:spPr>
    </xdr:pic>
    <xdr:clientData/>
  </xdr:oneCellAnchor>
  <xdr:twoCellAnchor editAs="oneCell">
    <xdr:from>
      <xdr:col>1</xdr:col>
      <xdr:colOff>76201</xdr:colOff>
      <xdr:row>43</xdr:row>
      <xdr:rowOff>66675</xdr:rowOff>
    </xdr:from>
    <xdr:to>
      <xdr:col>9</xdr:col>
      <xdr:colOff>990857</xdr:colOff>
      <xdr:row>74</xdr:row>
      <xdr:rowOff>58117</xdr:rowOff>
    </xdr:to>
    <xdr:pic>
      <xdr:nvPicPr>
        <xdr:cNvPr id="2" name="Imagem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2"/>
        <a:stretch>
          <a:fillRect/>
        </a:stretch>
      </xdr:blipFill>
      <xdr:spPr>
        <a:xfrm>
          <a:off x="323851" y="4486275"/>
          <a:ext cx="7296406" cy="50111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9525</xdr:colOff>
          <xdr:row>22</xdr:row>
          <xdr:rowOff>0</xdr:rowOff>
        </xdr:to>
        <xdr:sp macro="" textlink="">
          <xdr:nvSpPr>
            <xdr:cNvPr id="16385" name="Drop Down 1" hidden="1">
              <a:extLst>
                <a:ext uri="{63B3BB69-23CF-44E3-9099-C40C66FF867C}">
                  <a14:compatExt spid="_x0000_s16385"/>
                </a:ext>
                <a:ext uri="{FF2B5EF4-FFF2-40B4-BE49-F238E27FC236}">
                  <a16:creationId xmlns:a16="http://schemas.microsoft.com/office/drawing/2014/main" id="{00000000-0008-0000-0E00-0000014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9525</xdr:rowOff>
        </xdr:to>
        <xdr:sp macro="" textlink="">
          <xdr:nvSpPr>
            <xdr:cNvPr id="16386" name="Drop Down 2" hidden="1">
              <a:extLst>
                <a:ext uri="{63B3BB69-23CF-44E3-9099-C40C66FF867C}">
                  <a14:compatExt spid="_x0000_s16386"/>
                </a:ext>
                <a:ext uri="{FF2B5EF4-FFF2-40B4-BE49-F238E27FC236}">
                  <a16:creationId xmlns:a16="http://schemas.microsoft.com/office/drawing/2014/main" id="{00000000-0008-0000-0E00-0000024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2" name="Imagem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7115175"/>
          <a:ext cx="3381375"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313764</xdr:colOff>
      <xdr:row>1</xdr:row>
      <xdr:rowOff>8965</xdr:rowOff>
    </xdr:from>
    <xdr:to>
      <xdr:col>8</xdr:col>
      <xdr:colOff>259977</xdr:colOff>
      <xdr:row>4</xdr:row>
      <xdr:rowOff>134472</xdr:rowOff>
    </xdr:to>
    <xdr:sp macro="" textlink="">
      <xdr:nvSpPr>
        <xdr:cNvPr id="3" name="Retângulo: Cantos Arredondados 2">
          <a:extLst>
            <a:ext uri="{FF2B5EF4-FFF2-40B4-BE49-F238E27FC236}">
              <a16:creationId xmlns:a16="http://schemas.microsoft.com/office/drawing/2014/main" id="{00000000-0008-0000-0E00-000003000000}"/>
            </a:ext>
          </a:extLst>
        </xdr:cNvPr>
        <xdr:cNvSpPr/>
      </xdr:nvSpPr>
      <xdr:spPr>
        <a:xfrm>
          <a:off x="2809314" y="199465"/>
          <a:ext cx="1832163" cy="706532"/>
        </a:xfrm>
        <a:prstGeom prst="roundRect">
          <a:avLst/>
        </a:prstGeom>
        <a:solidFill>
          <a:schemeClr val="tx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800">
              <a:solidFill>
                <a:srgbClr val="EE0000"/>
              </a:solidFill>
            </a:rPr>
            <a:t>LOGO DA PREFEITURA</a:t>
          </a:r>
        </a:p>
      </xdr:txBody>
    </xdr:sp>
    <xdr:clientData/>
  </xdr:twoCellAnchor>
  <xdr:twoCellAnchor editAs="oneCell">
    <xdr:from>
      <xdr:col>0</xdr:col>
      <xdr:colOff>0</xdr:colOff>
      <xdr:row>0</xdr:row>
      <xdr:rowOff>1</xdr:rowOff>
    </xdr:from>
    <xdr:to>
      <xdr:col>12</xdr:col>
      <xdr:colOff>807720</xdr:colOff>
      <xdr:row>6</xdr:row>
      <xdr:rowOff>51491</xdr:rowOff>
    </xdr:to>
    <xdr:pic>
      <xdr:nvPicPr>
        <xdr:cNvPr id="4" name="Imagem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2"/>
        <a:stretch>
          <a:fillRect/>
        </a:stretch>
      </xdr:blipFill>
      <xdr:spPr>
        <a:xfrm>
          <a:off x="0" y="1"/>
          <a:ext cx="7536180" cy="12783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Particular\Mestrado\FX-B-REST.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Meu%20Drive\2025\PAVIMENTA&#199;&#195;O%20PARANA&#205;TA\Planilha%20Or&#231;ament&#225;ria%20REV.%20PRIM&#193;RIO.xlsx" TargetMode="External"/><Relationship Id="rId1" Type="http://schemas.openxmlformats.org/officeDocument/2006/relationships/externalLinkPath" Target="file:///G:\Meu%20Drive\2025\PAVIMENTA&#199;&#195;O%20PARANA&#205;TA\Planilha%20Or&#231;ament&#225;ria%20REV.%20PRIM&#193;RI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agromapa-my.sharepoint.com/personal/marcelo_soliveira_agricultura_gov_br/Documents/MAPA-Compartilhado/Modelos%20Proner/Rev1_Planilha%20Or&#231;ament&#225;ria%20PAV.%20ASF&#193;LTICA%20Modelo.xlsx" TargetMode="External"/><Relationship Id="rId1" Type="http://schemas.openxmlformats.org/officeDocument/2006/relationships/externalLinkPath" Target="https://agromapa-my.sharepoint.com/personal/marcelo_soliveira_agricultura_gov_br/Documents/MAPA-Compartilhado/Modelos%20Proner/Rev1_Planilha%20Or&#231;ament&#225;ria%20PAV.%20ASF&#193;LTICA%20Mode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FX-B-REST"/>
      <sheetName val="CUSTO ZONA SUL"/>
    </sheetNames>
    <sheetDataSet>
      <sheetData sheetId="0">
        <row r="3">
          <cell r="A3">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A3">
            <v>4</v>
          </cell>
        </row>
      </sheetData>
      <sheetData sheetId="20" refreshError="1">
        <row r="3">
          <cell r="A3">
            <v>4</v>
          </cell>
          <cell r="B3">
            <v>8.0329999999999995</v>
          </cell>
          <cell r="C3">
            <v>53.398000000000003</v>
          </cell>
        </row>
        <row r="4">
          <cell r="A4">
            <v>4.5</v>
          </cell>
          <cell r="B4">
            <v>6.57</v>
          </cell>
          <cell r="C4">
            <v>61.369</v>
          </cell>
        </row>
        <row r="5">
          <cell r="A5">
            <v>5</v>
          </cell>
          <cell r="B5">
            <v>5.3609999999999998</v>
          </cell>
          <cell r="C5">
            <v>68.516000000000005</v>
          </cell>
        </row>
        <row r="6">
          <cell r="A6">
            <v>5.5</v>
          </cell>
          <cell r="B6">
            <v>4.9109999999999996</v>
          </cell>
          <cell r="C6">
            <v>72.241</v>
          </cell>
        </row>
        <row r="7">
          <cell r="A7">
            <v>6</v>
          </cell>
          <cell r="B7">
            <v>4.0279999999999996</v>
          </cell>
          <cell r="C7">
            <v>77.608999999999995</v>
          </cell>
        </row>
      </sheetData>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MT-Jazida"/>
      <sheetName val="COMP. MOB-DESM"/>
      <sheetName val="ANP"/>
      <sheetName val="Resumo"/>
      <sheetName val="Resumo dos Trechos"/>
      <sheetName val="PO"/>
      <sheetName val="SINAPI SD"/>
      <sheetName val="SICRO SD SINTÉTICO"/>
      <sheetName val="Memória de Cálculo"/>
      <sheetName val="Memória 02"/>
      <sheetName val="CFF"/>
      <sheetName val="Mobilização e Desmobilização"/>
      <sheetName val="Composições Próprias"/>
      <sheetName val="BDI (2)"/>
      <sheetName val="BDI"/>
    </sheetNames>
    <sheetDataSet>
      <sheetData sheetId="0"/>
      <sheetData sheetId="1"/>
      <sheetData sheetId="2"/>
      <sheetData sheetId="3"/>
      <sheetData sheetId="4"/>
      <sheetData sheetId="5">
        <row r="16">
          <cell r="D16"/>
          <cell r="E16"/>
          <cell r="F16"/>
          <cell r="G16"/>
          <cell r="H16"/>
          <cell r="I16"/>
          <cell r="J16"/>
          <cell r="K16"/>
          <cell r="L16"/>
        </row>
        <row r="17">
          <cell r="D17"/>
          <cell r="E17"/>
          <cell r="F17"/>
          <cell r="G17" t="str">
            <v>RESTAURAÇÃO DE ESTRADAS VICINAIS NÃO PAVIMENTADAS NO MUNICÍPIO DE NOVA MONTE VERDE-MT.</v>
          </cell>
          <cell r="H17" t="str">
            <v>UND</v>
          </cell>
          <cell r="I17">
            <v>1</v>
          </cell>
          <cell r="J17"/>
          <cell r="K17"/>
          <cell r="L17"/>
        </row>
        <row r="18">
          <cell r="D18"/>
          <cell r="E18"/>
          <cell r="F18"/>
          <cell r="G18"/>
          <cell r="H18"/>
          <cell r="I18"/>
          <cell r="J18"/>
          <cell r="K18"/>
          <cell r="L18"/>
        </row>
        <row r="19">
          <cell r="D19"/>
          <cell r="E19"/>
          <cell r="F19"/>
          <cell r="G19" t="str">
            <v>RESTAURAÇÃO DE ESTRADAS VICINAIS NÃO PAVIMENTADAS NO MUNICÍPIO DE NOVA MONTE VERDE-MT.</v>
          </cell>
          <cell r="H19" t="str">
            <v>UND</v>
          </cell>
          <cell r="I19">
            <v>1</v>
          </cell>
          <cell r="J19"/>
          <cell r="K19"/>
          <cell r="L19"/>
        </row>
        <row r="20">
          <cell r="D20"/>
          <cell r="E20"/>
          <cell r="F20"/>
          <cell r="G20"/>
          <cell r="H20"/>
          <cell r="I20"/>
          <cell r="J20"/>
          <cell r="K20"/>
          <cell r="L20"/>
        </row>
        <row r="21">
          <cell r="D21"/>
          <cell r="E21"/>
          <cell r="F21"/>
          <cell r="G21" t="str">
            <v>ADMINISTRAÇÃO LOCAL</v>
          </cell>
          <cell r="H21"/>
          <cell r="I21"/>
          <cell r="J21"/>
          <cell r="K21"/>
          <cell r="L21">
            <v>433630.06</v>
          </cell>
        </row>
        <row r="22">
          <cell r="D22" t="str">
            <v>1.1</v>
          </cell>
          <cell r="E22" t="str">
            <v>CP 01</v>
          </cell>
          <cell r="F22" t="str">
            <v>PRÓPRIO</v>
          </cell>
          <cell r="G22" t="str">
            <v>ADMINISTRAÇÃO LOCAL DE OBRA</v>
          </cell>
          <cell r="H22" t="str">
            <v>UN</v>
          </cell>
          <cell r="I22">
            <v>1</v>
          </cell>
          <cell r="J22">
            <v>335082.34000000003</v>
          </cell>
          <cell r="K22">
            <v>433630.06</v>
          </cell>
          <cell r="L22">
            <v>433630.06</v>
          </cell>
        </row>
        <row r="23">
          <cell r="D23"/>
          <cell r="E23"/>
          <cell r="F23"/>
          <cell r="G23"/>
          <cell r="H23"/>
          <cell r="I23"/>
          <cell r="J23"/>
          <cell r="K23"/>
          <cell r="L23"/>
        </row>
        <row r="24">
          <cell r="D24"/>
          <cell r="E24"/>
          <cell r="F24"/>
          <cell r="G24" t="str">
            <v>SERVIÇOS COMPLEMENTARES</v>
          </cell>
          <cell r="H24"/>
          <cell r="I24"/>
          <cell r="J24"/>
          <cell r="K24"/>
          <cell r="L24">
            <v>516788.17</v>
          </cell>
        </row>
        <row r="25">
          <cell r="D25" t="str">
            <v>2.1</v>
          </cell>
          <cell r="E25" t="str">
            <v>CP 02</v>
          </cell>
          <cell r="F25" t="str">
            <v>PRÓPRIO</v>
          </cell>
          <cell r="G25" t="str">
            <v>MOBILIZAÇÃO E DESMOBILIZAÇÃO</v>
          </cell>
          <cell r="H25" t="str">
            <v>UN</v>
          </cell>
          <cell r="I25">
            <v>2</v>
          </cell>
          <cell r="J25">
            <v>194225.97</v>
          </cell>
          <cell r="K25">
            <v>251347.83</v>
          </cell>
          <cell r="L25">
            <v>502695.66</v>
          </cell>
        </row>
        <row r="26">
          <cell r="D26" t="str">
            <v>2.2</v>
          </cell>
          <cell r="E26">
            <v>10775</v>
          </cell>
          <cell r="F26" t="str">
            <v>SINAPI</v>
          </cell>
          <cell r="G26" t="str">
            <v>LOCACAO DE CONTAINER 2,30 X 6,00 M, ALT. 2,50 M, COM 1 SANITARIO, PARA ESCRITORIO, COMPLETO, SEM DIVISORIAS INTERNAS (NAO INCLUI MOBILIZACAO/DESMOBILIZACAO)</v>
          </cell>
          <cell r="H26" t="str">
            <v>MES</v>
          </cell>
          <cell r="I26">
            <v>6</v>
          </cell>
          <cell r="J26">
            <v>759.09</v>
          </cell>
          <cell r="K26">
            <v>982.34</v>
          </cell>
          <cell r="L26">
            <v>5894.04</v>
          </cell>
        </row>
        <row r="27">
          <cell r="D27" t="str">
            <v>2.3</v>
          </cell>
          <cell r="E27">
            <v>10779</v>
          </cell>
          <cell r="F27" t="str">
            <v>SINAPI</v>
          </cell>
          <cell r="G27" t="str">
            <v>LOCACAO DE CONTAINER 2,30 X 4,30 M, ALT. 2,50 M, P/ SANITARIO, C/ 5 BACIAS, 1 LAVATORIO E 4 MICTORIOS (NAO INCLUI MOBILIZACAO/DESMOBILIZACAO)</v>
          </cell>
          <cell r="H27" t="str">
            <v>MES</v>
          </cell>
          <cell r="I27">
            <v>6</v>
          </cell>
          <cell r="J27">
            <v>408.59</v>
          </cell>
          <cell r="K27">
            <v>528.76</v>
          </cell>
          <cell r="L27">
            <v>3172.56</v>
          </cell>
        </row>
        <row r="28">
          <cell r="D28" t="str">
            <v>2.4</v>
          </cell>
          <cell r="E28">
            <v>105115</v>
          </cell>
          <cell r="F28" t="str">
            <v>SINAPI</v>
          </cell>
          <cell r="G28" t="str">
            <v>INSTALAÇÃO E DESINSTALAÇÃO MECANIZADA DE CONTÊINER OU MÓDULO HABITÁVEL DE USOS DIVERSOS. AF_03/2024</v>
          </cell>
          <cell r="H28" t="str">
            <v>UN</v>
          </cell>
          <cell r="I28">
            <v>2</v>
          </cell>
          <cell r="J28">
            <v>127</v>
          </cell>
          <cell r="K28">
            <v>164.35</v>
          </cell>
          <cell r="L28">
            <v>328.7</v>
          </cell>
        </row>
        <row r="29">
          <cell r="D29" t="str">
            <v>2.5</v>
          </cell>
          <cell r="E29">
            <v>105114</v>
          </cell>
          <cell r="F29" t="str">
            <v>SINAPI</v>
          </cell>
          <cell r="G29" t="str">
            <v>EXECUÇÃO DOS APOIOS PARA CONTÊINER OU MÓDULO HABITÁVEL. AF_03/2024</v>
          </cell>
          <cell r="H29" t="str">
            <v>M3</v>
          </cell>
          <cell r="I29">
            <v>0.43</v>
          </cell>
          <cell r="J29">
            <v>1909.87</v>
          </cell>
          <cell r="K29">
            <v>2471.56</v>
          </cell>
          <cell r="L29">
            <v>1062.77</v>
          </cell>
        </row>
        <row r="30">
          <cell r="D30" t="str">
            <v>2.6</v>
          </cell>
          <cell r="E30">
            <v>103689</v>
          </cell>
          <cell r="F30" t="str">
            <v>SINAPI</v>
          </cell>
          <cell r="G30" t="str">
            <v>FORNECIMENTO E INSTALAÇÃO DE PLACA DE OBRA COM CHAPA GALVANIZADA E ESTRUTURA DE MADEIRA. AF_03/2022_PS</v>
          </cell>
          <cell r="H30" t="str">
            <v>M2</v>
          </cell>
          <cell r="I30">
            <v>6</v>
          </cell>
          <cell r="J30">
            <v>468.08</v>
          </cell>
          <cell r="K30">
            <v>605.74</v>
          </cell>
          <cell r="L30">
            <v>3634.44</v>
          </cell>
        </row>
        <row r="31">
          <cell r="D31"/>
          <cell r="E31"/>
          <cell r="F31"/>
          <cell r="G31"/>
          <cell r="H31"/>
          <cell r="I31"/>
          <cell r="J31"/>
          <cell r="K31"/>
          <cell r="L31"/>
        </row>
        <row r="32">
          <cell r="D32"/>
          <cell r="E32"/>
          <cell r="F32"/>
          <cell r="G32" t="str">
            <v>TERRAPLENAGEM</v>
          </cell>
          <cell r="H32"/>
          <cell r="I32"/>
          <cell r="J32"/>
          <cell r="K32"/>
          <cell r="L32">
            <v>9388934.0899999999</v>
          </cell>
        </row>
        <row r="33">
          <cell r="D33" t="str">
            <v>3.1</v>
          </cell>
          <cell r="E33">
            <v>4011209</v>
          </cell>
          <cell r="F33" t="str">
            <v>SICRO</v>
          </cell>
          <cell r="G33" t="str">
            <v>Regularização do subleito - 100% Proctor intermediário</v>
          </cell>
          <cell r="H33" t="str">
            <v>m²</v>
          </cell>
          <cell r="I33">
            <v>321512</v>
          </cell>
          <cell r="J33">
            <v>1.62</v>
          </cell>
          <cell r="K33">
            <v>2.1</v>
          </cell>
          <cell r="L33">
            <v>675175.2</v>
          </cell>
        </row>
        <row r="34">
          <cell r="D34" t="str">
            <v>3.2</v>
          </cell>
          <cell r="E34">
            <v>5501700</v>
          </cell>
          <cell r="F34" t="str">
            <v>SICRO</v>
          </cell>
          <cell r="G34" t="str">
            <v>Desmatamento, destocamento e limpeza de área com árvores de diâmetro até 0,15 m</v>
          </cell>
          <cell r="H34" t="str">
            <v>m²</v>
          </cell>
          <cell r="I34">
            <v>321512</v>
          </cell>
          <cell r="J34">
            <v>0.55000000000000004</v>
          </cell>
          <cell r="K34">
            <v>0.71</v>
          </cell>
          <cell r="L34">
            <v>228273.52</v>
          </cell>
        </row>
        <row r="35">
          <cell r="D35" t="str">
            <v>3.3</v>
          </cell>
          <cell r="E35">
            <v>5502826</v>
          </cell>
          <cell r="F35" t="str">
            <v>SICRO</v>
          </cell>
          <cell r="G35" t="str">
            <v>Escavação, carga e transporte de material de 1ª categoria na distância de 3.000 m - caminho de serviço em revestimento primário - com carregadeira e caminhão basculante de 14 m³</v>
          </cell>
          <cell r="H35" t="str">
            <v>m³</v>
          </cell>
          <cell r="I35">
            <v>80378</v>
          </cell>
          <cell r="J35">
            <v>13.51</v>
          </cell>
          <cell r="K35">
            <v>17.48</v>
          </cell>
          <cell r="L35">
            <v>1405007.44</v>
          </cell>
        </row>
        <row r="36">
          <cell r="D36" t="str">
            <v>3.4</v>
          </cell>
          <cell r="E36">
            <v>5901638</v>
          </cell>
          <cell r="F36" t="str">
            <v>SICRO</v>
          </cell>
          <cell r="G36" t="str">
            <v>Transporte com caminhão basculante com caçamba estanque com capacidade de 14 m³ - rodovia em revestimento primário</v>
          </cell>
          <cell r="H36" t="str">
            <v>tkm</v>
          </cell>
          <cell r="I36">
            <v>6332781.6799999997</v>
          </cell>
          <cell r="J36">
            <v>0.76</v>
          </cell>
          <cell r="K36">
            <v>0.98</v>
          </cell>
          <cell r="L36">
            <v>6206126.0499999998</v>
          </cell>
        </row>
        <row r="37">
          <cell r="D37" t="str">
            <v>3.5</v>
          </cell>
          <cell r="E37">
            <v>5502978</v>
          </cell>
          <cell r="F37" t="str">
            <v>SICRO</v>
          </cell>
          <cell r="G37" t="str">
            <v>Compactação de aterros a 100% do Proctor normal</v>
          </cell>
          <cell r="H37" t="str">
            <v>m³</v>
          </cell>
          <cell r="I37">
            <v>0</v>
          </cell>
          <cell r="J37">
            <v>5.27</v>
          </cell>
          <cell r="K37">
            <v>6.82</v>
          </cell>
          <cell r="L37">
            <v>0</v>
          </cell>
        </row>
        <row r="38">
          <cell r="D38" t="str">
            <v>3.6</v>
          </cell>
          <cell r="E38">
            <v>4015612</v>
          </cell>
          <cell r="F38" t="str">
            <v>SICRO</v>
          </cell>
          <cell r="G38" t="str">
            <v>Execução de revestimento primário com material de jazida - 100% Proctor intermediário</v>
          </cell>
          <cell r="H38" t="str">
            <v>m³</v>
          </cell>
          <cell r="I38">
            <v>48226.8</v>
          </cell>
          <cell r="J38">
            <v>14.01</v>
          </cell>
          <cell r="K38">
            <v>18.13</v>
          </cell>
          <cell r="L38">
            <v>874351.88</v>
          </cell>
        </row>
        <row r="39">
          <cell r="D39"/>
          <cell r="E39"/>
          <cell r="F39"/>
          <cell r="G39"/>
          <cell r="H39"/>
          <cell r="I39"/>
          <cell r="J39"/>
          <cell r="K39"/>
          <cell r="L39"/>
        </row>
        <row r="40">
          <cell r="D40"/>
          <cell r="E40"/>
          <cell r="F40"/>
          <cell r="G40"/>
          <cell r="H40"/>
          <cell r="I40"/>
          <cell r="J40"/>
          <cell r="K40"/>
          <cell r="L40"/>
        </row>
        <row r="41">
          <cell r="D41"/>
          <cell r="E41"/>
          <cell r="F41"/>
          <cell r="G41" t="str">
            <v>DRENAGEM</v>
          </cell>
          <cell r="H41"/>
          <cell r="I41"/>
          <cell r="J41"/>
          <cell r="K41"/>
          <cell r="L41">
            <v>0</v>
          </cell>
        </row>
        <row r="42">
          <cell r="D42" t="str">
            <v>4.1</v>
          </cell>
          <cell r="E42">
            <v>2003289</v>
          </cell>
          <cell r="F42" t="str">
            <v>SICRO</v>
          </cell>
          <cell r="G42" t="str">
            <v>Sarjeta triangular de grama - STG 100-20 - escavação mecânica</v>
          </cell>
          <cell r="H42" t="str">
            <v>m</v>
          </cell>
          <cell r="I42">
            <v>80378</v>
          </cell>
          <cell r="J42">
            <v>0</v>
          </cell>
          <cell r="K42">
            <v>0</v>
          </cell>
          <cell r="L42">
            <v>0</v>
          </cell>
        </row>
        <row r="43">
          <cell r="D43" t="str">
            <v>4.2</v>
          </cell>
          <cell r="E43">
            <v>804119</v>
          </cell>
          <cell r="F43" t="str">
            <v>SICRO</v>
          </cell>
          <cell r="G43" t="str">
            <v>Boca de BSTC D = 0,80 m - esconsidade 45° - areia e brita comerciais - alas retas</v>
          </cell>
          <cell r="H43" t="str">
            <v>un</v>
          </cell>
          <cell r="I43">
            <v>0</v>
          </cell>
          <cell r="J43">
            <v>0</v>
          </cell>
          <cell r="K43">
            <v>0</v>
          </cell>
          <cell r="L43">
            <v>0</v>
          </cell>
        </row>
        <row r="44">
          <cell r="D44" t="str">
            <v>4.3</v>
          </cell>
          <cell r="E44">
            <v>804035</v>
          </cell>
          <cell r="F44" t="str">
            <v>SICRO</v>
          </cell>
          <cell r="G44" t="str">
            <v>Corpo de BSTC D = 0,80 m PA4 - areia, brita e pedra de mão comerciais</v>
          </cell>
          <cell r="H44" t="str">
            <v>m</v>
          </cell>
          <cell r="I44">
            <v>2009.45</v>
          </cell>
          <cell r="J44">
            <v>0</v>
          </cell>
          <cell r="K44">
            <v>0</v>
          </cell>
          <cell r="L44">
            <v>0</v>
          </cell>
        </row>
        <row r="45">
          <cell r="D45" t="str">
            <v>4.4</v>
          </cell>
          <cell r="E45">
            <v>4805757</v>
          </cell>
          <cell r="F45" t="str">
            <v>SICRO</v>
          </cell>
          <cell r="G45" t="str">
            <v>Escavação mecânica de vala em material de 1ª categoria</v>
          </cell>
          <cell r="H45" t="str">
            <v>m³</v>
          </cell>
          <cell r="I45">
            <v>9343.94</v>
          </cell>
          <cell r="J45">
            <v>0</v>
          </cell>
          <cell r="K45">
            <v>0</v>
          </cell>
          <cell r="L45">
            <v>0</v>
          </cell>
        </row>
        <row r="46">
          <cell r="D46" t="str">
            <v>4.5</v>
          </cell>
          <cell r="E46">
            <v>4815671</v>
          </cell>
          <cell r="F46" t="str">
            <v>SICRO</v>
          </cell>
          <cell r="G46" t="str">
            <v>Reaterro e compactação com soquete vibratório</v>
          </cell>
          <cell r="H46" t="str">
            <v>m³</v>
          </cell>
          <cell r="I46">
            <v>783.69</v>
          </cell>
          <cell r="J46">
            <v>0</v>
          </cell>
          <cell r="K46">
            <v>0</v>
          </cell>
          <cell r="L46">
            <v>0</v>
          </cell>
        </row>
        <row r="47">
          <cell r="D47"/>
          <cell r="E47"/>
          <cell r="F47"/>
          <cell r="G47"/>
          <cell r="H47"/>
          <cell r="I47"/>
          <cell r="J47"/>
          <cell r="K47"/>
          <cell r="L47"/>
        </row>
        <row r="48">
          <cell r="D48"/>
          <cell r="E48"/>
          <cell r="F48"/>
          <cell r="G48"/>
          <cell r="H48"/>
          <cell r="I48"/>
          <cell r="J48"/>
          <cell r="K48"/>
          <cell r="L48"/>
        </row>
      </sheetData>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MT-Jazida"/>
      <sheetName val="COMP. MOB-DESM"/>
      <sheetName val="ANP"/>
      <sheetName val="Resumo"/>
      <sheetName val="Resumo dos Trechos"/>
      <sheetName val="ABC_dinâmica"/>
      <sheetName val="PO"/>
      <sheetName val="SINAPI SD"/>
      <sheetName val="SICRO SD SINTÉTICO"/>
      <sheetName val="Memória de Cálculo"/>
      <sheetName val="Memória 02"/>
      <sheetName val="CFF"/>
      <sheetName val="Mobilização e Desmobilização"/>
      <sheetName val="Composições Próprias"/>
      <sheetName val="BDI Dif."/>
      <sheetName val="BDI"/>
      <sheetName val="Resumo Insumos Asfálticos"/>
      <sheetName val="Cuiabá - MT"/>
      <sheetName val="Campo Grande - MS"/>
      <sheetName val="Morrinhos - GO"/>
      <sheetName val="Gurupi - TO"/>
      <sheetName val="Betim - MG (2)"/>
      <sheetName val="Relatorio_ANP_UF"/>
      <sheetName val="Reajustamento DNIT"/>
    </sheetNames>
    <sheetDataSet>
      <sheetData sheetId="0"/>
      <sheetData sheetId="1"/>
      <sheetData sheetId="2"/>
      <sheetData sheetId="3"/>
      <sheetData sheetId="4"/>
      <sheetData sheetId="5"/>
      <sheetData sheetId="6">
        <row r="1">
          <cell r="A1" t="str">
            <v>ESTADO DO XXXXXX</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app.orcafascio.com/banco/sicro3/composicoes/6866faff8738b5407cbefce9?estado_sicro3=MT" TargetMode="External"/><Relationship Id="rId7" Type="http://schemas.openxmlformats.org/officeDocument/2006/relationships/hyperlink" Target="https://app.orcafascio.com/banco/sicro3/composicoes/68d6a9d473b86bd838c8ed5d?estado_sicro3=MT" TargetMode="External"/><Relationship Id="rId2" Type="http://schemas.openxmlformats.org/officeDocument/2006/relationships/hyperlink" Target="https://app.orcafascio.com/banco/sicro3/composicoes/6866faff8738b5407cbefe9a?estado_sicro3=MT" TargetMode="External"/><Relationship Id="rId1" Type="http://schemas.openxmlformats.org/officeDocument/2006/relationships/hyperlink" Target="https://app.orcafascio.com/banco/sicro3/composicoes/6866fb038738b5407cbf0c3c?estado_sicro3=MT" TargetMode="External"/><Relationship Id="rId6" Type="http://schemas.openxmlformats.org/officeDocument/2006/relationships/hyperlink" Target="https://app.orcafascio.com/banco/sicro3/composicoes/6866faff8738b5407cbefe6b?estado_sicro3=MT" TargetMode="External"/><Relationship Id="rId5" Type="http://schemas.openxmlformats.org/officeDocument/2006/relationships/hyperlink" Target="https://app.orcafascio.com/banco/sicro3/composicoes/6866faff8738b5407cbefdf9?estado_sicro3=MT" TargetMode="External"/><Relationship Id="rId4" Type="http://schemas.openxmlformats.org/officeDocument/2006/relationships/hyperlink" Target="https://app.orcafascio.com/banco/sicro3/composicoes/6866faff8738b5407cbefe7b?estado_sicro3=MT" TargetMode="External"/><Relationship Id="rId9"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www.gov.br/dnit/pt-br/assuntos/planejamento-e-pesquisa/custos-e-pagamentos/custos-e-pagamentos-dnit/sistemas-de-custos/bdi/bdi-sicro/anexo-bdi-sicro_2025-selic-13-25.pdf" TargetMode="Externa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F2FA6-E04E-42CB-A81F-32019DA1611F}">
  <dimension ref="A2:O25"/>
  <sheetViews>
    <sheetView workbookViewId="0">
      <selection activeCell="K22" sqref="K22:M22"/>
    </sheetView>
  </sheetViews>
  <sheetFormatPr defaultColWidth="9.140625" defaultRowHeight="14.25" x14ac:dyDescent="0.2"/>
  <cols>
    <col min="1" max="1" width="23.140625" style="207" customWidth="1"/>
    <col min="2" max="2" width="16.42578125" style="207" customWidth="1"/>
    <col min="3" max="9" width="9.140625" style="207"/>
    <col min="10" max="10" width="10" style="207" customWidth="1"/>
    <col min="11" max="11" width="10.28515625" style="207" customWidth="1"/>
    <col min="12" max="12" width="9.140625" style="207"/>
    <col min="13" max="13" width="9.7109375" style="207" customWidth="1"/>
    <col min="14" max="14" width="10" style="207" customWidth="1"/>
    <col min="15" max="16384" width="9.140625" style="207"/>
  </cols>
  <sheetData>
    <row r="2" spans="1:15" x14ac:dyDescent="0.2">
      <c r="A2" s="466" t="s">
        <v>0</v>
      </c>
      <c r="B2" s="466"/>
      <c r="C2" s="466"/>
      <c r="D2" s="466"/>
      <c r="E2" s="466"/>
      <c r="F2" s="466"/>
      <c r="G2" s="466"/>
      <c r="H2" s="466"/>
      <c r="I2" s="466"/>
      <c r="J2" s="466"/>
      <c r="K2" s="466"/>
      <c r="L2" s="466"/>
      <c r="M2" s="466"/>
      <c r="N2" s="466"/>
      <c r="O2" s="466"/>
    </row>
    <row r="3" spans="1:15" x14ac:dyDescent="0.2">
      <c r="A3" s="466"/>
      <c r="B3" s="466"/>
      <c r="C3" s="466"/>
      <c r="D3" s="466"/>
      <c r="E3" s="466"/>
      <c r="F3" s="466"/>
      <c r="G3" s="466"/>
      <c r="H3" s="466"/>
      <c r="I3" s="466"/>
      <c r="J3" s="466"/>
      <c r="K3" s="466"/>
      <c r="L3" s="466"/>
      <c r="M3" s="466"/>
      <c r="N3" s="466"/>
      <c r="O3" s="466"/>
    </row>
    <row r="4" spans="1:15" x14ac:dyDescent="0.2">
      <c r="A4" s="36"/>
      <c r="B4" s="36"/>
      <c r="C4" s="36"/>
      <c r="D4" s="36"/>
      <c r="E4" s="36"/>
      <c r="F4" s="36"/>
      <c r="G4" s="36"/>
      <c r="H4" s="36"/>
      <c r="I4" s="36"/>
      <c r="J4" s="36"/>
      <c r="K4" s="36"/>
      <c r="L4" s="36"/>
      <c r="M4" s="36"/>
    </row>
    <row r="5" spans="1:15" ht="18" x14ac:dyDescent="0.2">
      <c r="A5" s="208" t="s">
        <v>1</v>
      </c>
      <c r="B5" s="208"/>
      <c r="C5" s="208"/>
      <c r="D5" s="209"/>
      <c r="E5" s="209"/>
      <c r="F5" s="209"/>
      <c r="G5" s="209"/>
      <c r="H5" s="209"/>
      <c r="I5" s="209"/>
      <c r="J5" s="209"/>
      <c r="K5" s="209"/>
      <c r="L5" s="209"/>
      <c r="M5" s="209"/>
      <c r="N5" s="209"/>
      <c r="O5" s="209"/>
    </row>
    <row r="6" spans="1:15" ht="18.75" customHeight="1" x14ac:dyDescent="0.2">
      <c r="A6" s="210" t="s">
        <v>2</v>
      </c>
      <c r="B6" s="210"/>
      <c r="C6" s="210"/>
      <c r="D6" s="211"/>
      <c r="E6" s="211"/>
      <c r="F6" s="211"/>
      <c r="G6" s="211"/>
      <c r="H6" s="211"/>
      <c r="I6" s="211"/>
      <c r="J6" s="211"/>
      <c r="K6" s="211"/>
      <c r="L6" s="209"/>
      <c r="M6" s="209"/>
    </row>
    <row r="7" spans="1:15" ht="18" x14ac:dyDescent="0.2">
      <c r="A7" s="208" t="s">
        <v>3</v>
      </c>
      <c r="B7" s="212"/>
      <c r="C7" s="208"/>
      <c r="D7" s="209"/>
      <c r="E7" s="209"/>
      <c r="F7" s="209"/>
      <c r="G7" s="209"/>
      <c r="H7" s="209"/>
      <c r="I7" s="209"/>
      <c r="J7" s="213"/>
      <c r="K7" s="209"/>
      <c r="L7" s="209"/>
      <c r="M7" s="209"/>
    </row>
    <row r="8" spans="1:15" ht="18.75" thickBot="1" x14ac:dyDescent="0.25">
      <c r="A8" s="214"/>
      <c r="B8" s="215"/>
      <c r="C8" s="208"/>
      <c r="D8" s="209"/>
      <c r="E8" s="209"/>
      <c r="F8" s="209"/>
      <c r="G8" s="209"/>
      <c r="H8" s="209"/>
      <c r="I8" s="209"/>
      <c r="J8" s="209"/>
      <c r="K8" s="209"/>
      <c r="L8" s="209"/>
      <c r="M8" s="209"/>
    </row>
    <row r="9" spans="1:15" ht="24.75" thickTop="1" thickBot="1" x14ac:dyDescent="0.4">
      <c r="A9" s="467" t="s">
        <v>4</v>
      </c>
      <c r="B9" s="468"/>
      <c r="C9" s="468"/>
      <c r="D9" s="468"/>
      <c r="E9" s="468"/>
      <c r="F9" s="468"/>
      <c r="G9" s="468"/>
      <c r="H9" s="468"/>
      <c r="I9" s="468"/>
      <c r="J9" s="468"/>
      <c r="K9" s="468"/>
      <c r="L9" s="468"/>
      <c r="M9" s="468"/>
      <c r="N9" s="468"/>
      <c r="O9" s="469"/>
    </row>
    <row r="10" spans="1:15" ht="15" customHeight="1" thickTop="1" x14ac:dyDescent="0.2">
      <c r="A10" s="216" t="s">
        <v>5</v>
      </c>
      <c r="B10" s="217"/>
      <c r="D10" s="470" t="s">
        <v>6</v>
      </c>
      <c r="E10" s="470"/>
      <c r="F10" s="218"/>
      <c r="G10" s="217" t="s">
        <v>7</v>
      </c>
      <c r="L10" s="219"/>
    </row>
    <row r="11" spans="1:15" ht="14.25" customHeight="1" x14ac:dyDescent="0.2">
      <c r="A11" s="216" t="s">
        <v>8</v>
      </c>
      <c r="B11" s="220">
        <v>20</v>
      </c>
      <c r="D11" s="471" t="s">
        <v>9</v>
      </c>
      <c r="E11" s="471"/>
      <c r="F11" s="221"/>
      <c r="G11" s="222" t="s">
        <v>10</v>
      </c>
      <c r="J11" s="218"/>
      <c r="K11" s="223"/>
      <c r="O11" s="223"/>
    </row>
    <row r="12" spans="1:15" x14ac:dyDescent="0.2">
      <c r="A12" s="216" t="s">
        <v>11</v>
      </c>
      <c r="B12" s="224"/>
      <c r="E12" s="224"/>
      <c r="F12" s="224"/>
      <c r="G12" s="224"/>
      <c r="I12" s="224"/>
      <c r="L12" s="219"/>
    </row>
    <row r="13" spans="1:15" x14ac:dyDescent="0.2">
      <c r="B13" s="225"/>
      <c r="C13" s="224"/>
      <c r="D13" s="224"/>
      <c r="E13" s="224"/>
      <c r="F13" s="224"/>
      <c r="H13" s="224"/>
      <c r="I13" s="224"/>
      <c r="L13" s="219"/>
    </row>
    <row r="14" spans="1:15" ht="15" x14ac:dyDescent="0.2">
      <c r="A14" s="472" t="s">
        <v>12</v>
      </c>
      <c r="B14" s="472"/>
      <c r="C14" s="472"/>
      <c r="D14" s="472"/>
      <c r="E14" s="472"/>
      <c r="F14" s="472"/>
      <c r="G14" s="472"/>
      <c r="H14" s="472"/>
      <c r="I14" s="472"/>
      <c r="J14" s="472"/>
      <c r="K14" s="472"/>
      <c r="L14" s="472"/>
      <c r="M14" s="472"/>
      <c r="N14" s="472"/>
      <c r="O14" s="472"/>
    </row>
    <row r="15" spans="1:15" ht="24" x14ac:dyDescent="0.2">
      <c r="A15" s="226" t="s">
        <v>13</v>
      </c>
      <c r="B15" s="227" t="s">
        <v>14</v>
      </c>
      <c r="C15" s="460" t="s">
        <v>15</v>
      </c>
      <c r="D15" s="461"/>
      <c r="E15" s="461"/>
      <c r="F15" s="461"/>
      <c r="G15" s="461"/>
      <c r="H15" s="462"/>
      <c r="I15" s="463" t="s">
        <v>16</v>
      </c>
      <c r="J15" s="464"/>
      <c r="K15" s="463" t="s">
        <v>17</v>
      </c>
      <c r="L15" s="465"/>
      <c r="M15" s="464"/>
      <c r="N15" s="463" t="s">
        <v>18</v>
      </c>
      <c r="O15" s="464"/>
    </row>
    <row r="16" spans="1:15" ht="30" x14ac:dyDescent="0.2">
      <c r="A16" s="228" t="s">
        <v>19</v>
      </c>
      <c r="B16" s="229" t="s">
        <v>20</v>
      </c>
      <c r="C16" s="473">
        <v>2.16</v>
      </c>
      <c r="D16" s="474"/>
      <c r="E16" s="474"/>
      <c r="F16" s="474"/>
      <c r="G16" s="474"/>
      <c r="H16" s="475"/>
      <c r="I16" s="476">
        <f>C16/2</f>
        <v>1.08</v>
      </c>
      <c r="J16" s="477"/>
      <c r="K16" s="478">
        <v>6.51</v>
      </c>
      <c r="L16" s="479"/>
      <c r="M16" s="480"/>
      <c r="N16" s="481">
        <f>I16+K16</f>
        <v>7.59</v>
      </c>
      <c r="O16" s="482"/>
    </row>
    <row r="17" spans="1:15" x14ac:dyDescent="0.2">
      <c r="J17" s="230"/>
      <c r="K17" s="230"/>
    </row>
    <row r="18" spans="1:15" ht="15.75" x14ac:dyDescent="0.25">
      <c r="K18" s="231" t="s">
        <v>21</v>
      </c>
      <c r="L18" s="232">
        <f>N16</f>
        <v>7.59</v>
      </c>
      <c r="M18" s="233" t="s">
        <v>22</v>
      </c>
    </row>
    <row r="20" spans="1:15" ht="15" x14ac:dyDescent="0.2">
      <c r="A20" s="472" t="s">
        <v>23</v>
      </c>
      <c r="B20" s="472"/>
      <c r="C20" s="472"/>
      <c r="D20" s="472"/>
      <c r="E20" s="472"/>
      <c r="F20" s="472"/>
      <c r="G20" s="472"/>
      <c r="H20" s="472"/>
      <c r="I20" s="472"/>
      <c r="J20" s="472"/>
      <c r="K20" s="472"/>
      <c r="L20" s="472"/>
      <c r="M20" s="472"/>
      <c r="N20" s="472"/>
      <c r="O20" s="472"/>
    </row>
    <row r="21" spans="1:15" ht="24" x14ac:dyDescent="0.2">
      <c r="A21" s="226" t="s">
        <v>13</v>
      </c>
      <c r="B21" s="227" t="s">
        <v>14</v>
      </c>
      <c r="C21" s="460" t="s">
        <v>15</v>
      </c>
      <c r="D21" s="461"/>
      <c r="E21" s="461"/>
      <c r="F21" s="461"/>
      <c r="G21" s="461"/>
      <c r="H21" s="462"/>
      <c r="I21" s="463" t="s">
        <v>16</v>
      </c>
      <c r="J21" s="464"/>
      <c r="K21" s="463" t="s">
        <v>17</v>
      </c>
      <c r="L21" s="465"/>
      <c r="M21" s="464"/>
      <c r="N21" s="463" t="s">
        <v>18</v>
      </c>
      <c r="O21" s="464"/>
    </row>
    <row r="22" spans="1:15" ht="30" x14ac:dyDescent="0.2">
      <c r="A22" s="228" t="s">
        <v>24</v>
      </c>
      <c r="B22" s="229" t="s">
        <v>20</v>
      </c>
      <c r="C22" s="473">
        <v>4.5999999999999996</v>
      </c>
      <c r="D22" s="474"/>
      <c r="E22" s="474"/>
      <c r="F22" s="474"/>
      <c r="G22" s="474"/>
      <c r="H22" s="475"/>
      <c r="I22" s="476">
        <f>C22/2</f>
        <v>2.2999999999999998</v>
      </c>
      <c r="J22" s="477"/>
      <c r="K22" s="478">
        <v>6.51</v>
      </c>
      <c r="L22" s="479"/>
      <c r="M22" s="480"/>
      <c r="N22" s="481">
        <f>I22+K22</f>
        <v>8.81</v>
      </c>
      <c r="O22" s="482"/>
    </row>
    <row r="23" spans="1:15" x14ac:dyDescent="0.2">
      <c r="J23" s="230"/>
      <c r="K23" s="230"/>
    </row>
    <row r="24" spans="1:15" ht="15.75" x14ac:dyDescent="0.25">
      <c r="K24" s="231" t="s">
        <v>25</v>
      </c>
      <c r="L24" s="232">
        <f>N22</f>
        <v>8.81</v>
      </c>
      <c r="M24" s="233" t="s">
        <v>22</v>
      </c>
    </row>
    <row r="25" spans="1:15" ht="15.75" x14ac:dyDescent="0.25">
      <c r="K25" s="231"/>
      <c r="L25" s="232"/>
      <c r="M25" s="233"/>
    </row>
  </sheetData>
  <mergeCells count="22">
    <mergeCell ref="C22:H22"/>
    <mergeCell ref="I22:J22"/>
    <mergeCell ref="K22:M22"/>
    <mergeCell ref="N22:O22"/>
    <mergeCell ref="C16:H16"/>
    <mergeCell ref="I16:J16"/>
    <mergeCell ref="K16:M16"/>
    <mergeCell ref="N16:O16"/>
    <mergeCell ref="A20:O20"/>
    <mergeCell ref="C21:H21"/>
    <mergeCell ref="I21:J21"/>
    <mergeCell ref="K21:M21"/>
    <mergeCell ref="N21:O21"/>
    <mergeCell ref="C15:H15"/>
    <mergeCell ref="I15:J15"/>
    <mergeCell ref="K15:M15"/>
    <mergeCell ref="N15:O15"/>
    <mergeCell ref="A2:O3"/>
    <mergeCell ref="A9:O9"/>
    <mergeCell ref="D10:E10"/>
    <mergeCell ref="D11:E11"/>
    <mergeCell ref="A14:O1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11E8-6BA7-412E-BDC9-0E79FA19EA38}">
  <dimension ref="A1:O22"/>
  <sheetViews>
    <sheetView workbookViewId="0">
      <selection activeCell="K5" sqref="K5"/>
    </sheetView>
  </sheetViews>
  <sheetFormatPr defaultRowHeight="15" x14ac:dyDescent="0.25"/>
  <cols>
    <col min="3" max="4" width="12.7109375" customWidth="1"/>
    <col min="5" max="5" width="11.140625" customWidth="1"/>
    <col min="6" max="6" width="10" customWidth="1"/>
    <col min="7" max="7" width="10.28515625" customWidth="1"/>
    <col min="8" max="8" width="10.85546875" customWidth="1"/>
    <col min="13" max="13" width="9.85546875" customWidth="1"/>
    <col min="14" max="14" width="11.5703125" customWidth="1"/>
    <col min="15" max="15" width="12" bestFit="1" customWidth="1"/>
  </cols>
  <sheetData>
    <row r="1" spans="1:15" ht="15.75" thickBot="1" x14ac:dyDescent="0.3">
      <c r="A1" s="179" t="s">
        <v>26</v>
      </c>
      <c r="B1" s="483" t="s">
        <v>27</v>
      </c>
      <c r="C1" s="484"/>
      <c r="D1" s="484"/>
      <c r="E1" s="484"/>
      <c r="F1" s="484"/>
      <c r="G1" s="484"/>
      <c r="H1" s="484"/>
      <c r="I1" s="484"/>
      <c r="J1" s="484"/>
      <c r="K1" s="484"/>
      <c r="L1" s="484"/>
      <c r="M1" s="484"/>
      <c r="N1" s="484"/>
      <c r="O1" s="180" t="s">
        <v>28</v>
      </c>
    </row>
    <row r="2" spans="1:15" ht="15.75" thickBot="1" x14ac:dyDescent="0.3">
      <c r="A2" s="485" t="s">
        <v>29</v>
      </c>
      <c r="B2" s="486"/>
      <c r="C2" s="486"/>
      <c r="D2" s="486"/>
      <c r="E2" s="486"/>
      <c r="F2" s="486"/>
      <c r="G2" s="486"/>
      <c r="H2" s="486"/>
      <c r="I2" s="486"/>
      <c r="J2" s="486"/>
      <c r="K2" s="486"/>
      <c r="L2" s="486"/>
      <c r="M2" s="486"/>
      <c r="N2" s="486"/>
      <c r="O2" s="487"/>
    </row>
    <row r="3" spans="1:15" ht="48" x14ac:dyDescent="0.25">
      <c r="A3" s="181" t="s">
        <v>30</v>
      </c>
      <c r="B3" s="182" t="s">
        <v>31</v>
      </c>
      <c r="C3" s="488" t="s">
        <v>32</v>
      </c>
      <c r="D3" s="488"/>
      <c r="E3" s="183" t="s">
        <v>33</v>
      </c>
      <c r="F3" s="489"/>
      <c r="G3" s="489"/>
      <c r="H3" s="489"/>
      <c r="I3" s="184" t="s">
        <v>34</v>
      </c>
      <c r="J3" s="185" t="s">
        <v>35</v>
      </c>
      <c r="K3" s="185" t="s">
        <v>36</v>
      </c>
      <c r="L3" s="185" t="s">
        <v>37</v>
      </c>
      <c r="M3" s="185" t="s">
        <v>38</v>
      </c>
      <c r="N3" s="186" t="s">
        <v>39</v>
      </c>
      <c r="O3" s="186" t="s">
        <v>40</v>
      </c>
    </row>
    <row r="4" spans="1:15" ht="24" customHeight="1" x14ac:dyDescent="0.25">
      <c r="A4" s="490" t="s">
        <v>41</v>
      </c>
      <c r="B4" s="490"/>
      <c r="C4" s="491" t="s">
        <v>42</v>
      </c>
      <c r="D4" s="491"/>
      <c r="E4" s="491" t="s">
        <v>43</v>
      </c>
      <c r="F4" s="491"/>
      <c r="G4" s="491"/>
      <c r="H4" s="491"/>
      <c r="I4" s="187"/>
      <c r="J4" s="185"/>
      <c r="K4" s="185"/>
      <c r="L4" s="185"/>
      <c r="M4" s="185"/>
      <c r="N4" s="186"/>
      <c r="O4" s="186"/>
    </row>
    <row r="5" spans="1:15" ht="26.25" customHeight="1" x14ac:dyDescent="0.25">
      <c r="A5" s="188">
        <v>1</v>
      </c>
      <c r="B5" s="189" t="s">
        <v>44</v>
      </c>
      <c r="C5" s="492" t="s">
        <v>45</v>
      </c>
      <c r="D5" s="492"/>
      <c r="E5" s="190" t="s">
        <v>46</v>
      </c>
      <c r="F5" s="493" t="s">
        <v>47</v>
      </c>
      <c r="G5" s="493"/>
      <c r="H5" s="493"/>
      <c r="I5" s="191">
        <v>1</v>
      </c>
      <c r="J5" s="192">
        <v>100</v>
      </c>
      <c r="K5" s="192">
        <v>1</v>
      </c>
      <c r="L5" s="192">
        <v>1</v>
      </c>
      <c r="M5" s="193">
        <v>60</v>
      </c>
      <c r="N5" s="192">
        <v>371.14</v>
      </c>
      <c r="O5" s="194">
        <f>ROUND((J5*K5*L5)/M5,2)*N5</f>
        <v>619.79999999999995</v>
      </c>
    </row>
    <row r="6" spans="1:15" ht="21" customHeight="1" x14ac:dyDescent="0.25">
      <c r="A6" s="188">
        <v>2</v>
      </c>
      <c r="B6" s="189" t="s">
        <v>48</v>
      </c>
      <c r="C6" s="494" t="s">
        <v>49</v>
      </c>
      <c r="D6" s="494"/>
      <c r="E6" s="190" t="s">
        <v>46</v>
      </c>
      <c r="F6" s="493" t="s">
        <v>47</v>
      </c>
      <c r="G6" s="493"/>
      <c r="H6" s="493"/>
      <c r="I6" s="191">
        <v>1</v>
      </c>
      <c r="J6" s="192">
        <v>100</v>
      </c>
      <c r="K6" s="192">
        <v>1</v>
      </c>
      <c r="L6" s="192">
        <v>0.5</v>
      </c>
      <c r="M6" s="193">
        <v>60</v>
      </c>
      <c r="N6" s="192">
        <v>371.14</v>
      </c>
      <c r="O6" s="194">
        <f t="shared" ref="O6:O12" si="0">ROUND((J6*K6*L6)/M6,2)*N6</f>
        <v>308.05</v>
      </c>
    </row>
    <row r="7" spans="1:15" ht="24" customHeight="1" x14ac:dyDescent="0.25">
      <c r="A7" s="188">
        <v>3</v>
      </c>
      <c r="B7" s="195" t="s">
        <v>50</v>
      </c>
      <c r="C7" s="494" t="s">
        <v>51</v>
      </c>
      <c r="D7" s="494"/>
      <c r="E7" s="190" t="s">
        <v>46</v>
      </c>
      <c r="F7" s="493" t="s">
        <v>47</v>
      </c>
      <c r="G7" s="493"/>
      <c r="H7" s="493"/>
      <c r="I7" s="191">
        <v>1</v>
      </c>
      <c r="J7" s="192">
        <v>100</v>
      </c>
      <c r="K7" s="192">
        <v>1</v>
      </c>
      <c r="L7" s="192">
        <v>0.5</v>
      </c>
      <c r="M7" s="193">
        <v>60</v>
      </c>
      <c r="N7" s="192">
        <v>371.14</v>
      </c>
      <c r="O7" s="194">
        <f t="shared" si="0"/>
        <v>308.05</v>
      </c>
    </row>
    <row r="8" spans="1:15" ht="26.25" customHeight="1" x14ac:dyDescent="0.25">
      <c r="A8" s="188">
        <v>4</v>
      </c>
      <c r="B8" s="189" t="s">
        <v>52</v>
      </c>
      <c r="C8" s="494" t="s">
        <v>53</v>
      </c>
      <c r="D8" s="494"/>
      <c r="E8" s="190" t="s">
        <v>46</v>
      </c>
      <c r="F8" s="493" t="s">
        <v>47</v>
      </c>
      <c r="G8" s="493"/>
      <c r="H8" s="493"/>
      <c r="I8" s="191">
        <v>1</v>
      </c>
      <c r="J8" s="192">
        <v>100</v>
      </c>
      <c r="K8" s="192">
        <v>1</v>
      </c>
      <c r="L8" s="192">
        <v>1</v>
      </c>
      <c r="M8" s="193">
        <v>60</v>
      </c>
      <c r="N8" s="192">
        <v>371.14</v>
      </c>
      <c r="O8" s="194">
        <f t="shared" si="0"/>
        <v>619.79999999999995</v>
      </c>
    </row>
    <row r="9" spans="1:15" ht="25.5" customHeight="1" x14ac:dyDescent="0.25">
      <c r="A9" s="188">
        <v>5</v>
      </c>
      <c r="B9" s="196" t="s">
        <v>54</v>
      </c>
      <c r="C9" s="494" t="s">
        <v>55</v>
      </c>
      <c r="D9" s="494"/>
      <c r="E9" s="190" t="s">
        <v>46</v>
      </c>
      <c r="F9" s="493" t="s">
        <v>47</v>
      </c>
      <c r="G9" s="493"/>
      <c r="H9" s="493"/>
      <c r="I9" s="191">
        <v>1</v>
      </c>
      <c r="J9" s="192">
        <v>100</v>
      </c>
      <c r="K9" s="192">
        <v>1</v>
      </c>
      <c r="L9" s="192">
        <v>0.5</v>
      </c>
      <c r="M9" s="193">
        <v>60</v>
      </c>
      <c r="N9" s="192">
        <v>371.14</v>
      </c>
      <c r="O9" s="194">
        <f t="shared" si="0"/>
        <v>308.05</v>
      </c>
    </row>
    <row r="10" spans="1:15" ht="24" customHeight="1" x14ac:dyDescent="0.25">
      <c r="A10" s="188">
        <v>6</v>
      </c>
      <c r="B10" s="189" t="s">
        <v>56</v>
      </c>
      <c r="C10" s="494" t="s">
        <v>57</v>
      </c>
      <c r="D10" s="494"/>
      <c r="E10" s="190" t="s">
        <v>46</v>
      </c>
      <c r="F10" s="493" t="s">
        <v>47</v>
      </c>
      <c r="G10" s="493"/>
      <c r="H10" s="493"/>
      <c r="I10" s="191">
        <v>1</v>
      </c>
      <c r="J10" s="192">
        <v>100</v>
      </c>
      <c r="K10" s="192">
        <v>1</v>
      </c>
      <c r="L10" s="192">
        <v>0.5</v>
      </c>
      <c r="M10" s="193">
        <v>60</v>
      </c>
      <c r="N10" s="192">
        <v>371.14</v>
      </c>
      <c r="O10" s="194">
        <f t="shared" si="0"/>
        <v>308.05</v>
      </c>
    </row>
    <row r="11" spans="1:15" ht="25.5" customHeight="1" x14ac:dyDescent="0.25">
      <c r="A11" s="188">
        <v>7</v>
      </c>
      <c r="B11" s="196" t="s">
        <v>58</v>
      </c>
      <c r="C11" s="494" t="s">
        <v>59</v>
      </c>
      <c r="D11" s="494"/>
      <c r="E11" s="190"/>
      <c r="F11" s="493" t="s">
        <v>60</v>
      </c>
      <c r="G11" s="493"/>
      <c r="H11" s="493"/>
      <c r="I11" s="191">
        <v>1</v>
      </c>
      <c r="J11" s="192">
        <v>100</v>
      </c>
      <c r="K11" s="192">
        <v>1</v>
      </c>
      <c r="L11" s="192">
        <v>1</v>
      </c>
      <c r="M11" s="193">
        <v>60</v>
      </c>
      <c r="N11" s="197">
        <v>281.62</v>
      </c>
      <c r="O11" s="194">
        <f t="shared" si="0"/>
        <v>470.31</v>
      </c>
    </row>
    <row r="12" spans="1:15" ht="23.25" customHeight="1" x14ac:dyDescent="0.25">
      <c r="A12" s="188">
        <v>8</v>
      </c>
      <c r="B12" s="189" t="s">
        <v>61</v>
      </c>
      <c r="C12" s="494" t="s">
        <v>62</v>
      </c>
      <c r="D12" s="494"/>
      <c r="E12" s="190"/>
      <c r="F12" s="493" t="s">
        <v>60</v>
      </c>
      <c r="G12" s="493"/>
      <c r="H12" s="493"/>
      <c r="I12" s="191">
        <v>1</v>
      </c>
      <c r="J12" s="192">
        <v>100</v>
      </c>
      <c r="K12" s="192">
        <v>1</v>
      </c>
      <c r="L12" s="192">
        <v>1</v>
      </c>
      <c r="M12" s="193">
        <v>60</v>
      </c>
      <c r="N12" s="197">
        <v>314.52</v>
      </c>
      <c r="O12" s="194">
        <f t="shared" si="0"/>
        <v>525.25</v>
      </c>
    </row>
    <row r="13" spans="1:15" ht="24" customHeight="1" x14ac:dyDescent="0.25">
      <c r="A13" s="188">
        <v>9</v>
      </c>
      <c r="B13" s="196" t="s">
        <v>63</v>
      </c>
      <c r="C13" s="494" t="s">
        <v>64</v>
      </c>
      <c r="D13" s="494"/>
      <c r="E13" s="190" t="s">
        <v>46</v>
      </c>
      <c r="F13" s="493" t="s">
        <v>47</v>
      </c>
      <c r="G13" s="493"/>
      <c r="H13" s="493"/>
      <c r="I13" s="191">
        <v>1</v>
      </c>
      <c r="J13" s="192">
        <v>100</v>
      </c>
      <c r="K13" s="192">
        <v>1</v>
      </c>
      <c r="L13" s="192">
        <v>1</v>
      </c>
      <c r="M13" s="193">
        <v>60</v>
      </c>
      <c r="N13" s="192">
        <v>371.14</v>
      </c>
      <c r="O13" s="194">
        <f>ROUND((J13*K13*L13)/M13,2)*N13</f>
        <v>619.79999999999995</v>
      </c>
    </row>
    <row r="14" spans="1:15" x14ac:dyDescent="0.25">
      <c r="A14" s="495" t="s">
        <v>65</v>
      </c>
      <c r="B14" s="495"/>
      <c r="C14" s="495"/>
      <c r="D14" s="495"/>
      <c r="E14" s="495"/>
      <c r="F14" s="495"/>
      <c r="G14" s="495"/>
      <c r="H14" s="495"/>
      <c r="I14" s="495"/>
      <c r="J14" s="495"/>
      <c r="K14" s="495"/>
      <c r="L14" s="495"/>
      <c r="M14" s="495"/>
      <c r="N14" s="495"/>
      <c r="O14" s="198">
        <f>SUM(O5:O13)</f>
        <v>4087.16</v>
      </c>
    </row>
    <row r="15" spans="1:15" x14ac:dyDescent="0.25">
      <c r="A15" s="199"/>
      <c r="B15" s="200"/>
      <c r="C15" s="201"/>
      <c r="D15" s="201"/>
      <c r="E15" s="201"/>
      <c r="F15" s="201"/>
      <c r="G15" s="201"/>
      <c r="H15" s="201"/>
      <c r="I15" s="201"/>
      <c r="J15" s="201"/>
      <c r="K15" s="201"/>
      <c r="L15" s="201"/>
      <c r="M15" s="202"/>
      <c r="N15" s="203"/>
      <c r="O15" s="204"/>
    </row>
    <row r="16" spans="1:15" x14ac:dyDescent="0.25">
      <c r="A16" s="199"/>
      <c r="B16" s="201"/>
      <c r="C16" s="201"/>
      <c r="D16" s="205"/>
      <c r="E16" s="201"/>
      <c r="F16" s="205"/>
      <c r="G16" s="201"/>
      <c r="H16" s="205"/>
      <c r="I16" s="201"/>
      <c r="J16" s="205"/>
      <c r="K16" s="201"/>
      <c r="L16" s="496"/>
      <c r="M16" s="496"/>
      <c r="N16" s="203"/>
      <c r="O16" s="206"/>
    </row>
    <row r="18" spans="1:15" ht="15.75" thickBot="1" x14ac:dyDescent="0.3">
      <c r="A18" s="179" t="s">
        <v>66</v>
      </c>
      <c r="B18" s="483" t="s">
        <v>67</v>
      </c>
      <c r="C18" s="484"/>
      <c r="D18" s="484"/>
      <c r="E18" s="484"/>
      <c r="F18" s="484"/>
      <c r="G18" s="484"/>
      <c r="H18" s="484"/>
      <c r="I18" s="484"/>
      <c r="J18" s="484"/>
      <c r="K18" s="484"/>
      <c r="L18" s="484"/>
      <c r="M18" s="484"/>
      <c r="N18" s="484"/>
      <c r="O18" s="180" t="s">
        <v>28</v>
      </c>
    </row>
    <row r="19" spans="1:15" ht="15.75" thickBot="1" x14ac:dyDescent="0.3">
      <c r="A19" s="485" t="s">
        <v>29</v>
      </c>
      <c r="B19" s="486"/>
      <c r="C19" s="486"/>
      <c r="D19" s="486"/>
      <c r="E19" s="486"/>
      <c r="F19" s="486"/>
      <c r="G19" s="486"/>
      <c r="H19" s="486"/>
      <c r="I19" s="486"/>
      <c r="J19" s="486"/>
      <c r="K19" s="486"/>
      <c r="L19" s="486"/>
      <c r="M19" s="486"/>
      <c r="N19" s="486"/>
      <c r="O19" s="487"/>
    </row>
    <row r="20" spans="1:15" x14ac:dyDescent="0.25">
      <c r="A20" s="188">
        <v>1</v>
      </c>
      <c r="D20" s="497" t="s">
        <v>68</v>
      </c>
      <c r="E20" s="497"/>
      <c r="F20" s="497"/>
      <c r="G20" s="497"/>
      <c r="I20">
        <v>40.5</v>
      </c>
      <c r="N20">
        <v>122.97</v>
      </c>
      <c r="O20">
        <f>I20*N20</f>
        <v>4980.2849999999999</v>
      </c>
    </row>
    <row r="21" spans="1:15" x14ac:dyDescent="0.25">
      <c r="A21" s="188">
        <v>2</v>
      </c>
      <c r="B21">
        <v>4083</v>
      </c>
      <c r="D21" s="498" t="s">
        <v>69</v>
      </c>
      <c r="E21" s="498"/>
      <c r="F21" s="498"/>
      <c r="G21" s="498"/>
      <c r="I21">
        <v>220</v>
      </c>
      <c r="N21">
        <v>21.02</v>
      </c>
      <c r="O21">
        <f>I21*N21</f>
        <v>4624.3999999999996</v>
      </c>
    </row>
    <row r="22" spans="1:15" x14ac:dyDescent="0.25">
      <c r="A22" s="495" t="s">
        <v>65</v>
      </c>
      <c r="B22" s="495"/>
      <c r="C22" s="495"/>
      <c r="D22" s="495"/>
      <c r="E22" s="495"/>
      <c r="F22" s="495"/>
      <c r="G22" s="495"/>
      <c r="H22" s="495"/>
      <c r="I22" s="495"/>
      <c r="J22" s="495"/>
      <c r="K22" s="495"/>
      <c r="L22" s="495"/>
      <c r="M22" s="495"/>
      <c r="N22" s="495"/>
      <c r="O22" s="198">
        <f>SUM(O20:O21)</f>
        <v>9604.69</v>
      </c>
    </row>
  </sheetData>
  <mergeCells count="32">
    <mergeCell ref="A22:N22"/>
    <mergeCell ref="A14:N14"/>
    <mergeCell ref="L16:M16"/>
    <mergeCell ref="B18:N18"/>
    <mergeCell ref="A19:O19"/>
    <mergeCell ref="D20:G20"/>
    <mergeCell ref="D21:G21"/>
    <mergeCell ref="C11:D11"/>
    <mergeCell ref="F11:H11"/>
    <mergeCell ref="C12:D12"/>
    <mergeCell ref="F12:H12"/>
    <mergeCell ref="C13:D13"/>
    <mergeCell ref="F13:H13"/>
    <mergeCell ref="C8:D8"/>
    <mergeCell ref="F8:H8"/>
    <mergeCell ref="C9:D9"/>
    <mergeCell ref="F9:H9"/>
    <mergeCell ref="C10:D10"/>
    <mergeCell ref="F10:H10"/>
    <mergeCell ref="C5:D5"/>
    <mergeCell ref="F5:H5"/>
    <mergeCell ref="C6:D6"/>
    <mergeCell ref="F6:H6"/>
    <mergeCell ref="C7:D7"/>
    <mergeCell ref="F7:H7"/>
    <mergeCell ref="B1:N1"/>
    <mergeCell ref="A2:O2"/>
    <mergeCell ref="C3:D3"/>
    <mergeCell ref="F3:H3"/>
    <mergeCell ref="A4:B4"/>
    <mergeCell ref="C4:D4"/>
    <mergeCell ref="E4:H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BD6B-E8AA-4F1A-9309-6F92FC97D3ED}">
  <dimension ref="A1:D730"/>
  <sheetViews>
    <sheetView workbookViewId="0">
      <selection activeCell="B726" sqref="B726"/>
    </sheetView>
  </sheetViews>
  <sheetFormatPr defaultRowHeight="15" x14ac:dyDescent="0.25"/>
  <cols>
    <col min="2" max="2" width="67.28515625" customWidth="1"/>
    <col min="3" max="3" width="31.85546875" customWidth="1"/>
    <col min="4" max="4" width="15.7109375" customWidth="1"/>
  </cols>
  <sheetData>
    <row r="1" spans="1:4" x14ac:dyDescent="0.25">
      <c r="A1" s="336" t="s">
        <v>70</v>
      </c>
      <c r="B1" s="337" t="s">
        <v>71</v>
      </c>
      <c r="C1" s="338" t="s">
        <v>72</v>
      </c>
      <c r="D1" s="339" t="s">
        <v>73</v>
      </c>
    </row>
    <row r="2" spans="1:4" x14ac:dyDescent="0.25">
      <c r="A2" s="340">
        <v>45778</v>
      </c>
      <c r="B2" s="341" t="s">
        <v>74</v>
      </c>
      <c r="C2" s="341" t="s">
        <v>75</v>
      </c>
      <c r="D2" s="342" t="s">
        <v>76</v>
      </c>
    </row>
    <row r="3" spans="1:4" x14ac:dyDescent="0.25">
      <c r="A3" s="340">
        <v>45778</v>
      </c>
      <c r="B3" s="341" t="s">
        <v>74</v>
      </c>
      <c r="C3" s="341" t="s">
        <v>77</v>
      </c>
      <c r="D3" s="342" t="s">
        <v>76</v>
      </c>
    </row>
    <row r="4" spans="1:4" x14ac:dyDescent="0.25">
      <c r="A4" s="340">
        <v>45778</v>
      </c>
      <c r="B4" s="341" t="s">
        <v>74</v>
      </c>
      <c r="C4" s="341" t="s">
        <v>78</v>
      </c>
      <c r="D4" s="342" t="s">
        <v>76</v>
      </c>
    </row>
    <row r="5" spans="1:4" x14ac:dyDescent="0.25">
      <c r="A5" s="340">
        <v>45778</v>
      </c>
      <c r="B5" s="341" t="s">
        <v>74</v>
      </c>
      <c r="C5" s="341" t="s">
        <v>79</v>
      </c>
      <c r="D5" s="342" t="s">
        <v>76</v>
      </c>
    </row>
    <row r="6" spans="1:4" x14ac:dyDescent="0.25">
      <c r="A6" s="340">
        <v>45778</v>
      </c>
      <c r="B6" s="341" t="s">
        <v>74</v>
      </c>
      <c r="C6" s="341" t="s">
        <v>80</v>
      </c>
      <c r="D6" s="342" t="s">
        <v>76</v>
      </c>
    </row>
    <row r="7" spans="1:4" x14ac:dyDescent="0.25">
      <c r="A7" s="340">
        <v>45778</v>
      </c>
      <c r="B7" s="341" t="s">
        <v>74</v>
      </c>
      <c r="C7" s="341" t="s">
        <v>81</v>
      </c>
      <c r="D7" s="342">
        <v>4.6883499999999998</v>
      </c>
    </row>
    <row r="8" spans="1:4" x14ac:dyDescent="0.25">
      <c r="A8" s="340">
        <v>45778</v>
      </c>
      <c r="B8" s="341" t="s">
        <v>74</v>
      </c>
      <c r="C8" s="341" t="s">
        <v>82</v>
      </c>
      <c r="D8" s="342" t="s">
        <v>76</v>
      </c>
    </row>
    <row r="9" spans="1:4" x14ac:dyDescent="0.25">
      <c r="A9" s="340">
        <v>45778</v>
      </c>
      <c r="B9" s="341" t="s">
        <v>74</v>
      </c>
      <c r="C9" s="341" t="s">
        <v>83</v>
      </c>
      <c r="D9" s="342">
        <v>5.0164299999999997</v>
      </c>
    </row>
    <row r="10" spans="1:4" x14ac:dyDescent="0.25">
      <c r="A10" s="340">
        <v>45778</v>
      </c>
      <c r="B10" s="341" t="s">
        <v>74</v>
      </c>
      <c r="C10" s="341" t="s">
        <v>84</v>
      </c>
      <c r="D10" s="342" t="s">
        <v>76</v>
      </c>
    </row>
    <row r="11" spans="1:4" x14ac:dyDescent="0.25">
      <c r="A11" s="340">
        <v>45778</v>
      </c>
      <c r="B11" s="341" t="s">
        <v>74</v>
      </c>
      <c r="C11" s="341" t="s">
        <v>85</v>
      </c>
      <c r="D11" s="342" t="s">
        <v>76</v>
      </c>
    </row>
    <row r="12" spans="1:4" x14ac:dyDescent="0.25">
      <c r="A12" s="340">
        <v>45778</v>
      </c>
      <c r="B12" s="341" t="s">
        <v>74</v>
      </c>
      <c r="C12" s="341" t="s">
        <v>86</v>
      </c>
      <c r="D12" s="342">
        <v>5.7743799999999998</v>
      </c>
    </row>
    <row r="13" spans="1:4" x14ac:dyDescent="0.25">
      <c r="A13" s="340">
        <v>45778</v>
      </c>
      <c r="B13" s="341" t="s">
        <v>74</v>
      </c>
      <c r="C13" s="341" t="s">
        <v>87</v>
      </c>
      <c r="D13" s="342" t="s">
        <v>76</v>
      </c>
    </row>
    <row r="14" spans="1:4" x14ac:dyDescent="0.25">
      <c r="A14" s="340">
        <v>45778</v>
      </c>
      <c r="B14" s="341" t="s">
        <v>74</v>
      </c>
      <c r="C14" s="341" t="s">
        <v>88</v>
      </c>
      <c r="D14" s="342" t="s">
        <v>76</v>
      </c>
    </row>
    <row r="15" spans="1:4" x14ac:dyDescent="0.25">
      <c r="A15" s="340">
        <v>45778</v>
      </c>
      <c r="B15" s="341" t="s">
        <v>74</v>
      </c>
      <c r="C15" s="341" t="s">
        <v>89</v>
      </c>
      <c r="D15" s="342" t="s">
        <v>76</v>
      </c>
    </row>
    <row r="16" spans="1:4" x14ac:dyDescent="0.25">
      <c r="A16" s="340">
        <v>45778</v>
      </c>
      <c r="B16" s="341" t="s">
        <v>74</v>
      </c>
      <c r="C16" s="341" t="s">
        <v>90</v>
      </c>
      <c r="D16" s="342" t="s">
        <v>76</v>
      </c>
    </row>
    <row r="17" spans="1:4" x14ac:dyDescent="0.25">
      <c r="A17" s="340">
        <v>45778</v>
      </c>
      <c r="B17" s="341" t="s">
        <v>74</v>
      </c>
      <c r="C17" s="341" t="s">
        <v>91</v>
      </c>
      <c r="D17" s="342" t="s">
        <v>76</v>
      </c>
    </row>
    <row r="18" spans="1:4" x14ac:dyDescent="0.25">
      <c r="A18" s="340">
        <v>45778</v>
      </c>
      <c r="B18" s="341" t="s">
        <v>74</v>
      </c>
      <c r="C18" s="341" t="s">
        <v>92</v>
      </c>
      <c r="D18" s="342" t="s">
        <v>76</v>
      </c>
    </row>
    <row r="19" spans="1:4" x14ac:dyDescent="0.25">
      <c r="A19" s="340">
        <v>45778</v>
      </c>
      <c r="B19" s="341" t="s">
        <v>74</v>
      </c>
      <c r="C19" s="341" t="s">
        <v>93</v>
      </c>
      <c r="D19" s="342" t="s">
        <v>76</v>
      </c>
    </row>
    <row r="20" spans="1:4" x14ac:dyDescent="0.25">
      <c r="A20" s="340">
        <v>45778</v>
      </c>
      <c r="B20" s="341" t="s">
        <v>74</v>
      </c>
      <c r="C20" s="341" t="s">
        <v>94</v>
      </c>
      <c r="D20" s="342" t="s">
        <v>76</v>
      </c>
    </row>
    <row r="21" spans="1:4" x14ac:dyDescent="0.25">
      <c r="A21" s="340">
        <v>45778</v>
      </c>
      <c r="B21" s="341" t="s">
        <v>74</v>
      </c>
      <c r="C21" s="341" t="s">
        <v>95</v>
      </c>
      <c r="D21" s="342" t="s">
        <v>76</v>
      </c>
    </row>
    <row r="22" spans="1:4" x14ac:dyDescent="0.25">
      <c r="A22" s="340">
        <v>45778</v>
      </c>
      <c r="B22" s="341" t="s">
        <v>74</v>
      </c>
      <c r="C22" s="341" t="s">
        <v>96</v>
      </c>
      <c r="D22" s="342">
        <v>4.8259499999999997</v>
      </c>
    </row>
    <row r="23" spans="1:4" x14ac:dyDescent="0.25">
      <c r="A23" s="340">
        <v>45778</v>
      </c>
      <c r="B23" s="341" t="s">
        <v>74</v>
      </c>
      <c r="C23" s="341" t="s">
        <v>97</v>
      </c>
      <c r="D23" s="342" t="s">
        <v>76</v>
      </c>
    </row>
    <row r="24" spans="1:4" x14ac:dyDescent="0.25">
      <c r="A24" s="340">
        <v>45778</v>
      </c>
      <c r="B24" s="341" t="s">
        <v>74</v>
      </c>
      <c r="C24" s="341" t="s">
        <v>98</v>
      </c>
      <c r="D24" s="342" t="s">
        <v>76</v>
      </c>
    </row>
    <row r="25" spans="1:4" x14ac:dyDescent="0.25">
      <c r="A25" s="340">
        <v>45778</v>
      </c>
      <c r="B25" s="341" t="s">
        <v>74</v>
      </c>
      <c r="C25" s="341" t="s">
        <v>99</v>
      </c>
      <c r="D25" s="342" t="s">
        <v>76</v>
      </c>
    </row>
    <row r="26" spans="1:4" x14ac:dyDescent="0.25">
      <c r="A26" s="340">
        <v>45778</v>
      </c>
      <c r="B26" s="341" t="s">
        <v>74</v>
      </c>
      <c r="C26" s="341" t="s">
        <v>100</v>
      </c>
      <c r="D26" s="342" t="s">
        <v>76</v>
      </c>
    </row>
    <row r="27" spans="1:4" x14ac:dyDescent="0.25">
      <c r="A27" s="340">
        <v>45778</v>
      </c>
      <c r="B27" s="341" t="s">
        <v>74</v>
      </c>
      <c r="C27" s="341" t="s">
        <v>101</v>
      </c>
      <c r="D27" s="342" t="s">
        <v>76</v>
      </c>
    </row>
    <row r="28" spans="1:4" x14ac:dyDescent="0.25">
      <c r="A28" s="340">
        <v>45778</v>
      </c>
      <c r="B28" s="341" t="s">
        <v>74</v>
      </c>
      <c r="C28" s="341" t="s">
        <v>102</v>
      </c>
      <c r="D28" s="342" t="s">
        <v>76</v>
      </c>
    </row>
    <row r="29" spans="1:4" x14ac:dyDescent="0.25">
      <c r="A29" s="340">
        <v>45778</v>
      </c>
      <c r="B29" s="341" t="s">
        <v>103</v>
      </c>
      <c r="C29" s="341" t="s">
        <v>75</v>
      </c>
      <c r="D29" s="342" t="s">
        <v>76</v>
      </c>
    </row>
    <row r="30" spans="1:4" x14ac:dyDescent="0.25">
      <c r="A30" s="340">
        <v>45778</v>
      </c>
      <c r="B30" s="341" t="s">
        <v>103</v>
      </c>
      <c r="C30" s="341" t="s">
        <v>77</v>
      </c>
      <c r="D30" s="342" t="s">
        <v>76</v>
      </c>
    </row>
    <row r="31" spans="1:4" x14ac:dyDescent="0.25">
      <c r="A31" s="340">
        <v>45778</v>
      </c>
      <c r="B31" s="341" t="s">
        <v>103</v>
      </c>
      <c r="C31" s="341" t="s">
        <v>78</v>
      </c>
      <c r="D31" s="342" t="s">
        <v>76</v>
      </c>
    </row>
    <row r="32" spans="1:4" x14ac:dyDescent="0.25">
      <c r="A32" s="340">
        <v>45778</v>
      </c>
      <c r="B32" s="341" t="s">
        <v>103</v>
      </c>
      <c r="C32" s="341" t="s">
        <v>79</v>
      </c>
      <c r="D32" s="342" t="s">
        <v>76</v>
      </c>
    </row>
    <row r="33" spans="1:4" x14ac:dyDescent="0.25">
      <c r="A33" s="340">
        <v>45778</v>
      </c>
      <c r="B33" s="341" t="s">
        <v>103</v>
      </c>
      <c r="C33" s="341" t="s">
        <v>80</v>
      </c>
      <c r="D33" s="342" t="s">
        <v>76</v>
      </c>
    </row>
    <row r="34" spans="1:4" x14ac:dyDescent="0.25">
      <c r="A34" s="340">
        <v>45778</v>
      </c>
      <c r="B34" s="341" t="s">
        <v>103</v>
      </c>
      <c r="C34" s="341" t="s">
        <v>81</v>
      </c>
      <c r="D34" s="342" t="s">
        <v>76</v>
      </c>
    </row>
    <row r="35" spans="1:4" x14ac:dyDescent="0.25">
      <c r="A35" s="340">
        <v>45778</v>
      </c>
      <c r="B35" s="341" t="s">
        <v>103</v>
      </c>
      <c r="C35" s="341" t="s">
        <v>82</v>
      </c>
      <c r="D35" s="342" t="s">
        <v>76</v>
      </c>
    </row>
    <row r="36" spans="1:4" x14ac:dyDescent="0.25">
      <c r="A36" s="340">
        <v>45778</v>
      </c>
      <c r="B36" s="341" t="s">
        <v>103</v>
      </c>
      <c r="C36" s="341" t="s">
        <v>83</v>
      </c>
      <c r="D36" s="342" t="s">
        <v>76</v>
      </c>
    </row>
    <row r="37" spans="1:4" x14ac:dyDescent="0.25">
      <c r="A37" s="340">
        <v>45778</v>
      </c>
      <c r="B37" s="341" t="s">
        <v>103</v>
      </c>
      <c r="C37" s="341" t="s">
        <v>84</v>
      </c>
      <c r="D37" s="342" t="s">
        <v>76</v>
      </c>
    </row>
    <row r="38" spans="1:4" x14ac:dyDescent="0.25">
      <c r="A38" s="340">
        <v>45778</v>
      </c>
      <c r="B38" s="341" t="s">
        <v>103</v>
      </c>
      <c r="C38" s="341" t="s">
        <v>85</v>
      </c>
      <c r="D38" s="342" t="s">
        <v>76</v>
      </c>
    </row>
    <row r="39" spans="1:4" x14ac:dyDescent="0.25">
      <c r="A39" s="340">
        <v>45778</v>
      </c>
      <c r="B39" s="341" t="s">
        <v>103</v>
      </c>
      <c r="C39" s="341" t="s">
        <v>86</v>
      </c>
      <c r="D39" s="342" t="s">
        <v>76</v>
      </c>
    </row>
    <row r="40" spans="1:4" x14ac:dyDescent="0.25">
      <c r="A40" s="340">
        <v>45778</v>
      </c>
      <c r="B40" s="341" t="s">
        <v>103</v>
      </c>
      <c r="C40" s="341" t="s">
        <v>87</v>
      </c>
      <c r="D40" s="342" t="s">
        <v>76</v>
      </c>
    </row>
    <row r="41" spans="1:4" x14ac:dyDescent="0.25">
      <c r="A41" s="340">
        <v>45778</v>
      </c>
      <c r="B41" s="341" t="s">
        <v>103</v>
      </c>
      <c r="C41" s="341" t="s">
        <v>88</v>
      </c>
      <c r="D41" s="342" t="s">
        <v>76</v>
      </c>
    </row>
    <row r="42" spans="1:4" x14ac:dyDescent="0.25">
      <c r="A42" s="340">
        <v>45778</v>
      </c>
      <c r="B42" s="341" t="s">
        <v>103</v>
      </c>
      <c r="C42" s="341" t="s">
        <v>89</v>
      </c>
      <c r="D42" s="342" t="s">
        <v>76</v>
      </c>
    </row>
    <row r="43" spans="1:4" x14ac:dyDescent="0.25">
      <c r="A43" s="340">
        <v>45778</v>
      </c>
      <c r="B43" s="341" t="s">
        <v>103</v>
      </c>
      <c r="C43" s="341" t="s">
        <v>90</v>
      </c>
      <c r="D43" s="342" t="s">
        <v>76</v>
      </c>
    </row>
    <row r="44" spans="1:4" x14ac:dyDescent="0.25">
      <c r="A44" s="340">
        <v>45778</v>
      </c>
      <c r="B44" s="341" t="s">
        <v>103</v>
      </c>
      <c r="C44" s="341" t="s">
        <v>91</v>
      </c>
      <c r="D44" s="342" t="s">
        <v>76</v>
      </c>
    </row>
    <row r="45" spans="1:4" x14ac:dyDescent="0.25">
      <c r="A45" s="340">
        <v>45778</v>
      </c>
      <c r="B45" s="341" t="s">
        <v>103</v>
      </c>
      <c r="C45" s="341" t="s">
        <v>92</v>
      </c>
      <c r="D45" s="342" t="s">
        <v>76</v>
      </c>
    </row>
    <row r="46" spans="1:4" x14ac:dyDescent="0.25">
      <c r="A46" s="340">
        <v>45778</v>
      </c>
      <c r="B46" s="341" t="s">
        <v>103</v>
      </c>
      <c r="C46" s="341" t="s">
        <v>93</v>
      </c>
      <c r="D46" s="342" t="s">
        <v>76</v>
      </c>
    </row>
    <row r="47" spans="1:4" x14ac:dyDescent="0.25">
      <c r="A47" s="340">
        <v>45778</v>
      </c>
      <c r="B47" s="341" t="s">
        <v>103</v>
      </c>
      <c r="C47" s="341" t="s">
        <v>94</v>
      </c>
      <c r="D47" s="342" t="s">
        <v>76</v>
      </c>
    </row>
    <row r="48" spans="1:4" x14ac:dyDescent="0.25">
      <c r="A48" s="340">
        <v>45778</v>
      </c>
      <c r="B48" s="341" t="s">
        <v>103</v>
      </c>
      <c r="C48" s="341" t="s">
        <v>95</v>
      </c>
      <c r="D48" s="342" t="s">
        <v>76</v>
      </c>
    </row>
    <row r="49" spans="1:4" x14ac:dyDescent="0.25">
      <c r="A49" s="340">
        <v>45778</v>
      </c>
      <c r="B49" s="341" t="s">
        <v>103</v>
      </c>
      <c r="C49" s="341" t="s">
        <v>96</v>
      </c>
      <c r="D49" s="342" t="s">
        <v>76</v>
      </c>
    </row>
    <row r="50" spans="1:4" x14ac:dyDescent="0.25">
      <c r="A50" s="340">
        <v>45778</v>
      </c>
      <c r="B50" s="341" t="s">
        <v>103</v>
      </c>
      <c r="C50" s="341" t="s">
        <v>97</v>
      </c>
      <c r="D50" s="342" t="s">
        <v>76</v>
      </c>
    </row>
    <row r="51" spans="1:4" x14ac:dyDescent="0.25">
      <c r="A51" s="340">
        <v>45778</v>
      </c>
      <c r="B51" s="341" t="s">
        <v>103</v>
      </c>
      <c r="C51" s="341" t="s">
        <v>98</v>
      </c>
      <c r="D51" s="342" t="s">
        <v>76</v>
      </c>
    </row>
    <row r="52" spans="1:4" x14ac:dyDescent="0.25">
      <c r="A52" s="340">
        <v>45778</v>
      </c>
      <c r="B52" s="341" t="s">
        <v>103</v>
      </c>
      <c r="C52" s="341" t="s">
        <v>99</v>
      </c>
      <c r="D52" s="342" t="s">
        <v>76</v>
      </c>
    </row>
    <row r="53" spans="1:4" x14ac:dyDescent="0.25">
      <c r="A53" s="340">
        <v>45778</v>
      </c>
      <c r="B53" s="341" t="s">
        <v>103</v>
      </c>
      <c r="C53" s="341" t="s">
        <v>100</v>
      </c>
      <c r="D53" s="342" t="s">
        <v>76</v>
      </c>
    </row>
    <row r="54" spans="1:4" x14ac:dyDescent="0.25">
      <c r="A54" s="340">
        <v>45778</v>
      </c>
      <c r="B54" s="341" t="s">
        <v>103</v>
      </c>
      <c r="C54" s="341" t="s">
        <v>101</v>
      </c>
      <c r="D54" s="342" t="s">
        <v>76</v>
      </c>
    </row>
    <row r="55" spans="1:4" x14ac:dyDescent="0.25">
      <c r="A55" s="340">
        <v>45778</v>
      </c>
      <c r="B55" s="341" t="s">
        <v>103</v>
      </c>
      <c r="C55" s="341" t="s">
        <v>102</v>
      </c>
      <c r="D55" s="342" t="s">
        <v>76</v>
      </c>
    </row>
    <row r="56" spans="1:4" x14ac:dyDescent="0.25">
      <c r="A56" s="340">
        <v>45778</v>
      </c>
      <c r="B56" s="341" t="s">
        <v>104</v>
      </c>
      <c r="C56" s="341" t="s">
        <v>75</v>
      </c>
      <c r="D56" s="342" t="s">
        <v>76</v>
      </c>
    </row>
    <row r="57" spans="1:4" x14ac:dyDescent="0.25">
      <c r="A57" s="340">
        <v>45778</v>
      </c>
      <c r="B57" s="341" t="s">
        <v>104</v>
      </c>
      <c r="C57" s="341" t="s">
        <v>77</v>
      </c>
      <c r="D57" s="342" t="s">
        <v>76</v>
      </c>
    </row>
    <row r="58" spans="1:4" x14ac:dyDescent="0.25">
      <c r="A58" s="340">
        <v>45778</v>
      </c>
      <c r="B58" s="341" t="s">
        <v>104</v>
      </c>
      <c r="C58" s="341" t="s">
        <v>78</v>
      </c>
      <c r="D58" s="342" t="s">
        <v>76</v>
      </c>
    </row>
    <row r="59" spans="1:4" x14ac:dyDescent="0.25">
      <c r="A59" s="340">
        <v>45778</v>
      </c>
      <c r="B59" s="341" t="s">
        <v>104</v>
      </c>
      <c r="C59" s="341" t="s">
        <v>79</v>
      </c>
      <c r="D59" s="342" t="s">
        <v>76</v>
      </c>
    </row>
    <row r="60" spans="1:4" x14ac:dyDescent="0.25">
      <c r="A60" s="340">
        <v>45778</v>
      </c>
      <c r="B60" s="341" t="s">
        <v>104</v>
      </c>
      <c r="C60" s="341" t="s">
        <v>80</v>
      </c>
      <c r="D60" s="342" t="s">
        <v>76</v>
      </c>
    </row>
    <row r="61" spans="1:4" x14ac:dyDescent="0.25">
      <c r="A61" s="340">
        <v>45778</v>
      </c>
      <c r="B61" s="341" t="s">
        <v>104</v>
      </c>
      <c r="C61" s="341" t="s">
        <v>81</v>
      </c>
      <c r="D61" s="342" t="s">
        <v>76</v>
      </c>
    </row>
    <row r="62" spans="1:4" x14ac:dyDescent="0.25">
      <c r="A62" s="340">
        <v>45778</v>
      </c>
      <c r="B62" s="341" t="s">
        <v>104</v>
      </c>
      <c r="C62" s="341" t="s">
        <v>82</v>
      </c>
      <c r="D62" s="342" t="s">
        <v>76</v>
      </c>
    </row>
    <row r="63" spans="1:4" x14ac:dyDescent="0.25">
      <c r="A63" s="340">
        <v>45778</v>
      </c>
      <c r="B63" s="341" t="s">
        <v>104</v>
      </c>
      <c r="C63" s="341" t="s">
        <v>83</v>
      </c>
      <c r="D63" s="342" t="s">
        <v>76</v>
      </c>
    </row>
    <row r="64" spans="1:4" x14ac:dyDescent="0.25">
      <c r="A64" s="340">
        <v>45778</v>
      </c>
      <c r="B64" s="341" t="s">
        <v>104</v>
      </c>
      <c r="C64" s="341" t="s">
        <v>84</v>
      </c>
      <c r="D64" s="342" t="s">
        <v>76</v>
      </c>
    </row>
    <row r="65" spans="1:4" x14ac:dyDescent="0.25">
      <c r="A65" s="340">
        <v>45778</v>
      </c>
      <c r="B65" s="341" t="s">
        <v>104</v>
      </c>
      <c r="C65" s="341" t="s">
        <v>85</v>
      </c>
      <c r="D65" s="342" t="s">
        <v>76</v>
      </c>
    </row>
    <row r="66" spans="1:4" x14ac:dyDescent="0.25">
      <c r="A66" s="340">
        <v>45778</v>
      </c>
      <c r="B66" s="341" t="s">
        <v>104</v>
      </c>
      <c r="C66" s="341" t="s">
        <v>86</v>
      </c>
      <c r="D66" s="342" t="s">
        <v>76</v>
      </c>
    </row>
    <row r="67" spans="1:4" x14ac:dyDescent="0.25">
      <c r="A67" s="340">
        <v>45778</v>
      </c>
      <c r="B67" s="341" t="s">
        <v>104</v>
      </c>
      <c r="C67" s="341" t="s">
        <v>87</v>
      </c>
      <c r="D67" s="342" t="s">
        <v>76</v>
      </c>
    </row>
    <row r="68" spans="1:4" x14ac:dyDescent="0.25">
      <c r="A68" s="340">
        <v>45778</v>
      </c>
      <c r="B68" s="341" t="s">
        <v>104</v>
      </c>
      <c r="C68" s="341" t="s">
        <v>88</v>
      </c>
      <c r="D68" s="342" t="s">
        <v>76</v>
      </c>
    </row>
    <row r="69" spans="1:4" x14ac:dyDescent="0.25">
      <c r="A69" s="340">
        <v>45778</v>
      </c>
      <c r="B69" s="341" t="s">
        <v>104</v>
      </c>
      <c r="C69" s="341" t="s">
        <v>89</v>
      </c>
      <c r="D69" s="342" t="s">
        <v>76</v>
      </c>
    </row>
    <row r="70" spans="1:4" x14ac:dyDescent="0.25">
      <c r="A70" s="340">
        <v>45778</v>
      </c>
      <c r="B70" s="341" t="s">
        <v>104</v>
      </c>
      <c r="C70" s="341" t="s">
        <v>90</v>
      </c>
      <c r="D70" s="342" t="s">
        <v>76</v>
      </c>
    </row>
    <row r="71" spans="1:4" x14ac:dyDescent="0.25">
      <c r="A71" s="340">
        <v>45778</v>
      </c>
      <c r="B71" s="341" t="s">
        <v>104</v>
      </c>
      <c r="C71" s="341" t="s">
        <v>91</v>
      </c>
      <c r="D71" s="342" t="s">
        <v>76</v>
      </c>
    </row>
    <row r="72" spans="1:4" x14ac:dyDescent="0.25">
      <c r="A72" s="340">
        <v>45778</v>
      </c>
      <c r="B72" s="341" t="s">
        <v>104</v>
      </c>
      <c r="C72" s="341" t="s">
        <v>92</v>
      </c>
      <c r="D72" s="342" t="s">
        <v>76</v>
      </c>
    </row>
    <row r="73" spans="1:4" x14ac:dyDescent="0.25">
      <c r="A73" s="340">
        <v>45778</v>
      </c>
      <c r="B73" s="341" t="s">
        <v>104</v>
      </c>
      <c r="C73" s="341" t="s">
        <v>93</v>
      </c>
      <c r="D73" s="342" t="s">
        <v>76</v>
      </c>
    </row>
    <row r="74" spans="1:4" x14ac:dyDescent="0.25">
      <c r="A74" s="340">
        <v>45778</v>
      </c>
      <c r="B74" s="341" t="s">
        <v>104</v>
      </c>
      <c r="C74" s="341" t="s">
        <v>94</v>
      </c>
      <c r="D74" s="342" t="s">
        <v>76</v>
      </c>
    </row>
    <row r="75" spans="1:4" x14ac:dyDescent="0.25">
      <c r="A75" s="340">
        <v>45778</v>
      </c>
      <c r="B75" s="341" t="s">
        <v>104</v>
      </c>
      <c r="C75" s="341" t="s">
        <v>95</v>
      </c>
      <c r="D75" s="342" t="s">
        <v>76</v>
      </c>
    </row>
    <row r="76" spans="1:4" x14ac:dyDescent="0.25">
      <c r="A76" s="340">
        <v>45778</v>
      </c>
      <c r="B76" s="341" t="s">
        <v>104</v>
      </c>
      <c r="C76" s="341" t="s">
        <v>96</v>
      </c>
      <c r="D76" s="342" t="s">
        <v>76</v>
      </c>
    </row>
    <row r="77" spans="1:4" x14ac:dyDescent="0.25">
      <c r="A77" s="340">
        <v>45778</v>
      </c>
      <c r="B77" s="341" t="s">
        <v>104</v>
      </c>
      <c r="C77" s="341" t="s">
        <v>97</v>
      </c>
      <c r="D77" s="342" t="s">
        <v>76</v>
      </c>
    </row>
    <row r="78" spans="1:4" x14ac:dyDescent="0.25">
      <c r="A78" s="340">
        <v>45778</v>
      </c>
      <c r="B78" s="341" t="s">
        <v>104</v>
      </c>
      <c r="C78" s="341" t="s">
        <v>98</v>
      </c>
      <c r="D78" s="342" t="s">
        <v>76</v>
      </c>
    </row>
    <row r="79" spans="1:4" x14ac:dyDescent="0.25">
      <c r="A79" s="340">
        <v>45778</v>
      </c>
      <c r="B79" s="341" t="s">
        <v>104</v>
      </c>
      <c r="C79" s="341" t="s">
        <v>99</v>
      </c>
      <c r="D79" s="342" t="s">
        <v>76</v>
      </c>
    </row>
    <row r="80" spans="1:4" x14ac:dyDescent="0.25">
      <c r="A80" s="340">
        <v>45778</v>
      </c>
      <c r="B80" s="341" t="s">
        <v>104</v>
      </c>
      <c r="C80" s="341" t="s">
        <v>100</v>
      </c>
      <c r="D80" s="342" t="s">
        <v>76</v>
      </c>
    </row>
    <row r="81" spans="1:4" x14ac:dyDescent="0.25">
      <c r="A81" s="340">
        <v>45778</v>
      </c>
      <c r="B81" s="341" t="s">
        <v>104</v>
      </c>
      <c r="C81" s="341" t="s">
        <v>101</v>
      </c>
      <c r="D81" s="342" t="s">
        <v>76</v>
      </c>
    </row>
    <row r="82" spans="1:4" x14ac:dyDescent="0.25">
      <c r="A82" s="340">
        <v>45778</v>
      </c>
      <c r="B82" s="341" t="s">
        <v>104</v>
      </c>
      <c r="C82" s="341" t="s">
        <v>102</v>
      </c>
      <c r="D82" s="342" t="s">
        <v>76</v>
      </c>
    </row>
    <row r="83" spans="1:4" x14ac:dyDescent="0.25">
      <c r="A83" s="340">
        <v>45778</v>
      </c>
      <c r="B83" s="341" t="s">
        <v>105</v>
      </c>
      <c r="C83" s="341" t="s">
        <v>75</v>
      </c>
      <c r="D83" s="342" t="s">
        <v>76</v>
      </c>
    </row>
    <row r="84" spans="1:4" x14ac:dyDescent="0.25">
      <c r="A84" s="340">
        <v>45778</v>
      </c>
      <c r="B84" s="341" t="s">
        <v>105</v>
      </c>
      <c r="C84" s="341" t="s">
        <v>77</v>
      </c>
      <c r="D84" s="342" t="s">
        <v>76</v>
      </c>
    </row>
    <row r="85" spans="1:4" x14ac:dyDescent="0.25">
      <c r="A85" s="340">
        <v>45778</v>
      </c>
      <c r="B85" s="341" t="s">
        <v>105</v>
      </c>
      <c r="C85" s="341" t="s">
        <v>78</v>
      </c>
      <c r="D85" s="342" t="s">
        <v>76</v>
      </c>
    </row>
    <row r="86" spans="1:4" x14ac:dyDescent="0.25">
      <c r="A86" s="340">
        <v>45778</v>
      </c>
      <c r="B86" s="341" t="s">
        <v>105</v>
      </c>
      <c r="C86" s="341" t="s">
        <v>79</v>
      </c>
      <c r="D86" s="342" t="s">
        <v>76</v>
      </c>
    </row>
    <row r="87" spans="1:4" x14ac:dyDescent="0.25">
      <c r="A87" s="340">
        <v>45778</v>
      </c>
      <c r="B87" s="341" t="s">
        <v>105</v>
      </c>
      <c r="C87" s="341" t="s">
        <v>80</v>
      </c>
      <c r="D87" s="342" t="s">
        <v>76</v>
      </c>
    </row>
    <row r="88" spans="1:4" x14ac:dyDescent="0.25">
      <c r="A88" s="340">
        <v>45778</v>
      </c>
      <c r="B88" s="341" t="s">
        <v>105</v>
      </c>
      <c r="C88" s="341" t="s">
        <v>81</v>
      </c>
      <c r="D88" s="342" t="s">
        <v>76</v>
      </c>
    </row>
    <row r="89" spans="1:4" x14ac:dyDescent="0.25">
      <c r="A89" s="340">
        <v>45778</v>
      </c>
      <c r="B89" s="341" t="s">
        <v>105</v>
      </c>
      <c r="C89" s="341" t="s">
        <v>82</v>
      </c>
      <c r="D89" s="342" t="s">
        <v>76</v>
      </c>
    </row>
    <row r="90" spans="1:4" x14ac:dyDescent="0.25">
      <c r="A90" s="340">
        <v>45778</v>
      </c>
      <c r="B90" s="341" t="s">
        <v>105</v>
      </c>
      <c r="C90" s="341" t="s">
        <v>83</v>
      </c>
      <c r="D90" s="342" t="s">
        <v>76</v>
      </c>
    </row>
    <row r="91" spans="1:4" x14ac:dyDescent="0.25">
      <c r="A91" s="340">
        <v>45778</v>
      </c>
      <c r="B91" s="341" t="s">
        <v>105</v>
      </c>
      <c r="C91" s="341" t="s">
        <v>84</v>
      </c>
      <c r="D91" s="342" t="s">
        <v>76</v>
      </c>
    </row>
    <row r="92" spans="1:4" x14ac:dyDescent="0.25">
      <c r="A92" s="340">
        <v>45778</v>
      </c>
      <c r="B92" s="341" t="s">
        <v>105</v>
      </c>
      <c r="C92" s="341" t="s">
        <v>85</v>
      </c>
      <c r="D92" s="342" t="s">
        <v>76</v>
      </c>
    </row>
    <row r="93" spans="1:4" x14ac:dyDescent="0.25">
      <c r="A93" s="340">
        <v>45778</v>
      </c>
      <c r="B93" s="341" t="s">
        <v>105</v>
      </c>
      <c r="C93" s="341" t="s">
        <v>86</v>
      </c>
      <c r="D93" s="342" t="s">
        <v>76</v>
      </c>
    </row>
    <row r="94" spans="1:4" x14ac:dyDescent="0.25">
      <c r="A94" s="340">
        <v>45778</v>
      </c>
      <c r="B94" s="341" t="s">
        <v>105</v>
      </c>
      <c r="C94" s="341" t="s">
        <v>87</v>
      </c>
      <c r="D94" s="342" t="s">
        <v>76</v>
      </c>
    </row>
    <row r="95" spans="1:4" x14ac:dyDescent="0.25">
      <c r="A95" s="340">
        <v>45778</v>
      </c>
      <c r="B95" s="341" t="s">
        <v>105</v>
      </c>
      <c r="C95" s="341" t="s">
        <v>88</v>
      </c>
      <c r="D95" s="342" t="s">
        <v>76</v>
      </c>
    </row>
    <row r="96" spans="1:4" x14ac:dyDescent="0.25">
      <c r="A96" s="340">
        <v>45778</v>
      </c>
      <c r="B96" s="341" t="s">
        <v>105</v>
      </c>
      <c r="C96" s="341" t="s">
        <v>89</v>
      </c>
      <c r="D96" s="342" t="s">
        <v>76</v>
      </c>
    </row>
    <row r="97" spans="1:4" x14ac:dyDescent="0.25">
      <c r="A97" s="340">
        <v>45778</v>
      </c>
      <c r="B97" s="341" t="s">
        <v>105</v>
      </c>
      <c r="C97" s="341" t="s">
        <v>90</v>
      </c>
      <c r="D97" s="342" t="s">
        <v>76</v>
      </c>
    </row>
    <row r="98" spans="1:4" x14ac:dyDescent="0.25">
      <c r="A98" s="340">
        <v>45778</v>
      </c>
      <c r="B98" s="341" t="s">
        <v>105</v>
      </c>
      <c r="C98" s="341" t="s">
        <v>91</v>
      </c>
      <c r="D98" s="342" t="s">
        <v>76</v>
      </c>
    </row>
    <row r="99" spans="1:4" x14ac:dyDescent="0.25">
      <c r="A99" s="340">
        <v>45778</v>
      </c>
      <c r="B99" s="341" t="s">
        <v>105</v>
      </c>
      <c r="C99" s="341" t="s">
        <v>92</v>
      </c>
      <c r="D99" s="342" t="s">
        <v>76</v>
      </c>
    </row>
    <row r="100" spans="1:4" x14ac:dyDescent="0.25">
      <c r="A100" s="340">
        <v>45778</v>
      </c>
      <c r="B100" s="341" t="s">
        <v>105</v>
      </c>
      <c r="C100" s="341" t="s">
        <v>93</v>
      </c>
      <c r="D100" s="342" t="s">
        <v>76</v>
      </c>
    </row>
    <row r="101" spans="1:4" x14ac:dyDescent="0.25">
      <c r="A101" s="340">
        <v>45778</v>
      </c>
      <c r="B101" s="341" t="s">
        <v>105</v>
      </c>
      <c r="C101" s="341" t="s">
        <v>94</v>
      </c>
      <c r="D101" s="342" t="s">
        <v>76</v>
      </c>
    </row>
    <row r="102" spans="1:4" x14ac:dyDescent="0.25">
      <c r="A102" s="340">
        <v>45778</v>
      </c>
      <c r="B102" s="341" t="s">
        <v>105</v>
      </c>
      <c r="C102" s="341" t="s">
        <v>95</v>
      </c>
      <c r="D102" s="342" t="s">
        <v>76</v>
      </c>
    </row>
    <row r="103" spans="1:4" x14ac:dyDescent="0.25">
      <c r="A103" s="340">
        <v>45778</v>
      </c>
      <c r="B103" s="341" t="s">
        <v>105</v>
      </c>
      <c r="C103" s="341" t="s">
        <v>96</v>
      </c>
      <c r="D103" s="342" t="s">
        <v>76</v>
      </c>
    </row>
    <row r="104" spans="1:4" x14ac:dyDescent="0.25">
      <c r="A104" s="340">
        <v>45778</v>
      </c>
      <c r="B104" s="341" t="s">
        <v>105</v>
      </c>
      <c r="C104" s="341" t="s">
        <v>97</v>
      </c>
      <c r="D104" s="342" t="s">
        <v>76</v>
      </c>
    </row>
    <row r="105" spans="1:4" x14ac:dyDescent="0.25">
      <c r="A105" s="340">
        <v>45778</v>
      </c>
      <c r="B105" s="341" t="s">
        <v>105</v>
      </c>
      <c r="C105" s="341" t="s">
        <v>98</v>
      </c>
      <c r="D105" s="342" t="s">
        <v>76</v>
      </c>
    </row>
    <row r="106" spans="1:4" x14ac:dyDescent="0.25">
      <c r="A106" s="340">
        <v>45778</v>
      </c>
      <c r="B106" s="341" t="s">
        <v>105</v>
      </c>
      <c r="C106" s="341" t="s">
        <v>99</v>
      </c>
      <c r="D106" s="342" t="s">
        <v>76</v>
      </c>
    </row>
    <row r="107" spans="1:4" x14ac:dyDescent="0.25">
      <c r="A107" s="340">
        <v>45778</v>
      </c>
      <c r="B107" s="341" t="s">
        <v>105</v>
      </c>
      <c r="C107" s="341" t="s">
        <v>100</v>
      </c>
      <c r="D107" s="342" t="s">
        <v>76</v>
      </c>
    </row>
    <row r="108" spans="1:4" x14ac:dyDescent="0.25">
      <c r="A108" s="340">
        <v>45778</v>
      </c>
      <c r="B108" s="341" t="s">
        <v>105</v>
      </c>
      <c r="C108" s="341" t="s">
        <v>101</v>
      </c>
      <c r="D108" s="342" t="s">
        <v>76</v>
      </c>
    </row>
    <row r="109" spans="1:4" x14ac:dyDescent="0.25">
      <c r="A109" s="340">
        <v>45778</v>
      </c>
      <c r="B109" s="341" t="s">
        <v>105</v>
      </c>
      <c r="C109" s="341" t="s">
        <v>102</v>
      </c>
      <c r="D109" s="342" t="s">
        <v>76</v>
      </c>
    </row>
    <row r="110" spans="1:4" x14ac:dyDescent="0.25">
      <c r="A110" s="340">
        <v>45778</v>
      </c>
      <c r="B110" s="341" t="s">
        <v>106</v>
      </c>
      <c r="C110" s="341" t="s">
        <v>75</v>
      </c>
      <c r="D110" s="342" t="s">
        <v>76</v>
      </c>
    </row>
    <row r="111" spans="1:4" x14ac:dyDescent="0.25">
      <c r="A111" s="340">
        <v>45778</v>
      </c>
      <c r="B111" s="341" t="s">
        <v>106</v>
      </c>
      <c r="C111" s="341" t="s">
        <v>77</v>
      </c>
      <c r="D111" s="342" t="s">
        <v>76</v>
      </c>
    </row>
    <row r="112" spans="1:4" x14ac:dyDescent="0.25">
      <c r="A112" s="340">
        <v>45778</v>
      </c>
      <c r="B112" s="341" t="s">
        <v>106</v>
      </c>
      <c r="C112" s="341" t="s">
        <v>78</v>
      </c>
      <c r="D112" s="342" t="s">
        <v>76</v>
      </c>
    </row>
    <row r="113" spans="1:4" x14ac:dyDescent="0.25">
      <c r="A113" s="340">
        <v>45778</v>
      </c>
      <c r="B113" s="341" t="s">
        <v>106</v>
      </c>
      <c r="C113" s="341" t="s">
        <v>79</v>
      </c>
      <c r="D113" s="342" t="s">
        <v>76</v>
      </c>
    </row>
    <row r="114" spans="1:4" x14ac:dyDescent="0.25">
      <c r="A114" s="340">
        <v>45778</v>
      </c>
      <c r="B114" s="341" t="s">
        <v>106</v>
      </c>
      <c r="C114" s="341" t="s">
        <v>80</v>
      </c>
      <c r="D114" s="342" t="s">
        <v>76</v>
      </c>
    </row>
    <row r="115" spans="1:4" x14ac:dyDescent="0.25">
      <c r="A115" s="340">
        <v>45778</v>
      </c>
      <c r="B115" s="341" t="s">
        <v>106</v>
      </c>
      <c r="C115" s="341" t="s">
        <v>81</v>
      </c>
      <c r="D115" s="342" t="s">
        <v>76</v>
      </c>
    </row>
    <row r="116" spans="1:4" x14ac:dyDescent="0.25">
      <c r="A116" s="340">
        <v>45778</v>
      </c>
      <c r="B116" s="341" t="s">
        <v>106</v>
      </c>
      <c r="C116" s="341" t="s">
        <v>82</v>
      </c>
      <c r="D116" s="342" t="s">
        <v>76</v>
      </c>
    </row>
    <row r="117" spans="1:4" x14ac:dyDescent="0.25">
      <c r="A117" s="340">
        <v>45778</v>
      </c>
      <c r="B117" s="341" t="s">
        <v>106</v>
      </c>
      <c r="C117" s="341" t="s">
        <v>83</v>
      </c>
      <c r="D117" s="342" t="s">
        <v>76</v>
      </c>
    </row>
    <row r="118" spans="1:4" x14ac:dyDescent="0.25">
      <c r="A118" s="340">
        <v>45778</v>
      </c>
      <c r="B118" s="341" t="s">
        <v>106</v>
      </c>
      <c r="C118" s="341" t="s">
        <v>84</v>
      </c>
      <c r="D118" s="342" t="s">
        <v>76</v>
      </c>
    </row>
    <row r="119" spans="1:4" x14ac:dyDescent="0.25">
      <c r="A119" s="340">
        <v>45778</v>
      </c>
      <c r="B119" s="341" t="s">
        <v>106</v>
      </c>
      <c r="C119" s="341" t="s">
        <v>85</v>
      </c>
      <c r="D119" s="342" t="s">
        <v>76</v>
      </c>
    </row>
    <row r="120" spans="1:4" x14ac:dyDescent="0.25">
      <c r="A120" s="340">
        <v>45778</v>
      </c>
      <c r="B120" s="341" t="s">
        <v>106</v>
      </c>
      <c r="C120" s="341" t="s">
        <v>86</v>
      </c>
      <c r="D120" s="342" t="s">
        <v>76</v>
      </c>
    </row>
    <row r="121" spans="1:4" x14ac:dyDescent="0.25">
      <c r="A121" s="340">
        <v>45778</v>
      </c>
      <c r="B121" s="341" t="s">
        <v>106</v>
      </c>
      <c r="C121" s="341" t="s">
        <v>87</v>
      </c>
      <c r="D121" s="342" t="s">
        <v>76</v>
      </c>
    </row>
    <row r="122" spans="1:4" x14ac:dyDescent="0.25">
      <c r="A122" s="340">
        <v>45778</v>
      </c>
      <c r="B122" s="341" t="s">
        <v>106</v>
      </c>
      <c r="C122" s="341" t="s">
        <v>88</v>
      </c>
      <c r="D122" s="342" t="s">
        <v>76</v>
      </c>
    </row>
    <row r="123" spans="1:4" x14ac:dyDescent="0.25">
      <c r="A123" s="340">
        <v>45778</v>
      </c>
      <c r="B123" s="341" t="s">
        <v>106</v>
      </c>
      <c r="C123" s="341" t="s">
        <v>89</v>
      </c>
      <c r="D123" s="342" t="s">
        <v>76</v>
      </c>
    </row>
    <row r="124" spans="1:4" x14ac:dyDescent="0.25">
      <c r="A124" s="340">
        <v>45778</v>
      </c>
      <c r="B124" s="341" t="s">
        <v>106</v>
      </c>
      <c r="C124" s="341" t="s">
        <v>90</v>
      </c>
      <c r="D124" s="342" t="s">
        <v>76</v>
      </c>
    </row>
    <row r="125" spans="1:4" x14ac:dyDescent="0.25">
      <c r="A125" s="340">
        <v>45778</v>
      </c>
      <c r="B125" s="341" t="s">
        <v>106</v>
      </c>
      <c r="C125" s="341" t="s">
        <v>91</v>
      </c>
      <c r="D125" s="342" t="s">
        <v>76</v>
      </c>
    </row>
    <row r="126" spans="1:4" x14ac:dyDescent="0.25">
      <c r="A126" s="340">
        <v>45778</v>
      </c>
      <c r="B126" s="341" t="s">
        <v>106</v>
      </c>
      <c r="C126" s="341" t="s">
        <v>92</v>
      </c>
      <c r="D126" s="342" t="s">
        <v>76</v>
      </c>
    </row>
    <row r="127" spans="1:4" x14ac:dyDescent="0.25">
      <c r="A127" s="340">
        <v>45778</v>
      </c>
      <c r="B127" s="341" t="s">
        <v>106</v>
      </c>
      <c r="C127" s="341" t="s">
        <v>93</v>
      </c>
      <c r="D127" s="342" t="s">
        <v>76</v>
      </c>
    </row>
    <row r="128" spans="1:4" x14ac:dyDescent="0.25">
      <c r="A128" s="340">
        <v>45778</v>
      </c>
      <c r="B128" s="341" t="s">
        <v>106</v>
      </c>
      <c r="C128" s="341" t="s">
        <v>94</v>
      </c>
      <c r="D128" s="342" t="s">
        <v>76</v>
      </c>
    </row>
    <row r="129" spans="1:4" x14ac:dyDescent="0.25">
      <c r="A129" s="340">
        <v>45778</v>
      </c>
      <c r="B129" s="341" t="s">
        <v>106</v>
      </c>
      <c r="C129" s="341" t="s">
        <v>95</v>
      </c>
      <c r="D129" s="342" t="s">
        <v>76</v>
      </c>
    </row>
    <row r="130" spans="1:4" x14ac:dyDescent="0.25">
      <c r="A130" s="340">
        <v>45778</v>
      </c>
      <c r="B130" s="341" t="s">
        <v>106</v>
      </c>
      <c r="C130" s="341" t="s">
        <v>96</v>
      </c>
      <c r="D130" s="342" t="s">
        <v>76</v>
      </c>
    </row>
    <row r="131" spans="1:4" x14ac:dyDescent="0.25">
      <c r="A131" s="340">
        <v>45778</v>
      </c>
      <c r="B131" s="341" t="s">
        <v>106</v>
      </c>
      <c r="C131" s="341" t="s">
        <v>97</v>
      </c>
      <c r="D131" s="342" t="s">
        <v>76</v>
      </c>
    </row>
    <row r="132" spans="1:4" x14ac:dyDescent="0.25">
      <c r="A132" s="340">
        <v>45778</v>
      </c>
      <c r="B132" s="341" t="s">
        <v>106</v>
      </c>
      <c r="C132" s="341" t="s">
        <v>98</v>
      </c>
      <c r="D132" s="342" t="s">
        <v>76</v>
      </c>
    </row>
    <row r="133" spans="1:4" x14ac:dyDescent="0.25">
      <c r="A133" s="340">
        <v>45778</v>
      </c>
      <c r="B133" s="341" t="s">
        <v>106</v>
      </c>
      <c r="C133" s="341" t="s">
        <v>99</v>
      </c>
      <c r="D133" s="342" t="s">
        <v>76</v>
      </c>
    </row>
    <row r="134" spans="1:4" x14ac:dyDescent="0.25">
      <c r="A134" s="340">
        <v>45778</v>
      </c>
      <c r="B134" s="341" t="s">
        <v>106</v>
      </c>
      <c r="C134" s="341" t="s">
        <v>100</v>
      </c>
      <c r="D134" s="342" t="s">
        <v>76</v>
      </c>
    </row>
    <row r="135" spans="1:4" x14ac:dyDescent="0.25">
      <c r="A135" s="340">
        <v>45778</v>
      </c>
      <c r="B135" s="341" t="s">
        <v>106</v>
      </c>
      <c r="C135" s="341" t="s">
        <v>101</v>
      </c>
      <c r="D135" s="342" t="s">
        <v>76</v>
      </c>
    </row>
    <row r="136" spans="1:4" x14ac:dyDescent="0.25">
      <c r="A136" s="340">
        <v>45778</v>
      </c>
      <c r="B136" s="341" t="s">
        <v>106</v>
      </c>
      <c r="C136" s="341" t="s">
        <v>102</v>
      </c>
      <c r="D136" s="342" t="s">
        <v>76</v>
      </c>
    </row>
    <row r="137" spans="1:4" x14ac:dyDescent="0.25">
      <c r="A137" s="340">
        <v>45778</v>
      </c>
      <c r="B137" s="341" t="s">
        <v>107</v>
      </c>
      <c r="C137" s="341" t="s">
        <v>75</v>
      </c>
      <c r="D137" s="342" t="s">
        <v>76</v>
      </c>
    </row>
    <row r="138" spans="1:4" x14ac:dyDescent="0.25">
      <c r="A138" s="340">
        <v>45778</v>
      </c>
      <c r="B138" s="341" t="s">
        <v>107</v>
      </c>
      <c r="C138" s="341" t="s">
        <v>77</v>
      </c>
      <c r="D138" s="342" t="s">
        <v>76</v>
      </c>
    </row>
    <row r="139" spans="1:4" x14ac:dyDescent="0.25">
      <c r="A139" s="340">
        <v>45778</v>
      </c>
      <c r="B139" s="341" t="s">
        <v>107</v>
      </c>
      <c r="C139" s="341" t="s">
        <v>78</v>
      </c>
      <c r="D139" s="342" t="s">
        <v>76</v>
      </c>
    </row>
    <row r="140" spans="1:4" x14ac:dyDescent="0.25">
      <c r="A140" s="340">
        <v>45778</v>
      </c>
      <c r="B140" s="341" t="s">
        <v>107</v>
      </c>
      <c r="C140" s="341" t="s">
        <v>79</v>
      </c>
      <c r="D140" s="342" t="s">
        <v>76</v>
      </c>
    </row>
    <row r="141" spans="1:4" x14ac:dyDescent="0.25">
      <c r="A141" s="340">
        <v>45778</v>
      </c>
      <c r="B141" s="341" t="s">
        <v>107</v>
      </c>
      <c r="C141" s="341" t="s">
        <v>80</v>
      </c>
      <c r="D141" s="342" t="s">
        <v>76</v>
      </c>
    </row>
    <row r="142" spans="1:4" x14ac:dyDescent="0.25">
      <c r="A142" s="340">
        <v>45778</v>
      </c>
      <c r="B142" s="341" t="s">
        <v>107</v>
      </c>
      <c r="C142" s="341" t="s">
        <v>81</v>
      </c>
      <c r="D142" s="342" t="s">
        <v>76</v>
      </c>
    </row>
    <row r="143" spans="1:4" x14ac:dyDescent="0.25">
      <c r="A143" s="340">
        <v>45778</v>
      </c>
      <c r="B143" s="341" t="s">
        <v>107</v>
      </c>
      <c r="C143" s="341" t="s">
        <v>82</v>
      </c>
      <c r="D143" s="342" t="s">
        <v>76</v>
      </c>
    </row>
    <row r="144" spans="1:4" x14ac:dyDescent="0.25">
      <c r="A144" s="340">
        <v>45778</v>
      </c>
      <c r="B144" s="341" t="s">
        <v>107</v>
      </c>
      <c r="C144" s="341" t="s">
        <v>83</v>
      </c>
      <c r="D144" s="342" t="s">
        <v>76</v>
      </c>
    </row>
    <row r="145" spans="1:4" x14ac:dyDescent="0.25">
      <c r="A145" s="340">
        <v>45778</v>
      </c>
      <c r="B145" s="341" t="s">
        <v>107</v>
      </c>
      <c r="C145" s="341" t="s">
        <v>84</v>
      </c>
      <c r="D145" s="342" t="s">
        <v>76</v>
      </c>
    </row>
    <row r="146" spans="1:4" x14ac:dyDescent="0.25">
      <c r="A146" s="340">
        <v>45778</v>
      </c>
      <c r="B146" s="341" t="s">
        <v>107</v>
      </c>
      <c r="C146" s="341" t="s">
        <v>85</v>
      </c>
      <c r="D146" s="342" t="s">
        <v>76</v>
      </c>
    </row>
    <row r="147" spans="1:4" x14ac:dyDescent="0.25">
      <c r="A147" s="340">
        <v>45778</v>
      </c>
      <c r="B147" s="341" t="s">
        <v>107</v>
      </c>
      <c r="C147" s="341" t="s">
        <v>86</v>
      </c>
      <c r="D147" s="342" t="s">
        <v>76</v>
      </c>
    </row>
    <row r="148" spans="1:4" x14ac:dyDescent="0.25">
      <c r="A148" s="340">
        <v>45778</v>
      </c>
      <c r="B148" s="341" t="s">
        <v>107</v>
      </c>
      <c r="C148" s="341" t="s">
        <v>87</v>
      </c>
      <c r="D148" s="342" t="s">
        <v>76</v>
      </c>
    </row>
    <row r="149" spans="1:4" x14ac:dyDescent="0.25">
      <c r="A149" s="340">
        <v>45778</v>
      </c>
      <c r="B149" s="341" t="s">
        <v>107</v>
      </c>
      <c r="C149" s="341" t="s">
        <v>88</v>
      </c>
      <c r="D149" s="342" t="s">
        <v>76</v>
      </c>
    </row>
    <row r="150" spans="1:4" x14ac:dyDescent="0.25">
      <c r="A150" s="340">
        <v>45778</v>
      </c>
      <c r="B150" s="341" t="s">
        <v>107</v>
      </c>
      <c r="C150" s="341" t="s">
        <v>89</v>
      </c>
      <c r="D150" s="342" t="s">
        <v>76</v>
      </c>
    </row>
    <row r="151" spans="1:4" x14ac:dyDescent="0.25">
      <c r="A151" s="340">
        <v>45778</v>
      </c>
      <c r="B151" s="341" t="s">
        <v>107</v>
      </c>
      <c r="C151" s="341" t="s">
        <v>90</v>
      </c>
      <c r="D151" s="342" t="s">
        <v>76</v>
      </c>
    </row>
    <row r="152" spans="1:4" x14ac:dyDescent="0.25">
      <c r="A152" s="340">
        <v>45778</v>
      </c>
      <c r="B152" s="341" t="s">
        <v>107</v>
      </c>
      <c r="C152" s="341" t="s">
        <v>91</v>
      </c>
      <c r="D152" s="342">
        <v>4.8254799999999998</v>
      </c>
    </row>
    <row r="153" spans="1:4" x14ac:dyDescent="0.25">
      <c r="A153" s="340">
        <v>45778</v>
      </c>
      <c r="B153" s="341" t="s">
        <v>107</v>
      </c>
      <c r="C153" s="341" t="s">
        <v>92</v>
      </c>
      <c r="D153" s="342" t="s">
        <v>76</v>
      </c>
    </row>
    <row r="154" spans="1:4" x14ac:dyDescent="0.25">
      <c r="A154" s="340">
        <v>45778</v>
      </c>
      <c r="B154" s="341" t="s">
        <v>107</v>
      </c>
      <c r="C154" s="341" t="s">
        <v>93</v>
      </c>
      <c r="D154" s="342" t="s">
        <v>76</v>
      </c>
    </row>
    <row r="155" spans="1:4" x14ac:dyDescent="0.25">
      <c r="A155" s="340">
        <v>45778</v>
      </c>
      <c r="B155" s="341" t="s">
        <v>107</v>
      </c>
      <c r="C155" s="341" t="s">
        <v>94</v>
      </c>
      <c r="D155" s="342" t="s">
        <v>76</v>
      </c>
    </row>
    <row r="156" spans="1:4" x14ac:dyDescent="0.25">
      <c r="A156" s="340">
        <v>45778</v>
      </c>
      <c r="B156" s="341" t="s">
        <v>107</v>
      </c>
      <c r="C156" s="341" t="s">
        <v>95</v>
      </c>
      <c r="D156" s="342" t="s">
        <v>76</v>
      </c>
    </row>
    <row r="157" spans="1:4" x14ac:dyDescent="0.25">
      <c r="A157" s="340">
        <v>45778</v>
      </c>
      <c r="B157" s="341" t="s">
        <v>107</v>
      </c>
      <c r="C157" s="341" t="s">
        <v>96</v>
      </c>
      <c r="D157" s="342" t="s">
        <v>76</v>
      </c>
    </row>
    <row r="158" spans="1:4" x14ac:dyDescent="0.25">
      <c r="A158" s="340">
        <v>45778</v>
      </c>
      <c r="B158" s="341" t="s">
        <v>107</v>
      </c>
      <c r="C158" s="341" t="s">
        <v>97</v>
      </c>
      <c r="D158" s="342" t="s">
        <v>76</v>
      </c>
    </row>
    <row r="159" spans="1:4" x14ac:dyDescent="0.25">
      <c r="A159" s="340">
        <v>45778</v>
      </c>
      <c r="B159" s="341" t="s">
        <v>107</v>
      </c>
      <c r="C159" s="341" t="s">
        <v>98</v>
      </c>
      <c r="D159" s="342" t="s">
        <v>76</v>
      </c>
    </row>
    <row r="160" spans="1:4" x14ac:dyDescent="0.25">
      <c r="A160" s="340">
        <v>45778</v>
      </c>
      <c r="B160" s="341" t="s">
        <v>107</v>
      </c>
      <c r="C160" s="341" t="s">
        <v>99</v>
      </c>
      <c r="D160" s="342" t="s">
        <v>76</v>
      </c>
    </row>
    <row r="161" spans="1:4" x14ac:dyDescent="0.25">
      <c r="A161" s="340">
        <v>45778</v>
      </c>
      <c r="B161" s="341" t="s">
        <v>107</v>
      </c>
      <c r="C161" s="341" t="s">
        <v>100</v>
      </c>
      <c r="D161" s="342">
        <v>4.3275899999999998</v>
      </c>
    </row>
    <row r="162" spans="1:4" x14ac:dyDescent="0.25">
      <c r="A162" s="340">
        <v>45778</v>
      </c>
      <c r="B162" s="341" t="s">
        <v>107</v>
      </c>
      <c r="C162" s="341" t="s">
        <v>101</v>
      </c>
      <c r="D162" s="342" t="s">
        <v>76</v>
      </c>
    </row>
    <row r="163" spans="1:4" x14ac:dyDescent="0.25">
      <c r="A163" s="340">
        <v>45778</v>
      </c>
      <c r="B163" s="341" t="s">
        <v>107</v>
      </c>
      <c r="C163" s="341" t="s">
        <v>102</v>
      </c>
      <c r="D163" s="342" t="s">
        <v>76</v>
      </c>
    </row>
    <row r="164" spans="1:4" x14ac:dyDescent="0.25">
      <c r="A164" s="340">
        <v>45778</v>
      </c>
      <c r="B164" s="341" t="s">
        <v>108</v>
      </c>
      <c r="C164" s="341" t="s">
        <v>75</v>
      </c>
      <c r="D164" s="342" t="s">
        <v>76</v>
      </c>
    </row>
    <row r="165" spans="1:4" x14ac:dyDescent="0.25">
      <c r="A165" s="340">
        <v>45778</v>
      </c>
      <c r="B165" s="341" t="s">
        <v>108</v>
      </c>
      <c r="C165" s="341" t="s">
        <v>77</v>
      </c>
      <c r="D165" s="342" t="s">
        <v>76</v>
      </c>
    </row>
    <row r="166" spans="1:4" x14ac:dyDescent="0.25">
      <c r="A166" s="340">
        <v>45778</v>
      </c>
      <c r="B166" s="341" t="s">
        <v>108</v>
      </c>
      <c r="C166" s="341" t="s">
        <v>78</v>
      </c>
      <c r="D166" s="342" t="s">
        <v>76</v>
      </c>
    </row>
    <row r="167" spans="1:4" x14ac:dyDescent="0.25">
      <c r="A167" s="340">
        <v>45778</v>
      </c>
      <c r="B167" s="341" t="s">
        <v>108</v>
      </c>
      <c r="C167" s="341" t="s">
        <v>79</v>
      </c>
      <c r="D167" s="342" t="s">
        <v>76</v>
      </c>
    </row>
    <row r="168" spans="1:4" x14ac:dyDescent="0.25">
      <c r="A168" s="340">
        <v>45778</v>
      </c>
      <c r="B168" s="341" t="s">
        <v>108</v>
      </c>
      <c r="C168" s="341" t="s">
        <v>80</v>
      </c>
      <c r="D168" s="342" t="s">
        <v>76</v>
      </c>
    </row>
    <row r="169" spans="1:4" x14ac:dyDescent="0.25">
      <c r="A169" s="340">
        <v>45778</v>
      </c>
      <c r="B169" s="341" t="s">
        <v>108</v>
      </c>
      <c r="C169" s="341" t="s">
        <v>81</v>
      </c>
      <c r="D169" s="342" t="s">
        <v>76</v>
      </c>
    </row>
    <row r="170" spans="1:4" x14ac:dyDescent="0.25">
      <c r="A170" s="340">
        <v>45778</v>
      </c>
      <c r="B170" s="341" t="s">
        <v>108</v>
      </c>
      <c r="C170" s="341" t="s">
        <v>82</v>
      </c>
      <c r="D170" s="342" t="s">
        <v>76</v>
      </c>
    </row>
    <row r="171" spans="1:4" x14ac:dyDescent="0.25">
      <c r="A171" s="340">
        <v>45778</v>
      </c>
      <c r="B171" s="341" t="s">
        <v>108</v>
      </c>
      <c r="C171" s="341" t="s">
        <v>83</v>
      </c>
      <c r="D171" s="342" t="s">
        <v>76</v>
      </c>
    </row>
    <row r="172" spans="1:4" x14ac:dyDescent="0.25">
      <c r="A172" s="340">
        <v>45778</v>
      </c>
      <c r="B172" s="341" t="s">
        <v>108</v>
      </c>
      <c r="C172" s="341" t="s">
        <v>84</v>
      </c>
      <c r="D172" s="342" t="s">
        <v>76</v>
      </c>
    </row>
    <row r="173" spans="1:4" x14ac:dyDescent="0.25">
      <c r="A173" s="340">
        <v>45778</v>
      </c>
      <c r="B173" s="341" t="s">
        <v>108</v>
      </c>
      <c r="C173" s="341" t="s">
        <v>85</v>
      </c>
      <c r="D173" s="342" t="s">
        <v>76</v>
      </c>
    </row>
    <row r="174" spans="1:4" x14ac:dyDescent="0.25">
      <c r="A174" s="340">
        <v>45778</v>
      </c>
      <c r="B174" s="341" t="s">
        <v>108</v>
      </c>
      <c r="C174" s="341" t="s">
        <v>86</v>
      </c>
      <c r="D174" s="342" t="s">
        <v>76</v>
      </c>
    </row>
    <row r="175" spans="1:4" x14ac:dyDescent="0.25">
      <c r="A175" s="340">
        <v>45778</v>
      </c>
      <c r="B175" s="341" t="s">
        <v>108</v>
      </c>
      <c r="C175" s="341" t="s">
        <v>87</v>
      </c>
      <c r="D175" s="342" t="s">
        <v>76</v>
      </c>
    </row>
    <row r="176" spans="1:4" x14ac:dyDescent="0.25">
      <c r="A176" s="340">
        <v>45778</v>
      </c>
      <c r="B176" s="341" t="s">
        <v>108</v>
      </c>
      <c r="C176" s="341" t="s">
        <v>88</v>
      </c>
      <c r="D176" s="342" t="s">
        <v>76</v>
      </c>
    </row>
    <row r="177" spans="1:4" x14ac:dyDescent="0.25">
      <c r="A177" s="340">
        <v>45778</v>
      </c>
      <c r="B177" s="341" t="s">
        <v>108</v>
      </c>
      <c r="C177" s="341" t="s">
        <v>89</v>
      </c>
      <c r="D177" s="342" t="s">
        <v>76</v>
      </c>
    </row>
    <row r="178" spans="1:4" x14ac:dyDescent="0.25">
      <c r="A178" s="340">
        <v>45778</v>
      </c>
      <c r="B178" s="341" t="s">
        <v>108</v>
      </c>
      <c r="C178" s="341" t="s">
        <v>90</v>
      </c>
      <c r="D178" s="342" t="s">
        <v>76</v>
      </c>
    </row>
    <row r="179" spans="1:4" x14ac:dyDescent="0.25">
      <c r="A179" s="340">
        <v>45778</v>
      </c>
      <c r="B179" s="341" t="s">
        <v>108</v>
      </c>
      <c r="C179" s="341" t="s">
        <v>91</v>
      </c>
      <c r="D179" s="342">
        <v>4.5663900000000002</v>
      </c>
    </row>
    <row r="180" spans="1:4" x14ac:dyDescent="0.25">
      <c r="A180" s="340">
        <v>45778</v>
      </c>
      <c r="B180" s="341" t="s">
        <v>108</v>
      </c>
      <c r="C180" s="341" t="s">
        <v>92</v>
      </c>
      <c r="D180" s="342" t="s">
        <v>76</v>
      </c>
    </row>
    <row r="181" spans="1:4" x14ac:dyDescent="0.25">
      <c r="A181" s="340">
        <v>45778</v>
      </c>
      <c r="B181" s="341" t="s">
        <v>108</v>
      </c>
      <c r="C181" s="341" t="s">
        <v>93</v>
      </c>
      <c r="D181" s="342" t="s">
        <v>76</v>
      </c>
    </row>
    <row r="182" spans="1:4" x14ac:dyDescent="0.25">
      <c r="A182" s="340">
        <v>45778</v>
      </c>
      <c r="B182" s="341" t="s">
        <v>108</v>
      </c>
      <c r="C182" s="341" t="s">
        <v>94</v>
      </c>
      <c r="D182" s="342" t="s">
        <v>76</v>
      </c>
    </row>
    <row r="183" spans="1:4" x14ac:dyDescent="0.25">
      <c r="A183" s="340">
        <v>45778</v>
      </c>
      <c r="B183" s="341" t="s">
        <v>108</v>
      </c>
      <c r="C183" s="341" t="s">
        <v>95</v>
      </c>
      <c r="D183" s="342" t="s">
        <v>76</v>
      </c>
    </row>
    <row r="184" spans="1:4" x14ac:dyDescent="0.25">
      <c r="A184" s="340">
        <v>45778</v>
      </c>
      <c r="B184" s="341" t="s">
        <v>108</v>
      </c>
      <c r="C184" s="341" t="s">
        <v>96</v>
      </c>
      <c r="D184" s="342" t="s">
        <v>76</v>
      </c>
    </row>
    <row r="185" spans="1:4" x14ac:dyDescent="0.25">
      <c r="A185" s="340">
        <v>45778</v>
      </c>
      <c r="B185" s="341" t="s">
        <v>108</v>
      </c>
      <c r="C185" s="341" t="s">
        <v>97</v>
      </c>
      <c r="D185" s="342" t="s">
        <v>76</v>
      </c>
    </row>
    <row r="186" spans="1:4" x14ac:dyDescent="0.25">
      <c r="A186" s="340">
        <v>45778</v>
      </c>
      <c r="B186" s="341" t="s">
        <v>108</v>
      </c>
      <c r="C186" s="341" t="s">
        <v>98</v>
      </c>
      <c r="D186" s="342" t="s">
        <v>76</v>
      </c>
    </row>
    <row r="187" spans="1:4" x14ac:dyDescent="0.25">
      <c r="A187" s="340">
        <v>45778</v>
      </c>
      <c r="B187" s="341" t="s">
        <v>108</v>
      </c>
      <c r="C187" s="341" t="s">
        <v>99</v>
      </c>
      <c r="D187" s="342" t="s">
        <v>76</v>
      </c>
    </row>
    <row r="188" spans="1:4" x14ac:dyDescent="0.25">
      <c r="A188" s="340">
        <v>45778</v>
      </c>
      <c r="B188" s="341" t="s">
        <v>108</v>
      </c>
      <c r="C188" s="341" t="s">
        <v>100</v>
      </c>
      <c r="D188" s="342" t="s">
        <v>76</v>
      </c>
    </row>
    <row r="189" spans="1:4" x14ac:dyDescent="0.25">
      <c r="A189" s="340">
        <v>45778</v>
      </c>
      <c r="B189" s="341" t="s">
        <v>108</v>
      </c>
      <c r="C189" s="341" t="s">
        <v>101</v>
      </c>
      <c r="D189" s="342" t="s">
        <v>76</v>
      </c>
    </row>
    <row r="190" spans="1:4" x14ac:dyDescent="0.25">
      <c r="A190" s="340">
        <v>45778</v>
      </c>
      <c r="B190" s="341" t="s">
        <v>108</v>
      </c>
      <c r="C190" s="341" t="s">
        <v>102</v>
      </c>
      <c r="D190" s="342" t="s">
        <v>76</v>
      </c>
    </row>
    <row r="191" spans="1:4" x14ac:dyDescent="0.25">
      <c r="A191" s="340">
        <v>45778</v>
      </c>
      <c r="B191" s="341" t="s">
        <v>109</v>
      </c>
      <c r="C191" s="341" t="s">
        <v>75</v>
      </c>
      <c r="D191" s="342" t="s">
        <v>76</v>
      </c>
    </row>
    <row r="192" spans="1:4" x14ac:dyDescent="0.25">
      <c r="A192" s="340">
        <v>45778</v>
      </c>
      <c r="B192" s="341" t="s">
        <v>109</v>
      </c>
      <c r="C192" s="341" t="s">
        <v>77</v>
      </c>
      <c r="D192" s="342" t="s">
        <v>76</v>
      </c>
    </row>
    <row r="193" spans="1:4" x14ac:dyDescent="0.25">
      <c r="A193" s="340">
        <v>45778</v>
      </c>
      <c r="B193" s="341" t="s">
        <v>109</v>
      </c>
      <c r="C193" s="341" t="s">
        <v>78</v>
      </c>
      <c r="D193" s="342" t="s">
        <v>76</v>
      </c>
    </row>
    <row r="194" spans="1:4" x14ac:dyDescent="0.25">
      <c r="A194" s="340">
        <v>45778</v>
      </c>
      <c r="B194" s="341" t="s">
        <v>109</v>
      </c>
      <c r="C194" s="341" t="s">
        <v>79</v>
      </c>
      <c r="D194" s="342" t="s">
        <v>76</v>
      </c>
    </row>
    <row r="195" spans="1:4" x14ac:dyDescent="0.25">
      <c r="A195" s="340">
        <v>45778</v>
      </c>
      <c r="B195" s="341" t="s">
        <v>109</v>
      </c>
      <c r="C195" s="341" t="s">
        <v>80</v>
      </c>
      <c r="D195" s="342" t="s">
        <v>76</v>
      </c>
    </row>
    <row r="196" spans="1:4" x14ac:dyDescent="0.25">
      <c r="A196" s="340">
        <v>45778</v>
      </c>
      <c r="B196" s="341" t="s">
        <v>109</v>
      </c>
      <c r="C196" s="341" t="s">
        <v>81</v>
      </c>
      <c r="D196" s="342" t="s">
        <v>76</v>
      </c>
    </row>
    <row r="197" spans="1:4" x14ac:dyDescent="0.25">
      <c r="A197" s="340">
        <v>45778</v>
      </c>
      <c r="B197" s="341" t="s">
        <v>109</v>
      </c>
      <c r="C197" s="341" t="s">
        <v>82</v>
      </c>
      <c r="D197" s="342" t="s">
        <v>76</v>
      </c>
    </row>
    <row r="198" spans="1:4" x14ac:dyDescent="0.25">
      <c r="A198" s="340">
        <v>45778</v>
      </c>
      <c r="B198" s="341" t="s">
        <v>109</v>
      </c>
      <c r="C198" s="341" t="s">
        <v>83</v>
      </c>
      <c r="D198" s="342" t="s">
        <v>76</v>
      </c>
    </row>
    <row r="199" spans="1:4" x14ac:dyDescent="0.25">
      <c r="A199" s="340">
        <v>45778</v>
      </c>
      <c r="B199" s="341" t="s">
        <v>109</v>
      </c>
      <c r="C199" s="341" t="s">
        <v>84</v>
      </c>
      <c r="D199" s="342" t="s">
        <v>76</v>
      </c>
    </row>
    <row r="200" spans="1:4" x14ac:dyDescent="0.25">
      <c r="A200" s="340">
        <v>45778</v>
      </c>
      <c r="B200" s="341" t="s">
        <v>109</v>
      </c>
      <c r="C200" s="341" t="s">
        <v>85</v>
      </c>
      <c r="D200" s="342" t="s">
        <v>76</v>
      </c>
    </row>
    <row r="201" spans="1:4" x14ac:dyDescent="0.25">
      <c r="A201" s="340">
        <v>45778</v>
      </c>
      <c r="B201" s="341" t="s">
        <v>109</v>
      </c>
      <c r="C201" s="341" t="s">
        <v>86</v>
      </c>
      <c r="D201" s="342">
        <v>6.1426999999999996</v>
      </c>
    </row>
    <row r="202" spans="1:4" x14ac:dyDescent="0.25">
      <c r="A202" s="340">
        <v>45778</v>
      </c>
      <c r="B202" s="341" t="s">
        <v>109</v>
      </c>
      <c r="C202" s="341" t="s">
        <v>87</v>
      </c>
      <c r="D202" s="342" t="s">
        <v>76</v>
      </c>
    </row>
    <row r="203" spans="1:4" x14ac:dyDescent="0.25">
      <c r="A203" s="340">
        <v>45778</v>
      </c>
      <c r="B203" s="341" t="s">
        <v>109</v>
      </c>
      <c r="C203" s="341" t="s">
        <v>88</v>
      </c>
      <c r="D203" s="342" t="s">
        <v>76</v>
      </c>
    </row>
    <row r="204" spans="1:4" x14ac:dyDescent="0.25">
      <c r="A204" s="340">
        <v>45778</v>
      </c>
      <c r="B204" s="341" t="s">
        <v>109</v>
      </c>
      <c r="C204" s="341" t="s">
        <v>89</v>
      </c>
      <c r="D204" s="342" t="s">
        <v>76</v>
      </c>
    </row>
    <row r="205" spans="1:4" x14ac:dyDescent="0.25">
      <c r="A205" s="340">
        <v>45778</v>
      </c>
      <c r="B205" s="341" t="s">
        <v>109</v>
      </c>
      <c r="C205" s="341" t="s">
        <v>90</v>
      </c>
      <c r="D205" s="342" t="s">
        <v>76</v>
      </c>
    </row>
    <row r="206" spans="1:4" x14ac:dyDescent="0.25">
      <c r="A206" s="340">
        <v>45778</v>
      </c>
      <c r="B206" s="341" t="s">
        <v>109</v>
      </c>
      <c r="C206" s="341" t="s">
        <v>91</v>
      </c>
      <c r="D206" s="342">
        <v>4.77339</v>
      </c>
    </row>
    <row r="207" spans="1:4" x14ac:dyDescent="0.25">
      <c r="A207" s="340">
        <v>45778</v>
      </c>
      <c r="B207" s="341" t="s">
        <v>109</v>
      </c>
      <c r="C207" s="341" t="s">
        <v>92</v>
      </c>
      <c r="D207" s="342" t="s">
        <v>76</v>
      </c>
    </row>
    <row r="208" spans="1:4" x14ac:dyDescent="0.25">
      <c r="A208" s="340">
        <v>45778</v>
      </c>
      <c r="B208" s="341" t="s">
        <v>109</v>
      </c>
      <c r="C208" s="341" t="s">
        <v>93</v>
      </c>
      <c r="D208" s="342" t="s">
        <v>76</v>
      </c>
    </row>
    <row r="209" spans="1:4" x14ac:dyDescent="0.25">
      <c r="A209" s="340">
        <v>45778</v>
      </c>
      <c r="B209" s="341" t="s">
        <v>109</v>
      </c>
      <c r="C209" s="341" t="s">
        <v>94</v>
      </c>
      <c r="D209" s="342" t="s">
        <v>76</v>
      </c>
    </row>
    <row r="210" spans="1:4" x14ac:dyDescent="0.25">
      <c r="A210" s="340">
        <v>45778</v>
      </c>
      <c r="B210" s="341" t="s">
        <v>109</v>
      </c>
      <c r="C210" s="341" t="s">
        <v>95</v>
      </c>
      <c r="D210" s="342" t="s">
        <v>76</v>
      </c>
    </row>
    <row r="211" spans="1:4" x14ac:dyDescent="0.25">
      <c r="A211" s="340">
        <v>45778</v>
      </c>
      <c r="B211" s="341" t="s">
        <v>109</v>
      </c>
      <c r="C211" s="341" t="s">
        <v>96</v>
      </c>
      <c r="D211" s="342">
        <v>4.7569100000000004</v>
      </c>
    </row>
    <row r="212" spans="1:4" x14ac:dyDescent="0.25">
      <c r="A212" s="340">
        <v>45778</v>
      </c>
      <c r="B212" s="341" t="s">
        <v>109</v>
      </c>
      <c r="C212" s="341" t="s">
        <v>97</v>
      </c>
      <c r="D212" s="342" t="s">
        <v>76</v>
      </c>
    </row>
    <row r="213" spans="1:4" x14ac:dyDescent="0.25">
      <c r="A213" s="340">
        <v>45778</v>
      </c>
      <c r="B213" s="341" t="s">
        <v>109</v>
      </c>
      <c r="C213" s="341" t="s">
        <v>98</v>
      </c>
      <c r="D213" s="342" t="s">
        <v>76</v>
      </c>
    </row>
    <row r="214" spans="1:4" x14ac:dyDescent="0.25">
      <c r="A214" s="340">
        <v>45778</v>
      </c>
      <c r="B214" s="341" t="s">
        <v>109</v>
      </c>
      <c r="C214" s="341" t="s">
        <v>99</v>
      </c>
      <c r="D214" s="342" t="s">
        <v>76</v>
      </c>
    </row>
    <row r="215" spans="1:4" x14ac:dyDescent="0.25">
      <c r="A215" s="340">
        <v>45778</v>
      </c>
      <c r="B215" s="341" t="s">
        <v>109</v>
      </c>
      <c r="C215" s="341" t="s">
        <v>100</v>
      </c>
      <c r="D215" s="342">
        <v>4.5576600000000003</v>
      </c>
    </row>
    <row r="216" spans="1:4" x14ac:dyDescent="0.25">
      <c r="A216" s="340">
        <v>45778</v>
      </c>
      <c r="B216" s="341" t="s">
        <v>109</v>
      </c>
      <c r="C216" s="341" t="s">
        <v>101</v>
      </c>
      <c r="D216" s="342" t="s">
        <v>76</v>
      </c>
    </row>
    <row r="217" spans="1:4" x14ac:dyDescent="0.25">
      <c r="A217" s="340">
        <v>45778</v>
      </c>
      <c r="B217" s="341" t="s">
        <v>109</v>
      </c>
      <c r="C217" s="341" t="s">
        <v>102</v>
      </c>
      <c r="D217" s="342" t="s">
        <v>76</v>
      </c>
    </row>
    <row r="218" spans="1:4" x14ac:dyDescent="0.25">
      <c r="A218" s="340">
        <v>45778</v>
      </c>
      <c r="B218" s="341" t="s">
        <v>110</v>
      </c>
      <c r="C218" s="341" t="s">
        <v>75</v>
      </c>
      <c r="D218" s="342" t="s">
        <v>76</v>
      </c>
    </row>
    <row r="219" spans="1:4" x14ac:dyDescent="0.25">
      <c r="A219" s="340">
        <v>45778</v>
      </c>
      <c r="B219" s="341" t="s">
        <v>110</v>
      </c>
      <c r="C219" s="341" t="s">
        <v>77</v>
      </c>
      <c r="D219" s="342" t="s">
        <v>76</v>
      </c>
    </row>
    <row r="220" spans="1:4" x14ac:dyDescent="0.25">
      <c r="A220" s="340">
        <v>45778</v>
      </c>
      <c r="B220" s="341" t="s">
        <v>110</v>
      </c>
      <c r="C220" s="341" t="s">
        <v>78</v>
      </c>
      <c r="D220" s="342" t="s">
        <v>76</v>
      </c>
    </row>
    <row r="221" spans="1:4" x14ac:dyDescent="0.25">
      <c r="A221" s="340">
        <v>45778</v>
      </c>
      <c r="B221" s="341" t="s">
        <v>110</v>
      </c>
      <c r="C221" s="341" t="s">
        <v>79</v>
      </c>
      <c r="D221" s="342" t="s">
        <v>76</v>
      </c>
    </row>
    <row r="222" spans="1:4" x14ac:dyDescent="0.25">
      <c r="A222" s="340">
        <v>45778</v>
      </c>
      <c r="B222" s="341" t="s">
        <v>110</v>
      </c>
      <c r="C222" s="341" t="s">
        <v>80</v>
      </c>
      <c r="D222" s="342" t="s">
        <v>76</v>
      </c>
    </row>
    <row r="223" spans="1:4" x14ac:dyDescent="0.25">
      <c r="A223" s="340">
        <v>45778</v>
      </c>
      <c r="B223" s="341" t="s">
        <v>110</v>
      </c>
      <c r="C223" s="341" t="s">
        <v>81</v>
      </c>
      <c r="D223" s="342" t="s">
        <v>76</v>
      </c>
    </row>
    <row r="224" spans="1:4" x14ac:dyDescent="0.25">
      <c r="A224" s="340">
        <v>45778</v>
      </c>
      <c r="B224" s="341" t="s">
        <v>110</v>
      </c>
      <c r="C224" s="341" t="s">
        <v>82</v>
      </c>
      <c r="D224" s="342" t="s">
        <v>76</v>
      </c>
    </row>
    <row r="225" spans="1:4" x14ac:dyDescent="0.25">
      <c r="A225" s="340">
        <v>45778</v>
      </c>
      <c r="B225" s="341" t="s">
        <v>110</v>
      </c>
      <c r="C225" s="341" t="s">
        <v>83</v>
      </c>
      <c r="D225" s="342" t="s">
        <v>76</v>
      </c>
    </row>
    <row r="226" spans="1:4" x14ac:dyDescent="0.25">
      <c r="A226" s="340">
        <v>45778</v>
      </c>
      <c r="B226" s="341" t="s">
        <v>110</v>
      </c>
      <c r="C226" s="341" t="s">
        <v>84</v>
      </c>
      <c r="D226" s="342" t="s">
        <v>76</v>
      </c>
    </row>
    <row r="227" spans="1:4" x14ac:dyDescent="0.25">
      <c r="A227" s="340">
        <v>45778</v>
      </c>
      <c r="B227" s="341" t="s">
        <v>110</v>
      </c>
      <c r="C227" s="341" t="s">
        <v>85</v>
      </c>
      <c r="D227" s="342" t="s">
        <v>76</v>
      </c>
    </row>
    <row r="228" spans="1:4" x14ac:dyDescent="0.25">
      <c r="A228" s="340">
        <v>45778</v>
      </c>
      <c r="B228" s="341" t="s">
        <v>110</v>
      </c>
      <c r="C228" s="341" t="s">
        <v>86</v>
      </c>
      <c r="D228" s="342" t="s">
        <v>76</v>
      </c>
    </row>
    <row r="229" spans="1:4" x14ac:dyDescent="0.25">
      <c r="A229" s="340">
        <v>45778</v>
      </c>
      <c r="B229" s="341" t="s">
        <v>110</v>
      </c>
      <c r="C229" s="341" t="s">
        <v>87</v>
      </c>
      <c r="D229" s="342" t="s">
        <v>76</v>
      </c>
    </row>
    <row r="230" spans="1:4" x14ac:dyDescent="0.25">
      <c r="A230" s="340">
        <v>45778</v>
      </c>
      <c r="B230" s="341" t="s">
        <v>110</v>
      </c>
      <c r="C230" s="341" t="s">
        <v>88</v>
      </c>
      <c r="D230" s="342" t="s">
        <v>76</v>
      </c>
    </row>
    <row r="231" spans="1:4" x14ac:dyDescent="0.25">
      <c r="A231" s="340">
        <v>45778</v>
      </c>
      <c r="B231" s="341" t="s">
        <v>110</v>
      </c>
      <c r="C231" s="341" t="s">
        <v>89</v>
      </c>
      <c r="D231" s="342" t="s">
        <v>76</v>
      </c>
    </row>
    <row r="232" spans="1:4" x14ac:dyDescent="0.25">
      <c r="A232" s="340">
        <v>45778</v>
      </c>
      <c r="B232" s="341" t="s">
        <v>110</v>
      </c>
      <c r="C232" s="341" t="s">
        <v>90</v>
      </c>
      <c r="D232" s="342" t="s">
        <v>76</v>
      </c>
    </row>
    <row r="233" spans="1:4" x14ac:dyDescent="0.25">
      <c r="A233" s="340">
        <v>45778</v>
      </c>
      <c r="B233" s="341" t="s">
        <v>110</v>
      </c>
      <c r="C233" s="341" t="s">
        <v>91</v>
      </c>
      <c r="D233" s="342" t="s">
        <v>76</v>
      </c>
    </row>
    <row r="234" spans="1:4" x14ac:dyDescent="0.25">
      <c r="A234" s="340">
        <v>45778</v>
      </c>
      <c r="B234" s="341" t="s">
        <v>110</v>
      </c>
      <c r="C234" s="341" t="s">
        <v>92</v>
      </c>
      <c r="D234" s="342" t="s">
        <v>76</v>
      </c>
    </row>
    <row r="235" spans="1:4" x14ac:dyDescent="0.25">
      <c r="A235" s="340">
        <v>45778</v>
      </c>
      <c r="B235" s="341" t="s">
        <v>110</v>
      </c>
      <c r="C235" s="341" t="s">
        <v>93</v>
      </c>
      <c r="D235" s="342" t="s">
        <v>76</v>
      </c>
    </row>
    <row r="236" spans="1:4" x14ac:dyDescent="0.25">
      <c r="A236" s="340">
        <v>45778</v>
      </c>
      <c r="B236" s="341" t="s">
        <v>110</v>
      </c>
      <c r="C236" s="341" t="s">
        <v>94</v>
      </c>
      <c r="D236" s="342" t="s">
        <v>76</v>
      </c>
    </row>
    <row r="237" spans="1:4" x14ac:dyDescent="0.25">
      <c r="A237" s="340">
        <v>45778</v>
      </c>
      <c r="B237" s="341" t="s">
        <v>110</v>
      </c>
      <c r="C237" s="341" t="s">
        <v>95</v>
      </c>
      <c r="D237" s="342" t="s">
        <v>76</v>
      </c>
    </row>
    <row r="238" spans="1:4" x14ac:dyDescent="0.25">
      <c r="A238" s="340">
        <v>45778</v>
      </c>
      <c r="B238" s="341" t="s">
        <v>110</v>
      </c>
      <c r="C238" s="341" t="s">
        <v>96</v>
      </c>
      <c r="D238" s="342" t="s">
        <v>76</v>
      </c>
    </row>
    <row r="239" spans="1:4" x14ac:dyDescent="0.25">
      <c r="A239" s="340">
        <v>45778</v>
      </c>
      <c r="B239" s="341" t="s">
        <v>110</v>
      </c>
      <c r="C239" s="341" t="s">
        <v>97</v>
      </c>
      <c r="D239" s="342" t="s">
        <v>76</v>
      </c>
    </row>
    <row r="240" spans="1:4" x14ac:dyDescent="0.25">
      <c r="A240" s="340">
        <v>45778</v>
      </c>
      <c r="B240" s="341" t="s">
        <v>110</v>
      </c>
      <c r="C240" s="341" t="s">
        <v>98</v>
      </c>
      <c r="D240" s="342" t="s">
        <v>76</v>
      </c>
    </row>
    <row r="241" spans="1:4" x14ac:dyDescent="0.25">
      <c r="A241" s="340">
        <v>45778</v>
      </c>
      <c r="B241" s="341" t="s">
        <v>110</v>
      </c>
      <c r="C241" s="341" t="s">
        <v>99</v>
      </c>
      <c r="D241" s="342" t="s">
        <v>76</v>
      </c>
    </row>
    <row r="242" spans="1:4" x14ac:dyDescent="0.25">
      <c r="A242" s="340">
        <v>45778</v>
      </c>
      <c r="B242" s="341" t="s">
        <v>110</v>
      </c>
      <c r="C242" s="341" t="s">
        <v>100</v>
      </c>
      <c r="D242" s="342" t="s">
        <v>76</v>
      </c>
    </row>
    <row r="243" spans="1:4" x14ac:dyDescent="0.25">
      <c r="A243" s="340">
        <v>45778</v>
      </c>
      <c r="B243" s="341" t="s">
        <v>110</v>
      </c>
      <c r="C243" s="341" t="s">
        <v>101</v>
      </c>
      <c r="D243" s="342" t="s">
        <v>76</v>
      </c>
    </row>
    <row r="244" spans="1:4" x14ac:dyDescent="0.25">
      <c r="A244" s="340">
        <v>45778</v>
      </c>
      <c r="B244" s="341" t="s">
        <v>110</v>
      </c>
      <c r="C244" s="341" t="s">
        <v>102</v>
      </c>
      <c r="D244" s="342" t="s">
        <v>76</v>
      </c>
    </row>
    <row r="245" spans="1:4" x14ac:dyDescent="0.25">
      <c r="A245" s="340">
        <v>45778</v>
      </c>
      <c r="B245" s="341" t="s">
        <v>111</v>
      </c>
      <c r="C245" s="341" t="s">
        <v>75</v>
      </c>
      <c r="D245" s="342" t="s">
        <v>76</v>
      </c>
    </row>
    <row r="246" spans="1:4" x14ac:dyDescent="0.25">
      <c r="A246" s="340">
        <v>45778</v>
      </c>
      <c r="B246" s="341" t="s">
        <v>111</v>
      </c>
      <c r="C246" s="341" t="s">
        <v>77</v>
      </c>
      <c r="D246" s="342" t="s">
        <v>76</v>
      </c>
    </row>
    <row r="247" spans="1:4" x14ac:dyDescent="0.25">
      <c r="A247" s="340">
        <v>45778</v>
      </c>
      <c r="B247" s="341" t="s">
        <v>111</v>
      </c>
      <c r="C247" s="341" t="s">
        <v>78</v>
      </c>
      <c r="D247" s="342" t="s">
        <v>76</v>
      </c>
    </row>
    <row r="248" spans="1:4" x14ac:dyDescent="0.25">
      <c r="A248" s="340">
        <v>45778</v>
      </c>
      <c r="B248" s="341" t="s">
        <v>111</v>
      </c>
      <c r="C248" s="341" t="s">
        <v>79</v>
      </c>
      <c r="D248" s="342" t="s">
        <v>76</v>
      </c>
    </row>
    <row r="249" spans="1:4" x14ac:dyDescent="0.25">
      <c r="A249" s="340">
        <v>45778</v>
      </c>
      <c r="B249" s="341" t="s">
        <v>111</v>
      </c>
      <c r="C249" s="341" t="s">
        <v>80</v>
      </c>
      <c r="D249" s="342" t="s">
        <v>76</v>
      </c>
    </row>
    <row r="250" spans="1:4" x14ac:dyDescent="0.25">
      <c r="A250" s="340">
        <v>45778</v>
      </c>
      <c r="B250" s="341" t="s">
        <v>111</v>
      </c>
      <c r="C250" s="341" t="s">
        <v>81</v>
      </c>
      <c r="D250" s="342" t="s">
        <v>76</v>
      </c>
    </row>
    <row r="251" spans="1:4" x14ac:dyDescent="0.25">
      <c r="A251" s="340">
        <v>45778</v>
      </c>
      <c r="B251" s="341" t="s">
        <v>111</v>
      </c>
      <c r="C251" s="341" t="s">
        <v>82</v>
      </c>
      <c r="D251" s="342" t="s">
        <v>76</v>
      </c>
    </row>
    <row r="252" spans="1:4" x14ac:dyDescent="0.25">
      <c r="A252" s="340">
        <v>45778</v>
      </c>
      <c r="B252" s="341" t="s">
        <v>111</v>
      </c>
      <c r="C252" s="341" t="s">
        <v>83</v>
      </c>
      <c r="D252" s="342" t="s">
        <v>76</v>
      </c>
    </row>
    <row r="253" spans="1:4" x14ac:dyDescent="0.25">
      <c r="A253" s="340">
        <v>45778</v>
      </c>
      <c r="B253" s="341" t="s">
        <v>111</v>
      </c>
      <c r="C253" s="341" t="s">
        <v>84</v>
      </c>
      <c r="D253" s="342" t="s">
        <v>76</v>
      </c>
    </row>
    <row r="254" spans="1:4" x14ac:dyDescent="0.25">
      <c r="A254" s="340">
        <v>45778</v>
      </c>
      <c r="B254" s="341" t="s">
        <v>111</v>
      </c>
      <c r="C254" s="341" t="s">
        <v>85</v>
      </c>
      <c r="D254" s="342" t="s">
        <v>76</v>
      </c>
    </row>
    <row r="255" spans="1:4" x14ac:dyDescent="0.25">
      <c r="A255" s="340">
        <v>45778</v>
      </c>
      <c r="B255" s="341" t="s">
        <v>111</v>
      </c>
      <c r="C255" s="341" t="s">
        <v>86</v>
      </c>
      <c r="D255" s="342" t="s">
        <v>76</v>
      </c>
    </row>
    <row r="256" spans="1:4" x14ac:dyDescent="0.25">
      <c r="A256" s="340">
        <v>45778</v>
      </c>
      <c r="B256" s="341" t="s">
        <v>111</v>
      </c>
      <c r="C256" s="341" t="s">
        <v>87</v>
      </c>
      <c r="D256" s="342" t="s">
        <v>76</v>
      </c>
    </row>
    <row r="257" spans="1:4" x14ac:dyDescent="0.25">
      <c r="A257" s="340">
        <v>45778</v>
      </c>
      <c r="B257" s="341" t="s">
        <v>111</v>
      </c>
      <c r="C257" s="341" t="s">
        <v>88</v>
      </c>
      <c r="D257" s="342" t="s">
        <v>76</v>
      </c>
    </row>
    <row r="258" spans="1:4" x14ac:dyDescent="0.25">
      <c r="A258" s="340">
        <v>45778</v>
      </c>
      <c r="B258" s="341" t="s">
        <v>111</v>
      </c>
      <c r="C258" s="341" t="s">
        <v>89</v>
      </c>
      <c r="D258" s="342" t="s">
        <v>76</v>
      </c>
    </row>
    <row r="259" spans="1:4" x14ac:dyDescent="0.25">
      <c r="A259" s="340">
        <v>45778</v>
      </c>
      <c r="B259" s="341" t="s">
        <v>111</v>
      </c>
      <c r="C259" s="341" t="s">
        <v>90</v>
      </c>
      <c r="D259" s="342" t="s">
        <v>76</v>
      </c>
    </row>
    <row r="260" spans="1:4" x14ac:dyDescent="0.25">
      <c r="A260" s="340">
        <v>45778</v>
      </c>
      <c r="B260" s="341" t="s">
        <v>111</v>
      </c>
      <c r="C260" s="341" t="s">
        <v>91</v>
      </c>
      <c r="D260" s="342" t="s">
        <v>76</v>
      </c>
    </row>
    <row r="261" spans="1:4" x14ac:dyDescent="0.25">
      <c r="A261" s="340">
        <v>45778</v>
      </c>
      <c r="B261" s="341" t="s">
        <v>111</v>
      </c>
      <c r="C261" s="341" t="s">
        <v>92</v>
      </c>
      <c r="D261" s="342" t="s">
        <v>76</v>
      </c>
    </row>
    <row r="262" spans="1:4" x14ac:dyDescent="0.25">
      <c r="A262" s="340">
        <v>45778</v>
      </c>
      <c r="B262" s="341" t="s">
        <v>111</v>
      </c>
      <c r="C262" s="341" t="s">
        <v>93</v>
      </c>
      <c r="D262" s="342" t="s">
        <v>76</v>
      </c>
    </row>
    <row r="263" spans="1:4" x14ac:dyDescent="0.25">
      <c r="A263" s="340">
        <v>45778</v>
      </c>
      <c r="B263" s="341" t="s">
        <v>111</v>
      </c>
      <c r="C263" s="341" t="s">
        <v>94</v>
      </c>
      <c r="D263" s="342" t="s">
        <v>76</v>
      </c>
    </row>
    <row r="264" spans="1:4" x14ac:dyDescent="0.25">
      <c r="A264" s="340">
        <v>45778</v>
      </c>
      <c r="B264" s="341" t="s">
        <v>111</v>
      </c>
      <c r="C264" s="341" t="s">
        <v>95</v>
      </c>
      <c r="D264" s="342" t="s">
        <v>76</v>
      </c>
    </row>
    <row r="265" spans="1:4" x14ac:dyDescent="0.25">
      <c r="A265" s="340">
        <v>45778</v>
      </c>
      <c r="B265" s="341" t="s">
        <v>111</v>
      </c>
      <c r="C265" s="341" t="s">
        <v>96</v>
      </c>
      <c r="D265" s="342" t="s">
        <v>76</v>
      </c>
    </row>
    <row r="266" spans="1:4" x14ac:dyDescent="0.25">
      <c r="A266" s="340">
        <v>45778</v>
      </c>
      <c r="B266" s="341" t="s">
        <v>111</v>
      </c>
      <c r="C266" s="341" t="s">
        <v>97</v>
      </c>
      <c r="D266" s="342" t="s">
        <v>76</v>
      </c>
    </row>
    <row r="267" spans="1:4" x14ac:dyDescent="0.25">
      <c r="A267" s="340">
        <v>45778</v>
      </c>
      <c r="B267" s="341" t="s">
        <v>111</v>
      </c>
      <c r="C267" s="341" t="s">
        <v>98</v>
      </c>
      <c r="D267" s="342" t="s">
        <v>76</v>
      </c>
    </row>
    <row r="268" spans="1:4" x14ac:dyDescent="0.25">
      <c r="A268" s="340">
        <v>45778</v>
      </c>
      <c r="B268" s="341" t="s">
        <v>111</v>
      </c>
      <c r="C268" s="341" t="s">
        <v>99</v>
      </c>
      <c r="D268" s="342" t="s">
        <v>76</v>
      </c>
    </row>
    <row r="269" spans="1:4" x14ac:dyDescent="0.25">
      <c r="A269" s="340">
        <v>45778</v>
      </c>
      <c r="B269" s="341" t="s">
        <v>111</v>
      </c>
      <c r="C269" s="341" t="s">
        <v>100</v>
      </c>
      <c r="D269" s="342" t="s">
        <v>76</v>
      </c>
    </row>
    <row r="270" spans="1:4" x14ac:dyDescent="0.25">
      <c r="A270" s="340">
        <v>45778</v>
      </c>
      <c r="B270" s="341" t="s">
        <v>111</v>
      </c>
      <c r="C270" s="341" t="s">
        <v>101</v>
      </c>
      <c r="D270" s="342" t="s">
        <v>76</v>
      </c>
    </row>
    <row r="271" spans="1:4" x14ac:dyDescent="0.25">
      <c r="A271" s="340">
        <v>45778</v>
      </c>
      <c r="B271" s="341" t="s">
        <v>111</v>
      </c>
      <c r="C271" s="341" t="s">
        <v>102</v>
      </c>
      <c r="D271" s="342" t="s">
        <v>76</v>
      </c>
    </row>
    <row r="272" spans="1:4" x14ac:dyDescent="0.25">
      <c r="A272" s="340">
        <v>45778</v>
      </c>
      <c r="B272" s="341" t="s">
        <v>112</v>
      </c>
      <c r="C272" s="341" t="s">
        <v>75</v>
      </c>
      <c r="D272" s="342" t="s">
        <v>76</v>
      </c>
    </row>
    <row r="273" spans="1:4" x14ac:dyDescent="0.25">
      <c r="A273" s="340">
        <v>45778</v>
      </c>
      <c r="B273" s="341" t="s">
        <v>112</v>
      </c>
      <c r="C273" s="341" t="s">
        <v>77</v>
      </c>
      <c r="D273" s="342" t="s">
        <v>76</v>
      </c>
    </row>
    <row r="274" spans="1:4" x14ac:dyDescent="0.25">
      <c r="A274" s="340">
        <v>45778</v>
      </c>
      <c r="B274" s="341" t="s">
        <v>112</v>
      </c>
      <c r="C274" s="341" t="s">
        <v>78</v>
      </c>
      <c r="D274" s="342" t="s">
        <v>76</v>
      </c>
    </row>
    <row r="275" spans="1:4" x14ac:dyDescent="0.25">
      <c r="A275" s="340">
        <v>45778</v>
      </c>
      <c r="B275" s="341" t="s">
        <v>112</v>
      </c>
      <c r="C275" s="341" t="s">
        <v>79</v>
      </c>
      <c r="D275" s="342" t="s">
        <v>76</v>
      </c>
    </row>
    <row r="276" spans="1:4" x14ac:dyDescent="0.25">
      <c r="A276" s="340">
        <v>45778</v>
      </c>
      <c r="B276" s="341" t="s">
        <v>112</v>
      </c>
      <c r="C276" s="341" t="s">
        <v>80</v>
      </c>
      <c r="D276" s="342" t="s">
        <v>76</v>
      </c>
    </row>
    <row r="277" spans="1:4" x14ac:dyDescent="0.25">
      <c r="A277" s="340">
        <v>45778</v>
      </c>
      <c r="B277" s="341" t="s">
        <v>112</v>
      </c>
      <c r="C277" s="341" t="s">
        <v>81</v>
      </c>
      <c r="D277" s="342" t="s">
        <v>76</v>
      </c>
    </row>
    <row r="278" spans="1:4" x14ac:dyDescent="0.25">
      <c r="A278" s="340">
        <v>45778</v>
      </c>
      <c r="B278" s="341" t="s">
        <v>112</v>
      </c>
      <c r="C278" s="341" t="s">
        <v>82</v>
      </c>
      <c r="D278" s="342">
        <v>3.31291</v>
      </c>
    </row>
    <row r="279" spans="1:4" x14ac:dyDescent="0.25">
      <c r="A279" s="340">
        <v>45778</v>
      </c>
      <c r="B279" s="341" t="s">
        <v>112</v>
      </c>
      <c r="C279" s="341" t="s">
        <v>83</v>
      </c>
      <c r="D279" s="342">
        <v>3.8728400000000001</v>
      </c>
    </row>
    <row r="280" spans="1:4" x14ac:dyDescent="0.25">
      <c r="A280" s="340">
        <v>45778</v>
      </c>
      <c r="B280" s="341" t="s">
        <v>112</v>
      </c>
      <c r="C280" s="341" t="s">
        <v>84</v>
      </c>
      <c r="D280" s="342" t="s">
        <v>76</v>
      </c>
    </row>
    <row r="281" spans="1:4" x14ac:dyDescent="0.25">
      <c r="A281" s="340">
        <v>45778</v>
      </c>
      <c r="B281" s="341" t="s">
        <v>112</v>
      </c>
      <c r="C281" s="341" t="s">
        <v>85</v>
      </c>
      <c r="D281" s="342" t="s">
        <v>76</v>
      </c>
    </row>
    <row r="282" spans="1:4" x14ac:dyDescent="0.25">
      <c r="A282" s="340">
        <v>45778</v>
      </c>
      <c r="B282" s="341" t="s">
        <v>112</v>
      </c>
      <c r="C282" s="341" t="s">
        <v>86</v>
      </c>
      <c r="D282" s="342">
        <v>4.98156</v>
      </c>
    </row>
    <row r="283" spans="1:4" x14ac:dyDescent="0.25">
      <c r="A283" s="340">
        <v>45778</v>
      </c>
      <c r="B283" s="341" t="s">
        <v>112</v>
      </c>
      <c r="C283" s="341" t="s">
        <v>87</v>
      </c>
      <c r="D283" s="342" t="s">
        <v>76</v>
      </c>
    </row>
    <row r="284" spans="1:4" x14ac:dyDescent="0.25">
      <c r="A284" s="340">
        <v>45778</v>
      </c>
      <c r="B284" s="341" t="s">
        <v>112</v>
      </c>
      <c r="C284" s="341" t="s">
        <v>88</v>
      </c>
      <c r="D284" s="342">
        <v>3.8136199999999998</v>
      </c>
    </row>
    <row r="285" spans="1:4" x14ac:dyDescent="0.25">
      <c r="A285" s="340">
        <v>45778</v>
      </c>
      <c r="B285" s="341" t="s">
        <v>112</v>
      </c>
      <c r="C285" s="341" t="s">
        <v>89</v>
      </c>
      <c r="D285" s="342" t="s">
        <v>76</v>
      </c>
    </row>
    <row r="286" spans="1:4" x14ac:dyDescent="0.25">
      <c r="A286" s="340">
        <v>45778</v>
      </c>
      <c r="B286" s="341" t="s">
        <v>112</v>
      </c>
      <c r="C286" s="341" t="s">
        <v>90</v>
      </c>
      <c r="D286" s="342" t="s">
        <v>76</v>
      </c>
    </row>
    <row r="287" spans="1:4" x14ac:dyDescent="0.25">
      <c r="A287" s="340">
        <v>45778</v>
      </c>
      <c r="B287" s="341" t="s">
        <v>112</v>
      </c>
      <c r="C287" s="341" t="s">
        <v>91</v>
      </c>
      <c r="D287" s="342" t="s">
        <v>76</v>
      </c>
    </row>
    <row r="288" spans="1:4" x14ac:dyDescent="0.25">
      <c r="A288" s="340">
        <v>45778</v>
      </c>
      <c r="B288" s="341" t="s">
        <v>112</v>
      </c>
      <c r="C288" s="341" t="s">
        <v>92</v>
      </c>
      <c r="D288" s="342" t="s">
        <v>76</v>
      </c>
    </row>
    <row r="289" spans="1:4" x14ac:dyDescent="0.25">
      <c r="A289" s="340">
        <v>45778</v>
      </c>
      <c r="B289" s="341" t="s">
        <v>112</v>
      </c>
      <c r="C289" s="341" t="s">
        <v>93</v>
      </c>
      <c r="D289" s="342" t="s">
        <v>76</v>
      </c>
    </row>
    <row r="290" spans="1:4" x14ac:dyDescent="0.25">
      <c r="A290" s="340">
        <v>45778</v>
      </c>
      <c r="B290" s="341" t="s">
        <v>112</v>
      </c>
      <c r="C290" s="341" t="s">
        <v>94</v>
      </c>
      <c r="D290" s="342">
        <v>3.6836199999999999</v>
      </c>
    </row>
    <row r="291" spans="1:4" x14ac:dyDescent="0.25">
      <c r="A291" s="340">
        <v>45778</v>
      </c>
      <c r="B291" s="341" t="s">
        <v>112</v>
      </c>
      <c r="C291" s="341" t="s">
        <v>95</v>
      </c>
      <c r="D291" s="342" t="s">
        <v>76</v>
      </c>
    </row>
    <row r="292" spans="1:4" x14ac:dyDescent="0.25">
      <c r="A292" s="340">
        <v>45778</v>
      </c>
      <c r="B292" s="341" t="s">
        <v>112</v>
      </c>
      <c r="C292" s="341" t="s">
        <v>96</v>
      </c>
      <c r="D292" s="342" t="s">
        <v>76</v>
      </c>
    </row>
    <row r="293" spans="1:4" x14ac:dyDescent="0.25">
      <c r="A293" s="340">
        <v>45778</v>
      </c>
      <c r="B293" s="341" t="s">
        <v>112</v>
      </c>
      <c r="C293" s="341" t="s">
        <v>97</v>
      </c>
      <c r="D293" s="342" t="s">
        <v>76</v>
      </c>
    </row>
    <row r="294" spans="1:4" x14ac:dyDescent="0.25">
      <c r="A294" s="340">
        <v>45778</v>
      </c>
      <c r="B294" s="341" t="s">
        <v>112</v>
      </c>
      <c r="C294" s="341" t="s">
        <v>98</v>
      </c>
      <c r="D294" s="342" t="s">
        <v>76</v>
      </c>
    </row>
    <row r="295" spans="1:4" x14ac:dyDescent="0.25">
      <c r="A295" s="340">
        <v>45778</v>
      </c>
      <c r="B295" s="341" t="s">
        <v>112</v>
      </c>
      <c r="C295" s="341" t="s">
        <v>99</v>
      </c>
      <c r="D295" s="342" t="s">
        <v>76</v>
      </c>
    </row>
    <row r="296" spans="1:4" x14ac:dyDescent="0.25">
      <c r="A296" s="340">
        <v>45778</v>
      </c>
      <c r="B296" s="341" t="s">
        <v>112</v>
      </c>
      <c r="C296" s="341" t="s">
        <v>100</v>
      </c>
      <c r="D296" s="342">
        <v>3.8110499999999998</v>
      </c>
    </row>
    <row r="297" spans="1:4" x14ac:dyDescent="0.25">
      <c r="A297" s="340">
        <v>45778</v>
      </c>
      <c r="B297" s="341" t="s">
        <v>112</v>
      </c>
      <c r="C297" s="341" t="s">
        <v>101</v>
      </c>
      <c r="D297" s="342" t="s">
        <v>76</v>
      </c>
    </row>
    <row r="298" spans="1:4" x14ac:dyDescent="0.25">
      <c r="A298" s="340">
        <v>45778</v>
      </c>
      <c r="B298" s="341" t="s">
        <v>112</v>
      </c>
      <c r="C298" s="341" t="s">
        <v>102</v>
      </c>
      <c r="D298" s="342" t="s">
        <v>76</v>
      </c>
    </row>
    <row r="299" spans="1:4" x14ac:dyDescent="0.25">
      <c r="A299" s="340">
        <v>45778</v>
      </c>
      <c r="B299" s="341" t="s">
        <v>113</v>
      </c>
      <c r="C299" s="341" t="s">
        <v>75</v>
      </c>
      <c r="D299" s="342" t="s">
        <v>76</v>
      </c>
    </row>
    <row r="300" spans="1:4" x14ac:dyDescent="0.25">
      <c r="A300" s="340">
        <v>45778</v>
      </c>
      <c r="B300" s="341" t="s">
        <v>113</v>
      </c>
      <c r="C300" s="341" t="s">
        <v>77</v>
      </c>
      <c r="D300" s="342" t="s">
        <v>76</v>
      </c>
    </row>
    <row r="301" spans="1:4" x14ac:dyDescent="0.25">
      <c r="A301" s="340">
        <v>45778</v>
      </c>
      <c r="B301" s="341" t="s">
        <v>113</v>
      </c>
      <c r="C301" s="341" t="s">
        <v>78</v>
      </c>
      <c r="D301" s="342" t="s">
        <v>76</v>
      </c>
    </row>
    <row r="302" spans="1:4" x14ac:dyDescent="0.25">
      <c r="A302" s="340">
        <v>45778</v>
      </c>
      <c r="B302" s="341" t="s">
        <v>113</v>
      </c>
      <c r="C302" s="341" t="s">
        <v>79</v>
      </c>
      <c r="D302" s="342">
        <v>4.8029999999999999</v>
      </c>
    </row>
    <row r="303" spans="1:4" x14ac:dyDescent="0.25">
      <c r="A303" s="340">
        <v>45778</v>
      </c>
      <c r="B303" s="341" t="s">
        <v>113</v>
      </c>
      <c r="C303" s="341" t="s">
        <v>80</v>
      </c>
      <c r="D303" s="342">
        <v>3.8188599999999999</v>
      </c>
    </row>
    <row r="304" spans="1:4" x14ac:dyDescent="0.25">
      <c r="A304" s="340">
        <v>45778</v>
      </c>
      <c r="B304" s="341" t="s">
        <v>113</v>
      </c>
      <c r="C304" s="341" t="s">
        <v>81</v>
      </c>
      <c r="D304" s="342">
        <v>3.78152</v>
      </c>
    </row>
    <row r="305" spans="1:4" x14ac:dyDescent="0.25">
      <c r="A305" s="340">
        <v>45778</v>
      </c>
      <c r="B305" s="341" t="s">
        <v>113</v>
      </c>
      <c r="C305" s="341" t="s">
        <v>82</v>
      </c>
      <c r="D305" s="342">
        <v>3.5728300000000002</v>
      </c>
    </row>
    <row r="306" spans="1:4" x14ac:dyDescent="0.25">
      <c r="A306" s="340">
        <v>45778</v>
      </c>
      <c r="B306" s="341" t="s">
        <v>113</v>
      </c>
      <c r="C306" s="341" t="s">
        <v>83</v>
      </c>
      <c r="D306" s="342">
        <v>3.83256</v>
      </c>
    </row>
    <row r="307" spans="1:4" x14ac:dyDescent="0.25">
      <c r="A307" s="340">
        <v>45778</v>
      </c>
      <c r="B307" s="341" t="s">
        <v>113</v>
      </c>
      <c r="C307" s="341" t="s">
        <v>84</v>
      </c>
      <c r="D307" s="342">
        <v>3.9298299999999999</v>
      </c>
    </row>
    <row r="308" spans="1:4" x14ac:dyDescent="0.25">
      <c r="A308" s="340">
        <v>45778</v>
      </c>
      <c r="B308" s="341" t="s">
        <v>113</v>
      </c>
      <c r="C308" s="341" t="s">
        <v>85</v>
      </c>
      <c r="D308" s="342" t="s">
        <v>76</v>
      </c>
    </row>
    <row r="309" spans="1:4" x14ac:dyDescent="0.25">
      <c r="A309" s="340">
        <v>45778</v>
      </c>
      <c r="B309" s="341" t="s">
        <v>113</v>
      </c>
      <c r="C309" s="341" t="s">
        <v>86</v>
      </c>
      <c r="D309" s="342">
        <v>4.7672999999999996</v>
      </c>
    </row>
    <row r="310" spans="1:4" x14ac:dyDescent="0.25">
      <c r="A310" s="340">
        <v>45778</v>
      </c>
      <c r="B310" s="341" t="s">
        <v>113</v>
      </c>
      <c r="C310" s="341" t="s">
        <v>87</v>
      </c>
      <c r="D310" s="342">
        <v>3.6513599999999999</v>
      </c>
    </row>
    <row r="311" spans="1:4" x14ac:dyDescent="0.25">
      <c r="A311" s="340">
        <v>45778</v>
      </c>
      <c r="B311" s="341" t="s">
        <v>113</v>
      </c>
      <c r="C311" s="341" t="s">
        <v>88</v>
      </c>
      <c r="D311" s="342">
        <v>3.90943</v>
      </c>
    </row>
    <row r="312" spans="1:4" x14ac:dyDescent="0.25">
      <c r="A312" s="340">
        <v>45778</v>
      </c>
      <c r="B312" s="341" t="s">
        <v>113</v>
      </c>
      <c r="C312" s="341" t="s">
        <v>89</v>
      </c>
      <c r="D312" s="342">
        <v>3.9374600000000002</v>
      </c>
    </row>
    <row r="313" spans="1:4" x14ac:dyDescent="0.25">
      <c r="A313" s="340">
        <v>45778</v>
      </c>
      <c r="B313" s="341" t="s">
        <v>113</v>
      </c>
      <c r="C313" s="341" t="s">
        <v>90</v>
      </c>
      <c r="D313" s="342" t="s">
        <v>76</v>
      </c>
    </row>
    <row r="314" spans="1:4" x14ac:dyDescent="0.25">
      <c r="A314" s="340">
        <v>45778</v>
      </c>
      <c r="B314" s="341" t="s">
        <v>113</v>
      </c>
      <c r="C314" s="341" t="s">
        <v>91</v>
      </c>
      <c r="D314" s="342">
        <v>3.8279700000000001</v>
      </c>
    </row>
    <row r="315" spans="1:4" x14ac:dyDescent="0.25">
      <c r="A315" s="340">
        <v>45778</v>
      </c>
      <c r="B315" s="341" t="s">
        <v>113</v>
      </c>
      <c r="C315" s="341" t="s">
        <v>92</v>
      </c>
      <c r="D315" s="342" t="s">
        <v>76</v>
      </c>
    </row>
    <row r="316" spans="1:4" x14ac:dyDescent="0.25">
      <c r="A316" s="340">
        <v>45778</v>
      </c>
      <c r="B316" s="341" t="s">
        <v>113</v>
      </c>
      <c r="C316" s="341" t="s">
        <v>93</v>
      </c>
      <c r="D316" s="342" t="s">
        <v>76</v>
      </c>
    </row>
    <row r="317" spans="1:4" x14ac:dyDescent="0.25">
      <c r="A317" s="340">
        <v>45778</v>
      </c>
      <c r="B317" s="341" t="s">
        <v>113</v>
      </c>
      <c r="C317" s="341" t="s">
        <v>94</v>
      </c>
      <c r="D317" s="342">
        <v>3.6966800000000002</v>
      </c>
    </row>
    <row r="318" spans="1:4" x14ac:dyDescent="0.25">
      <c r="A318" s="340">
        <v>45778</v>
      </c>
      <c r="B318" s="341" t="s">
        <v>113</v>
      </c>
      <c r="C318" s="341" t="s">
        <v>95</v>
      </c>
      <c r="D318" s="342" t="s">
        <v>76</v>
      </c>
    </row>
    <row r="319" spans="1:4" x14ac:dyDescent="0.25">
      <c r="A319" s="340">
        <v>45778</v>
      </c>
      <c r="B319" s="341" t="s">
        <v>113</v>
      </c>
      <c r="C319" s="341" t="s">
        <v>96</v>
      </c>
      <c r="D319" s="342">
        <v>3.8807999999999998</v>
      </c>
    </row>
    <row r="320" spans="1:4" x14ac:dyDescent="0.25">
      <c r="A320" s="340">
        <v>45778</v>
      </c>
      <c r="B320" s="341" t="s">
        <v>113</v>
      </c>
      <c r="C320" s="341" t="s">
        <v>97</v>
      </c>
      <c r="D320" s="342" t="s">
        <v>76</v>
      </c>
    </row>
    <row r="321" spans="1:4" x14ac:dyDescent="0.25">
      <c r="A321" s="340">
        <v>45778</v>
      </c>
      <c r="B321" s="341" t="s">
        <v>113</v>
      </c>
      <c r="C321" s="341" t="s">
        <v>98</v>
      </c>
      <c r="D321" s="342" t="s">
        <v>76</v>
      </c>
    </row>
    <row r="322" spans="1:4" x14ac:dyDescent="0.25">
      <c r="A322" s="340">
        <v>45778</v>
      </c>
      <c r="B322" s="341" t="s">
        <v>113</v>
      </c>
      <c r="C322" s="341" t="s">
        <v>99</v>
      </c>
      <c r="D322" s="342" t="s">
        <v>76</v>
      </c>
    </row>
    <row r="323" spans="1:4" x14ac:dyDescent="0.25">
      <c r="A323" s="340">
        <v>45778</v>
      </c>
      <c r="B323" s="341" t="s">
        <v>113</v>
      </c>
      <c r="C323" s="341" t="s">
        <v>100</v>
      </c>
      <c r="D323" s="342">
        <v>3.6546099999999999</v>
      </c>
    </row>
    <row r="324" spans="1:4" x14ac:dyDescent="0.25">
      <c r="A324" s="340">
        <v>45778</v>
      </c>
      <c r="B324" s="341" t="s">
        <v>113</v>
      </c>
      <c r="C324" s="341" t="s">
        <v>101</v>
      </c>
      <c r="D324" s="342" t="s">
        <v>76</v>
      </c>
    </row>
    <row r="325" spans="1:4" x14ac:dyDescent="0.25">
      <c r="A325" s="340">
        <v>45778</v>
      </c>
      <c r="B325" s="341" t="s">
        <v>113</v>
      </c>
      <c r="C325" s="341" t="s">
        <v>102</v>
      </c>
      <c r="D325" s="342">
        <v>3.7241499999999998</v>
      </c>
    </row>
    <row r="326" spans="1:4" x14ac:dyDescent="0.25">
      <c r="A326" s="340">
        <v>45778</v>
      </c>
      <c r="B326" s="341" t="s">
        <v>114</v>
      </c>
      <c r="C326" s="341" t="s">
        <v>75</v>
      </c>
      <c r="D326" s="342" t="s">
        <v>76</v>
      </c>
    </row>
    <row r="327" spans="1:4" x14ac:dyDescent="0.25">
      <c r="A327" s="340">
        <v>45778</v>
      </c>
      <c r="B327" s="341" t="s">
        <v>114</v>
      </c>
      <c r="C327" s="341" t="s">
        <v>77</v>
      </c>
      <c r="D327" s="342" t="s">
        <v>76</v>
      </c>
    </row>
    <row r="328" spans="1:4" x14ac:dyDescent="0.25">
      <c r="A328" s="340">
        <v>45778</v>
      </c>
      <c r="B328" s="341" t="s">
        <v>114</v>
      </c>
      <c r="C328" s="341" t="s">
        <v>78</v>
      </c>
      <c r="D328" s="342" t="s">
        <v>76</v>
      </c>
    </row>
    <row r="329" spans="1:4" x14ac:dyDescent="0.25">
      <c r="A329" s="340">
        <v>45778</v>
      </c>
      <c r="B329" s="341" t="s">
        <v>114</v>
      </c>
      <c r="C329" s="341" t="s">
        <v>79</v>
      </c>
      <c r="D329" s="342" t="s">
        <v>76</v>
      </c>
    </row>
    <row r="330" spans="1:4" x14ac:dyDescent="0.25">
      <c r="A330" s="340">
        <v>45778</v>
      </c>
      <c r="B330" s="341" t="s">
        <v>114</v>
      </c>
      <c r="C330" s="341" t="s">
        <v>80</v>
      </c>
      <c r="D330" s="342" t="s">
        <v>76</v>
      </c>
    </row>
    <row r="331" spans="1:4" x14ac:dyDescent="0.25">
      <c r="A331" s="340">
        <v>45778</v>
      </c>
      <c r="B331" s="341" t="s">
        <v>114</v>
      </c>
      <c r="C331" s="341" t="s">
        <v>81</v>
      </c>
      <c r="D331" s="342" t="s">
        <v>76</v>
      </c>
    </row>
    <row r="332" spans="1:4" x14ac:dyDescent="0.25">
      <c r="A332" s="340">
        <v>45778</v>
      </c>
      <c r="B332" s="341" t="s">
        <v>114</v>
      </c>
      <c r="C332" s="341" t="s">
        <v>82</v>
      </c>
      <c r="D332" s="342" t="s">
        <v>76</v>
      </c>
    </row>
    <row r="333" spans="1:4" x14ac:dyDescent="0.25">
      <c r="A333" s="340">
        <v>45778</v>
      </c>
      <c r="B333" s="341" t="s">
        <v>114</v>
      </c>
      <c r="C333" s="341" t="s">
        <v>83</v>
      </c>
      <c r="D333" s="342" t="s">
        <v>76</v>
      </c>
    </row>
    <row r="334" spans="1:4" x14ac:dyDescent="0.25">
      <c r="A334" s="340">
        <v>45778</v>
      </c>
      <c r="B334" s="341" t="s">
        <v>114</v>
      </c>
      <c r="C334" s="341" t="s">
        <v>84</v>
      </c>
      <c r="D334" s="342" t="s">
        <v>76</v>
      </c>
    </row>
    <row r="335" spans="1:4" x14ac:dyDescent="0.25">
      <c r="A335" s="340">
        <v>45778</v>
      </c>
      <c r="B335" s="341" t="s">
        <v>114</v>
      </c>
      <c r="C335" s="341" t="s">
        <v>85</v>
      </c>
      <c r="D335" s="342" t="s">
        <v>76</v>
      </c>
    </row>
    <row r="336" spans="1:4" x14ac:dyDescent="0.25">
      <c r="A336" s="340">
        <v>45778</v>
      </c>
      <c r="B336" s="341" t="s">
        <v>114</v>
      </c>
      <c r="C336" s="341" t="s">
        <v>86</v>
      </c>
      <c r="D336" s="342" t="s">
        <v>76</v>
      </c>
    </row>
    <row r="337" spans="1:4" x14ac:dyDescent="0.25">
      <c r="A337" s="340">
        <v>45778</v>
      </c>
      <c r="B337" s="341" t="s">
        <v>114</v>
      </c>
      <c r="C337" s="341" t="s">
        <v>87</v>
      </c>
      <c r="D337" s="342" t="s">
        <v>76</v>
      </c>
    </row>
    <row r="338" spans="1:4" x14ac:dyDescent="0.25">
      <c r="A338" s="340">
        <v>45778</v>
      </c>
      <c r="B338" s="341" t="s">
        <v>114</v>
      </c>
      <c r="C338" s="341" t="s">
        <v>88</v>
      </c>
      <c r="D338" s="342" t="s">
        <v>76</v>
      </c>
    </row>
    <row r="339" spans="1:4" x14ac:dyDescent="0.25">
      <c r="A339" s="340">
        <v>45778</v>
      </c>
      <c r="B339" s="341" t="s">
        <v>114</v>
      </c>
      <c r="C339" s="341" t="s">
        <v>89</v>
      </c>
      <c r="D339" s="342" t="s">
        <v>76</v>
      </c>
    </row>
    <row r="340" spans="1:4" x14ac:dyDescent="0.25">
      <c r="A340" s="340">
        <v>45778</v>
      </c>
      <c r="B340" s="341" t="s">
        <v>114</v>
      </c>
      <c r="C340" s="341" t="s">
        <v>90</v>
      </c>
      <c r="D340" s="342" t="s">
        <v>76</v>
      </c>
    </row>
    <row r="341" spans="1:4" x14ac:dyDescent="0.25">
      <c r="A341" s="340">
        <v>45778</v>
      </c>
      <c r="B341" s="341" t="s">
        <v>114</v>
      </c>
      <c r="C341" s="341" t="s">
        <v>91</v>
      </c>
      <c r="D341" s="342" t="s">
        <v>76</v>
      </c>
    </row>
    <row r="342" spans="1:4" x14ac:dyDescent="0.25">
      <c r="A342" s="340">
        <v>45778</v>
      </c>
      <c r="B342" s="341" t="s">
        <v>114</v>
      </c>
      <c r="C342" s="341" t="s">
        <v>92</v>
      </c>
      <c r="D342" s="342" t="s">
        <v>76</v>
      </c>
    </row>
    <row r="343" spans="1:4" x14ac:dyDescent="0.25">
      <c r="A343" s="340">
        <v>45778</v>
      </c>
      <c r="B343" s="341" t="s">
        <v>114</v>
      </c>
      <c r="C343" s="341" t="s">
        <v>93</v>
      </c>
      <c r="D343" s="342" t="s">
        <v>76</v>
      </c>
    </row>
    <row r="344" spans="1:4" x14ac:dyDescent="0.25">
      <c r="A344" s="340">
        <v>45778</v>
      </c>
      <c r="B344" s="341" t="s">
        <v>114</v>
      </c>
      <c r="C344" s="341" t="s">
        <v>94</v>
      </c>
      <c r="D344" s="342" t="s">
        <v>76</v>
      </c>
    </row>
    <row r="345" spans="1:4" x14ac:dyDescent="0.25">
      <c r="A345" s="340">
        <v>45778</v>
      </c>
      <c r="B345" s="341" t="s">
        <v>114</v>
      </c>
      <c r="C345" s="341" t="s">
        <v>95</v>
      </c>
      <c r="D345" s="342" t="s">
        <v>76</v>
      </c>
    </row>
    <row r="346" spans="1:4" x14ac:dyDescent="0.25">
      <c r="A346" s="340">
        <v>45778</v>
      </c>
      <c r="B346" s="341" t="s">
        <v>114</v>
      </c>
      <c r="C346" s="341" t="s">
        <v>96</v>
      </c>
      <c r="D346" s="342" t="s">
        <v>76</v>
      </c>
    </row>
    <row r="347" spans="1:4" x14ac:dyDescent="0.25">
      <c r="A347" s="340">
        <v>45778</v>
      </c>
      <c r="B347" s="341" t="s">
        <v>114</v>
      </c>
      <c r="C347" s="341" t="s">
        <v>97</v>
      </c>
      <c r="D347" s="342" t="s">
        <v>76</v>
      </c>
    </row>
    <row r="348" spans="1:4" x14ac:dyDescent="0.25">
      <c r="A348" s="340">
        <v>45778</v>
      </c>
      <c r="B348" s="341" t="s">
        <v>114</v>
      </c>
      <c r="C348" s="341" t="s">
        <v>98</v>
      </c>
      <c r="D348" s="342" t="s">
        <v>76</v>
      </c>
    </row>
    <row r="349" spans="1:4" x14ac:dyDescent="0.25">
      <c r="A349" s="340">
        <v>45778</v>
      </c>
      <c r="B349" s="341" t="s">
        <v>114</v>
      </c>
      <c r="C349" s="341" t="s">
        <v>99</v>
      </c>
      <c r="D349" s="342" t="s">
        <v>76</v>
      </c>
    </row>
    <row r="350" spans="1:4" x14ac:dyDescent="0.25">
      <c r="A350" s="340">
        <v>45778</v>
      </c>
      <c r="B350" s="341" t="s">
        <v>114</v>
      </c>
      <c r="C350" s="341" t="s">
        <v>100</v>
      </c>
      <c r="D350" s="342" t="s">
        <v>76</v>
      </c>
    </row>
    <row r="351" spans="1:4" x14ac:dyDescent="0.25">
      <c r="A351" s="340">
        <v>45778</v>
      </c>
      <c r="B351" s="341" t="s">
        <v>114</v>
      </c>
      <c r="C351" s="341" t="s">
        <v>101</v>
      </c>
      <c r="D351" s="342" t="s">
        <v>76</v>
      </c>
    </row>
    <row r="352" spans="1:4" x14ac:dyDescent="0.25">
      <c r="A352" s="340">
        <v>45778</v>
      </c>
      <c r="B352" s="341" t="s">
        <v>114</v>
      </c>
      <c r="C352" s="341" t="s">
        <v>102</v>
      </c>
      <c r="D352" s="342" t="s">
        <v>76</v>
      </c>
    </row>
    <row r="353" spans="1:4" x14ac:dyDescent="0.25">
      <c r="A353" s="340">
        <v>45778</v>
      </c>
      <c r="B353" s="341" t="s">
        <v>115</v>
      </c>
      <c r="C353" s="341" t="s">
        <v>75</v>
      </c>
      <c r="D353" s="342" t="s">
        <v>76</v>
      </c>
    </row>
    <row r="354" spans="1:4" x14ac:dyDescent="0.25">
      <c r="A354" s="340">
        <v>45778</v>
      </c>
      <c r="B354" s="341" t="s">
        <v>115</v>
      </c>
      <c r="C354" s="341" t="s">
        <v>77</v>
      </c>
      <c r="D354" s="342" t="s">
        <v>76</v>
      </c>
    </row>
    <row r="355" spans="1:4" x14ac:dyDescent="0.25">
      <c r="A355" s="340">
        <v>45778</v>
      </c>
      <c r="B355" s="341" t="s">
        <v>115</v>
      </c>
      <c r="C355" s="341" t="s">
        <v>78</v>
      </c>
      <c r="D355" s="342" t="s">
        <v>76</v>
      </c>
    </row>
    <row r="356" spans="1:4" x14ac:dyDescent="0.25">
      <c r="A356" s="340">
        <v>45778</v>
      </c>
      <c r="B356" s="341" t="s">
        <v>115</v>
      </c>
      <c r="C356" s="341" t="s">
        <v>79</v>
      </c>
      <c r="D356" s="342" t="s">
        <v>76</v>
      </c>
    </row>
    <row r="357" spans="1:4" x14ac:dyDescent="0.25">
      <c r="A357" s="340">
        <v>45778</v>
      </c>
      <c r="B357" s="341" t="s">
        <v>115</v>
      </c>
      <c r="C357" s="341" t="s">
        <v>80</v>
      </c>
      <c r="D357" s="342" t="s">
        <v>76</v>
      </c>
    </row>
    <row r="358" spans="1:4" x14ac:dyDescent="0.25">
      <c r="A358" s="340">
        <v>45778</v>
      </c>
      <c r="B358" s="341" t="s">
        <v>115</v>
      </c>
      <c r="C358" s="341" t="s">
        <v>81</v>
      </c>
      <c r="D358" s="342" t="s">
        <v>76</v>
      </c>
    </row>
    <row r="359" spans="1:4" x14ac:dyDescent="0.25">
      <c r="A359" s="340">
        <v>45778</v>
      </c>
      <c r="B359" s="341" t="s">
        <v>115</v>
      </c>
      <c r="C359" s="341" t="s">
        <v>82</v>
      </c>
      <c r="D359" s="342" t="s">
        <v>76</v>
      </c>
    </row>
    <row r="360" spans="1:4" x14ac:dyDescent="0.25">
      <c r="A360" s="340">
        <v>45778</v>
      </c>
      <c r="B360" s="341" t="s">
        <v>115</v>
      </c>
      <c r="C360" s="341" t="s">
        <v>83</v>
      </c>
      <c r="D360" s="342" t="s">
        <v>76</v>
      </c>
    </row>
    <row r="361" spans="1:4" x14ac:dyDescent="0.25">
      <c r="A361" s="340">
        <v>45778</v>
      </c>
      <c r="B361" s="341" t="s">
        <v>115</v>
      </c>
      <c r="C361" s="341" t="s">
        <v>84</v>
      </c>
      <c r="D361" s="342" t="s">
        <v>76</v>
      </c>
    </row>
    <row r="362" spans="1:4" x14ac:dyDescent="0.25">
      <c r="A362" s="340">
        <v>45778</v>
      </c>
      <c r="B362" s="341" t="s">
        <v>115</v>
      </c>
      <c r="C362" s="341" t="s">
        <v>85</v>
      </c>
      <c r="D362" s="342" t="s">
        <v>76</v>
      </c>
    </row>
    <row r="363" spans="1:4" x14ac:dyDescent="0.25">
      <c r="A363" s="340">
        <v>45778</v>
      </c>
      <c r="B363" s="341" t="s">
        <v>115</v>
      </c>
      <c r="C363" s="341" t="s">
        <v>86</v>
      </c>
      <c r="D363" s="342" t="s">
        <v>76</v>
      </c>
    </row>
    <row r="364" spans="1:4" x14ac:dyDescent="0.25">
      <c r="A364" s="340">
        <v>45778</v>
      </c>
      <c r="B364" s="341" t="s">
        <v>115</v>
      </c>
      <c r="C364" s="341" t="s">
        <v>87</v>
      </c>
      <c r="D364" s="342" t="s">
        <v>76</v>
      </c>
    </row>
    <row r="365" spans="1:4" x14ac:dyDescent="0.25">
      <c r="A365" s="340">
        <v>45778</v>
      </c>
      <c r="B365" s="341" t="s">
        <v>115</v>
      </c>
      <c r="C365" s="341" t="s">
        <v>88</v>
      </c>
      <c r="D365" s="342" t="s">
        <v>76</v>
      </c>
    </row>
    <row r="366" spans="1:4" x14ac:dyDescent="0.25">
      <c r="A366" s="340">
        <v>45778</v>
      </c>
      <c r="B366" s="341" t="s">
        <v>115</v>
      </c>
      <c r="C366" s="341" t="s">
        <v>89</v>
      </c>
      <c r="D366" s="342" t="s">
        <v>76</v>
      </c>
    </row>
    <row r="367" spans="1:4" x14ac:dyDescent="0.25">
      <c r="A367" s="340">
        <v>45778</v>
      </c>
      <c r="B367" s="341" t="s">
        <v>115</v>
      </c>
      <c r="C367" s="341" t="s">
        <v>90</v>
      </c>
      <c r="D367" s="342" t="s">
        <v>76</v>
      </c>
    </row>
    <row r="368" spans="1:4" x14ac:dyDescent="0.25">
      <c r="A368" s="340">
        <v>45778</v>
      </c>
      <c r="B368" s="341" t="s">
        <v>115</v>
      </c>
      <c r="C368" s="341" t="s">
        <v>91</v>
      </c>
      <c r="D368" s="342" t="s">
        <v>76</v>
      </c>
    </row>
    <row r="369" spans="1:4" x14ac:dyDescent="0.25">
      <c r="A369" s="340">
        <v>45778</v>
      </c>
      <c r="B369" s="341" t="s">
        <v>115</v>
      </c>
      <c r="C369" s="341" t="s">
        <v>92</v>
      </c>
      <c r="D369" s="342" t="s">
        <v>76</v>
      </c>
    </row>
    <row r="370" spans="1:4" x14ac:dyDescent="0.25">
      <c r="A370" s="340">
        <v>45778</v>
      </c>
      <c r="B370" s="341" t="s">
        <v>115</v>
      </c>
      <c r="C370" s="341" t="s">
        <v>93</v>
      </c>
      <c r="D370" s="342" t="s">
        <v>76</v>
      </c>
    </row>
    <row r="371" spans="1:4" x14ac:dyDescent="0.25">
      <c r="A371" s="340">
        <v>45778</v>
      </c>
      <c r="B371" s="341" t="s">
        <v>115</v>
      </c>
      <c r="C371" s="341" t="s">
        <v>94</v>
      </c>
      <c r="D371" s="342" t="s">
        <v>76</v>
      </c>
    </row>
    <row r="372" spans="1:4" x14ac:dyDescent="0.25">
      <c r="A372" s="340">
        <v>45778</v>
      </c>
      <c r="B372" s="341" t="s">
        <v>115</v>
      </c>
      <c r="C372" s="341" t="s">
        <v>95</v>
      </c>
      <c r="D372" s="342" t="s">
        <v>76</v>
      </c>
    </row>
    <row r="373" spans="1:4" x14ac:dyDescent="0.25">
      <c r="A373" s="340">
        <v>45778</v>
      </c>
      <c r="B373" s="341" t="s">
        <v>115</v>
      </c>
      <c r="C373" s="341" t="s">
        <v>96</v>
      </c>
      <c r="D373" s="342" t="s">
        <v>76</v>
      </c>
    </row>
    <row r="374" spans="1:4" x14ac:dyDescent="0.25">
      <c r="A374" s="340">
        <v>45778</v>
      </c>
      <c r="B374" s="341" t="s">
        <v>115</v>
      </c>
      <c r="C374" s="341" t="s">
        <v>97</v>
      </c>
      <c r="D374" s="342" t="s">
        <v>76</v>
      </c>
    </row>
    <row r="375" spans="1:4" x14ac:dyDescent="0.25">
      <c r="A375" s="340">
        <v>45778</v>
      </c>
      <c r="B375" s="341" t="s">
        <v>115</v>
      </c>
      <c r="C375" s="341" t="s">
        <v>98</v>
      </c>
      <c r="D375" s="342" t="s">
        <v>76</v>
      </c>
    </row>
    <row r="376" spans="1:4" x14ac:dyDescent="0.25">
      <c r="A376" s="340">
        <v>45778</v>
      </c>
      <c r="B376" s="341" t="s">
        <v>115</v>
      </c>
      <c r="C376" s="341" t="s">
        <v>99</v>
      </c>
      <c r="D376" s="342" t="s">
        <v>76</v>
      </c>
    </row>
    <row r="377" spans="1:4" x14ac:dyDescent="0.25">
      <c r="A377" s="340">
        <v>45778</v>
      </c>
      <c r="B377" s="341" t="s">
        <v>115</v>
      </c>
      <c r="C377" s="341" t="s">
        <v>100</v>
      </c>
      <c r="D377" s="342" t="s">
        <v>76</v>
      </c>
    </row>
    <row r="378" spans="1:4" x14ac:dyDescent="0.25">
      <c r="A378" s="340">
        <v>45778</v>
      </c>
      <c r="B378" s="341" t="s">
        <v>115</v>
      </c>
      <c r="C378" s="341" t="s">
        <v>101</v>
      </c>
      <c r="D378" s="342" t="s">
        <v>76</v>
      </c>
    </row>
    <row r="379" spans="1:4" x14ac:dyDescent="0.25">
      <c r="A379" s="340">
        <v>45778</v>
      </c>
      <c r="B379" s="341" t="s">
        <v>115</v>
      </c>
      <c r="C379" s="341" t="s">
        <v>102</v>
      </c>
      <c r="D379" s="342" t="s">
        <v>76</v>
      </c>
    </row>
    <row r="380" spans="1:4" x14ac:dyDescent="0.25">
      <c r="A380" s="340">
        <v>45778</v>
      </c>
      <c r="B380" s="341" t="s">
        <v>116</v>
      </c>
      <c r="C380" s="341" t="s">
        <v>75</v>
      </c>
      <c r="D380" s="342" t="s">
        <v>76</v>
      </c>
    </row>
    <row r="381" spans="1:4" x14ac:dyDescent="0.25">
      <c r="A381" s="340">
        <v>45778</v>
      </c>
      <c r="B381" s="341" t="s">
        <v>116</v>
      </c>
      <c r="C381" s="341" t="s">
        <v>77</v>
      </c>
      <c r="D381" s="342" t="s">
        <v>76</v>
      </c>
    </row>
    <row r="382" spans="1:4" x14ac:dyDescent="0.25">
      <c r="A382" s="340">
        <v>45778</v>
      </c>
      <c r="B382" s="341" t="s">
        <v>116</v>
      </c>
      <c r="C382" s="341" t="s">
        <v>78</v>
      </c>
      <c r="D382" s="342" t="s">
        <v>76</v>
      </c>
    </row>
    <row r="383" spans="1:4" x14ac:dyDescent="0.25">
      <c r="A383" s="340">
        <v>45778</v>
      </c>
      <c r="B383" s="341" t="s">
        <v>116</v>
      </c>
      <c r="C383" s="341" t="s">
        <v>79</v>
      </c>
      <c r="D383" s="342" t="s">
        <v>76</v>
      </c>
    </row>
    <row r="384" spans="1:4" x14ac:dyDescent="0.25">
      <c r="A384" s="340">
        <v>45778</v>
      </c>
      <c r="B384" s="341" t="s">
        <v>116</v>
      </c>
      <c r="C384" s="341" t="s">
        <v>80</v>
      </c>
      <c r="D384" s="342" t="s">
        <v>76</v>
      </c>
    </row>
    <row r="385" spans="1:4" x14ac:dyDescent="0.25">
      <c r="A385" s="340">
        <v>45778</v>
      </c>
      <c r="B385" s="341" t="s">
        <v>116</v>
      </c>
      <c r="C385" s="341" t="s">
        <v>81</v>
      </c>
      <c r="D385" s="342" t="s">
        <v>76</v>
      </c>
    </row>
    <row r="386" spans="1:4" x14ac:dyDescent="0.25">
      <c r="A386" s="340">
        <v>45778</v>
      </c>
      <c r="B386" s="341" t="s">
        <v>116</v>
      </c>
      <c r="C386" s="341" t="s">
        <v>82</v>
      </c>
      <c r="D386" s="342" t="s">
        <v>76</v>
      </c>
    </row>
    <row r="387" spans="1:4" x14ac:dyDescent="0.25">
      <c r="A387" s="340">
        <v>45778</v>
      </c>
      <c r="B387" s="341" t="s">
        <v>116</v>
      </c>
      <c r="C387" s="341" t="s">
        <v>83</v>
      </c>
      <c r="D387" s="342" t="s">
        <v>76</v>
      </c>
    </row>
    <row r="388" spans="1:4" x14ac:dyDescent="0.25">
      <c r="A388" s="340">
        <v>45778</v>
      </c>
      <c r="B388" s="341" t="s">
        <v>116</v>
      </c>
      <c r="C388" s="341" t="s">
        <v>84</v>
      </c>
      <c r="D388" s="342" t="s">
        <v>76</v>
      </c>
    </row>
    <row r="389" spans="1:4" x14ac:dyDescent="0.25">
      <c r="A389" s="340">
        <v>45778</v>
      </c>
      <c r="B389" s="341" t="s">
        <v>116</v>
      </c>
      <c r="C389" s="341" t="s">
        <v>85</v>
      </c>
      <c r="D389" s="342" t="s">
        <v>76</v>
      </c>
    </row>
    <row r="390" spans="1:4" x14ac:dyDescent="0.25">
      <c r="A390" s="340">
        <v>45778</v>
      </c>
      <c r="B390" s="341" t="s">
        <v>116</v>
      </c>
      <c r="C390" s="341" t="s">
        <v>86</v>
      </c>
      <c r="D390" s="342" t="s">
        <v>76</v>
      </c>
    </row>
    <row r="391" spans="1:4" x14ac:dyDescent="0.25">
      <c r="A391" s="340">
        <v>45778</v>
      </c>
      <c r="B391" s="341" t="s">
        <v>116</v>
      </c>
      <c r="C391" s="341" t="s">
        <v>87</v>
      </c>
      <c r="D391" s="342" t="s">
        <v>76</v>
      </c>
    </row>
    <row r="392" spans="1:4" x14ac:dyDescent="0.25">
      <c r="A392" s="340">
        <v>45778</v>
      </c>
      <c r="B392" s="341" t="s">
        <v>116</v>
      </c>
      <c r="C392" s="341" t="s">
        <v>88</v>
      </c>
      <c r="D392" s="342" t="s">
        <v>76</v>
      </c>
    </row>
    <row r="393" spans="1:4" x14ac:dyDescent="0.25">
      <c r="A393" s="340">
        <v>45778</v>
      </c>
      <c r="B393" s="341" t="s">
        <v>116</v>
      </c>
      <c r="C393" s="341" t="s">
        <v>89</v>
      </c>
      <c r="D393" s="342" t="s">
        <v>76</v>
      </c>
    </row>
    <row r="394" spans="1:4" x14ac:dyDescent="0.25">
      <c r="A394" s="340">
        <v>45778</v>
      </c>
      <c r="B394" s="341" t="s">
        <v>116</v>
      </c>
      <c r="C394" s="341" t="s">
        <v>90</v>
      </c>
      <c r="D394" s="342" t="s">
        <v>76</v>
      </c>
    </row>
    <row r="395" spans="1:4" x14ac:dyDescent="0.25">
      <c r="A395" s="340">
        <v>45778</v>
      </c>
      <c r="B395" s="341" t="s">
        <v>116</v>
      </c>
      <c r="C395" s="341" t="s">
        <v>91</v>
      </c>
      <c r="D395" s="342" t="s">
        <v>76</v>
      </c>
    </row>
    <row r="396" spans="1:4" x14ac:dyDescent="0.25">
      <c r="A396" s="340">
        <v>45778</v>
      </c>
      <c r="B396" s="341" t="s">
        <v>116</v>
      </c>
      <c r="C396" s="341" t="s">
        <v>92</v>
      </c>
      <c r="D396" s="342" t="s">
        <v>76</v>
      </c>
    </row>
    <row r="397" spans="1:4" x14ac:dyDescent="0.25">
      <c r="A397" s="340">
        <v>45778</v>
      </c>
      <c r="B397" s="341" t="s">
        <v>116</v>
      </c>
      <c r="C397" s="341" t="s">
        <v>93</v>
      </c>
      <c r="D397" s="342" t="s">
        <v>76</v>
      </c>
    </row>
    <row r="398" spans="1:4" x14ac:dyDescent="0.25">
      <c r="A398" s="340">
        <v>45778</v>
      </c>
      <c r="B398" s="341" t="s">
        <v>116</v>
      </c>
      <c r="C398" s="341" t="s">
        <v>94</v>
      </c>
      <c r="D398" s="342" t="s">
        <v>76</v>
      </c>
    </row>
    <row r="399" spans="1:4" x14ac:dyDescent="0.25">
      <c r="A399" s="340">
        <v>45778</v>
      </c>
      <c r="B399" s="341" t="s">
        <v>116</v>
      </c>
      <c r="C399" s="341" t="s">
        <v>95</v>
      </c>
      <c r="D399" s="342" t="s">
        <v>76</v>
      </c>
    </row>
    <row r="400" spans="1:4" x14ac:dyDescent="0.25">
      <c r="A400" s="340">
        <v>45778</v>
      </c>
      <c r="B400" s="341" t="s">
        <v>116</v>
      </c>
      <c r="C400" s="341" t="s">
        <v>96</v>
      </c>
      <c r="D400" s="342" t="s">
        <v>76</v>
      </c>
    </row>
    <row r="401" spans="1:4" x14ac:dyDescent="0.25">
      <c r="A401" s="340">
        <v>45778</v>
      </c>
      <c r="B401" s="341" t="s">
        <v>116</v>
      </c>
      <c r="C401" s="341" t="s">
        <v>97</v>
      </c>
      <c r="D401" s="342" t="s">
        <v>76</v>
      </c>
    </row>
    <row r="402" spans="1:4" x14ac:dyDescent="0.25">
      <c r="A402" s="340">
        <v>45778</v>
      </c>
      <c r="B402" s="341" t="s">
        <v>116</v>
      </c>
      <c r="C402" s="341" t="s">
        <v>98</v>
      </c>
      <c r="D402" s="342" t="s">
        <v>76</v>
      </c>
    </row>
    <row r="403" spans="1:4" x14ac:dyDescent="0.25">
      <c r="A403" s="340">
        <v>45778</v>
      </c>
      <c r="B403" s="341" t="s">
        <v>116</v>
      </c>
      <c r="C403" s="341" t="s">
        <v>99</v>
      </c>
      <c r="D403" s="342" t="s">
        <v>76</v>
      </c>
    </row>
    <row r="404" spans="1:4" x14ac:dyDescent="0.25">
      <c r="A404" s="340">
        <v>45778</v>
      </c>
      <c r="B404" s="341" t="s">
        <v>116</v>
      </c>
      <c r="C404" s="341" t="s">
        <v>100</v>
      </c>
      <c r="D404" s="342" t="s">
        <v>76</v>
      </c>
    </row>
    <row r="405" spans="1:4" x14ac:dyDescent="0.25">
      <c r="A405" s="340">
        <v>45778</v>
      </c>
      <c r="B405" s="341" t="s">
        <v>116</v>
      </c>
      <c r="C405" s="341" t="s">
        <v>101</v>
      </c>
      <c r="D405" s="342" t="s">
        <v>76</v>
      </c>
    </row>
    <row r="406" spans="1:4" x14ac:dyDescent="0.25">
      <c r="A406" s="340">
        <v>45778</v>
      </c>
      <c r="B406" s="341" t="s">
        <v>116</v>
      </c>
      <c r="C406" s="341" t="s">
        <v>102</v>
      </c>
      <c r="D406" s="342" t="s">
        <v>76</v>
      </c>
    </row>
    <row r="407" spans="1:4" x14ac:dyDescent="0.25">
      <c r="A407" s="340">
        <v>45778</v>
      </c>
      <c r="B407" s="341" t="s">
        <v>117</v>
      </c>
      <c r="C407" s="341" t="s">
        <v>75</v>
      </c>
      <c r="D407" s="342" t="s">
        <v>76</v>
      </c>
    </row>
    <row r="408" spans="1:4" x14ac:dyDescent="0.25">
      <c r="A408" s="340">
        <v>45778</v>
      </c>
      <c r="B408" s="341" t="s">
        <v>117</v>
      </c>
      <c r="C408" s="341" t="s">
        <v>77</v>
      </c>
      <c r="D408" s="342" t="s">
        <v>76</v>
      </c>
    </row>
    <row r="409" spans="1:4" x14ac:dyDescent="0.25">
      <c r="A409" s="340">
        <v>45778</v>
      </c>
      <c r="B409" s="341" t="s">
        <v>117</v>
      </c>
      <c r="C409" s="341" t="s">
        <v>78</v>
      </c>
      <c r="D409" s="342" t="s">
        <v>76</v>
      </c>
    </row>
    <row r="410" spans="1:4" x14ac:dyDescent="0.25">
      <c r="A410" s="340">
        <v>45778</v>
      </c>
      <c r="B410" s="341" t="s">
        <v>117</v>
      </c>
      <c r="C410" s="341" t="s">
        <v>79</v>
      </c>
      <c r="D410" s="342" t="s">
        <v>76</v>
      </c>
    </row>
    <row r="411" spans="1:4" x14ac:dyDescent="0.25">
      <c r="A411" s="340">
        <v>45778</v>
      </c>
      <c r="B411" s="341" t="s">
        <v>117</v>
      </c>
      <c r="C411" s="341" t="s">
        <v>80</v>
      </c>
      <c r="D411" s="342" t="s">
        <v>76</v>
      </c>
    </row>
    <row r="412" spans="1:4" x14ac:dyDescent="0.25">
      <c r="A412" s="340">
        <v>45778</v>
      </c>
      <c r="B412" s="341" t="s">
        <v>117</v>
      </c>
      <c r="C412" s="341" t="s">
        <v>81</v>
      </c>
      <c r="D412" s="342" t="s">
        <v>76</v>
      </c>
    </row>
    <row r="413" spans="1:4" x14ac:dyDescent="0.25">
      <c r="A413" s="340">
        <v>45778</v>
      </c>
      <c r="B413" s="341" t="s">
        <v>117</v>
      </c>
      <c r="C413" s="341" t="s">
        <v>82</v>
      </c>
      <c r="D413" s="342" t="s">
        <v>76</v>
      </c>
    </row>
    <row r="414" spans="1:4" x14ac:dyDescent="0.25">
      <c r="A414" s="340">
        <v>45778</v>
      </c>
      <c r="B414" s="341" t="s">
        <v>117</v>
      </c>
      <c r="C414" s="341" t="s">
        <v>83</v>
      </c>
      <c r="D414" s="342" t="s">
        <v>76</v>
      </c>
    </row>
    <row r="415" spans="1:4" x14ac:dyDescent="0.25">
      <c r="A415" s="340">
        <v>45778</v>
      </c>
      <c r="B415" s="341" t="s">
        <v>117</v>
      </c>
      <c r="C415" s="341" t="s">
        <v>84</v>
      </c>
      <c r="D415" s="342" t="s">
        <v>76</v>
      </c>
    </row>
    <row r="416" spans="1:4" x14ac:dyDescent="0.25">
      <c r="A416" s="340">
        <v>45778</v>
      </c>
      <c r="B416" s="341" t="s">
        <v>117</v>
      </c>
      <c r="C416" s="341" t="s">
        <v>85</v>
      </c>
      <c r="D416" s="342" t="s">
        <v>76</v>
      </c>
    </row>
    <row r="417" spans="1:4" x14ac:dyDescent="0.25">
      <c r="A417" s="340">
        <v>45778</v>
      </c>
      <c r="B417" s="341" t="s">
        <v>117</v>
      </c>
      <c r="C417" s="341" t="s">
        <v>86</v>
      </c>
      <c r="D417" s="342" t="s">
        <v>76</v>
      </c>
    </row>
    <row r="418" spans="1:4" x14ac:dyDescent="0.25">
      <c r="A418" s="340">
        <v>45778</v>
      </c>
      <c r="B418" s="341" t="s">
        <v>117</v>
      </c>
      <c r="C418" s="341" t="s">
        <v>87</v>
      </c>
      <c r="D418" s="342" t="s">
        <v>76</v>
      </c>
    </row>
    <row r="419" spans="1:4" x14ac:dyDescent="0.25">
      <c r="A419" s="340">
        <v>45778</v>
      </c>
      <c r="B419" s="341" t="s">
        <v>117</v>
      </c>
      <c r="C419" s="341" t="s">
        <v>88</v>
      </c>
      <c r="D419" s="342" t="s">
        <v>76</v>
      </c>
    </row>
    <row r="420" spans="1:4" x14ac:dyDescent="0.25">
      <c r="A420" s="340">
        <v>45778</v>
      </c>
      <c r="B420" s="341" t="s">
        <v>117</v>
      </c>
      <c r="C420" s="341" t="s">
        <v>89</v>
      </c>
      <c r="D420" s="342" t="s">
        <v>76</v>
      </c>
    </row>
    <row r="421" spans="1:4" x14ac:dyDescent="0.25">
      <c r="A421" s="340">
        <v>45778</v>
      </c>
      <c r="B421" s="341" t="s">
        <v>117</v>
      </c>
      <c r="C421" s="341" t="s">
        <v>90</v>
      </c>
      <c r="D421" s="342" t="s">
        <v>76</v>
      </c>
    </row>
    <row r="422" spans="1:4" x14ac:dyDescent="0.25">
      <c r="A422" s="340">
        <v>45778</v>
      </c>
      <c r="B422" s="341" t="s">
        <v>117</v>
      </c>
      <c r="C422" s="341" t="s">
        <v>91</v>
      </c>
      <c r="D422" s="342" t="s">
        <v>76</v>
      </c>
    </row>
    <row r="423" spans="1:4" x14ac:dyDescent="0.25">
      <c r="A423" s="340">
        <v>45778</v>
      </c>
      <c r="B423" s="341" t="s">
        <v>117</v>
      </c>
      <c r="C423" s="341" t="s">
        <v>92</v>
      </c>
      <c r="D423" s="342" t="s">
        <v>76</v>
      </c>
    </row>
    <row r="424" spans="1:4" x14ac:dyDescent="0.25">
      <c r="A424" s="340">
        <v>45778</v>
      </c>
      <c r="B424" s="341" t="s">
        <v>117</v>
      </c>
      <c r="C424" s="341" t="s">
        <v>93</v>
      </c>
      <c r="D424" s="342" t="s">
        <v>76</v>
      </c>
    </row>
    <row r="425" spans="1:4" x14ac:dyDescent="0.25">
      <c r="A425" s="340">
        <v>45778</v>
      </c>
      <c r="B425" s="341" t="s">
        <v>117</v>
      </c>
      <c r="C425" s="341" t="s">
        <v>94</v>
      </c>
      <c r="D425" s="342" t="s">
        <v>76</v>
      </c>
    </row>
    <row r="426" spans="1:4" x14ac:dyDescent="0.25">
      <c r="A426" s="340">
        <v>45778</v>
      </c>
      <c r="B426" s="341" t="s">
        <v>117</v>
      </c>
      <c r="C426" s="341" t="s">
        <v>95</v>
      </c>
      <c r="D426" s="342" t="s">
        <v>76</v>
      </c>
    </row>
    <row r="427" spans="1:4" x14ac:dyDescent="0.25">
      <c r="A427" s="340">
        <v>45778</v>
      </c>
      <c r="B427" s="341" t="s">
        <v>117</v>
      </c>
      <c r="C427" s="341" t="s">
        <v>96</v>
      </c>
      <c r="D427" s="342" t="s">
        <v>76</v>
      </c>
    </row>
    <row r="428" spans="1:4" x14ac:dyDescent="0.25">
      <c r="A428" s="340">
        <v>45778</v>
      </c>
      <c r="B428" s="341" t="s">
        <v>117</v>
      </c>
      <c r="C428" s="341" t="s">
        <v>97</v>
      </c>
      <c r="D428" s="342" t="s">
        <v>76</v>
      </c>
    </row>
    <row r="429" spans="1:4" x14ac:dyDescent="0.25">
      <c r="A429" s="340">
        <v>45778</v>
      </c>
      <c r="B429" s="341" t="s">
        <v>117</v>
      </c>
      <c r="C429" s="341" t="s">
        <v>98</v>
      </c>
      <c r="D429" s="342" t="s">
        <v>76</v>
      </c>
    </row>
    <row r="430" spans="1:4" x14ac:dyDescent="0.25">
      <c r="A430" s="340">
        <v>45778</v>
      </c>
      <c r="B430" s="341" t="s">
        <v>117</v>
      </c>
      <c r="C430" s="341" t="s">
        <v>99</v>
      </c>
      <c r="D430" s="342" t="s">
        <v>76</v>
      </c>
    </row>
    <row r="431" spans="1:4" x14ac:dyDescent="0.25">
      <c r="A431" s="340">
        <v>45778</v>
      </c>
      <c r="B431" s="341" t="s">
        <v>117</v>
      </c>
      <c r="C431" s="341" t="s">
        <v>100</v>
      </c>
      <c r="D431" s="342" t="s">
        <v>76</v>
      </c>
    </row>
    <row r="432" spans="1:4" x14ac:dyDescent="0.25">
      <c r="A432" s="340">
        <v>45778</v>
      </c>
      <c r="B432" s="341" t="s">
        <v>117</v>
      </c>
      <c r="C432" s="341" t="s">
        <v>101</v>
      </c>
      <c r="D432" s="342" t="s">
        <v>76</v>
      </c>
    </row>
    <row r="433" spans="1:4" x14ac:dyDescent="0.25">
      <c r="A433" s="340">
        <v>45778</v>
      </c>
      <c r="B433" s="341" t="s">
        <v>117</v>
      </c>
      <c r="C433" s="341" t="s">
        <v>102</v>
      </c>
      <c r="D433" s="342" t="s">
        <v>76</v>
      </c>
    </row>
    <row r="434" spans="1:4" x14ac:dyDescent="0.25">
      <c r="A434" s="340">
        <v>45778</v>
      </c>
      <c r="B434" s="341" t="s">
        <v>118</v>
      </c>
      <c r="C434" s="341" t="s">
        <v>75</v>
      </c>
      <c r="D434" s="342" t="s">
        <v>76</v>
      </c>
    </row>
    <row r="435" spans="1:4" x14ac:dyDescent="0.25">
      <c r="A435" s="340">
        <v>45778</v>
      </c>
      <c r="B435" s="341" t="s">
        <v>118</v>
      </c>
      <c r="C435" s="341" t="s">
        <v>77</v>
      </c>
      <c r="D435" s="342" t="s">
        <v>76</v>
      </c>
    </row>
    <row r="436" spans="1:4" x14ac:dyDescent="0.25">
      <c r="A436" s="340">
        <v>45778</v>
      </c>
      <c r="B436" s="341" t="s">
        <v>118</v>
      </c>
      <c r="C436" s="341" t="s">
        <v>78</v>
      </c>
      <c r="D436" s="342" t="s">
        <v>76</v>
      </c>
    </row>
    <row r="437" spans="1:4" x14ac:dyDescent="0.25">
      <c r="A437" s="340">
        <v>45778</v>
      </c>
      <c r="B437" s="341" t="s">
        <v>118</v>
      </c>
      <c r="C437" s="341" t="s">
        <v>79</v>
      </c>
      <c r="D437" s="342" t="s">
        <v>76</v>
      </c>
    </row>
    <row r="438" spans="1:4" x14ac:dyDescent="0.25">
      <c r="A438" s="340">
        <v>45778</v>
      </c>
      <c r="B438" s="341" t="s">
        <v>118</v>
      </c>
      <c r="C438" s="341" t="s">
        <v>80</v>
      </c>
      <c r="D438" s="342" t="s">
        <v>76</v>
      </c>
    </row>
    <row r="439" spans="1:4" x14ac:dyDescent="0.25">
      <c r="A439" s="340">
        <v>45778</v>
      </c>
      <c r="B439" s="341" t="s">
        <v>118</v>
      </c>
      <c r="C439" s="341" t="s">
        <v>81</v>
      </c>
      <c r="D439" s="342">
        <v>2.16717</v>
      </c>
    </row>
    <row r="440" spans="1:4" x14ac:dyDescent="0.25">
      <c r="A440" s="340">
        <v>45778</v>
      </c>
      <c r="B440" s="341" t="s">
        <v>118</v>
      </c>
      <c r="C440" s="341" t="s">
        <v>82</v>
      </c>
      <c r="D440" s="342" t="s">
        <v>76</v>
      </c>
    </row>
    <row r="441" spans="1:4" x14ac:dyDescent="0.25">
      <c r="A441" s="340">
        <v>45778</v>
      </c>
      <c r="B441" s="341" t="s">
        <v>118</v>
      </c>
      <c r="C441" s="341" t="s">
        <v>83</v>
      </c>
      <c r="D441" s="342" t="s">
        <v>76</v>
      </c>
    </row>
    <row r="442" spans="1:4" x14ac:dyDescent="0.25">
      <c r="A442" s="340">
        <v>45778</v>
      </c>
      <c r="B442" s="341" t="s">
        <v>118</v>
      </c>
      <c r="C442" s="341" t="s">
        <v>84</v>
      </c>
      <c r="D442" s="342">
        <v>2.2700999999999998</v>
      </c>
    </row>
    <row r="443" spans="1:4" x14ac:dyDescent="0.25">
      <c r="A443" s="340">
        <v>45778</v>
      </c>
      <c r="B443" s="341" t="s">
        <v>118</v>
      </c>
      <c r="C443" s="341" t="s">
        <v>85</v>
      </c>
      <c r="D443" s="342" t="s">
        <v>76</v>
      </c>
    </row>
    <row r="444" spans="1:4" x14ac:dyDescent="0.25">
      <c r="A444" s="340">
        <v>45778</v>
      </c>
      <c r="B444" s="341" t="s">
        <v>118</v>
      </c>
      <c r="C444" s="341" t="s">
        <v>86</v>
      </c>
      <c r="D444" s="342">
        <v>2.77101</v>
      </c>
    </row>
    <row r="445" spans="1:4" x14ac:dyDescent="0.25">
      <c r="A445" s="340">
        <v>45778</v>
      </c>
      <c r="B445" s="341" t="s">
        <v>118</v>
      </c>
      <c r="C445" s="341" t="s">
        <v>87</v>
      </c>
      <c r="D445" s="342" t="s">
        <v>76</v>
      </c>
    </row>
    <row r="446" spans="1:4" x14ac:dyDescent="0.25">
      <c r="A446" s="340">
        <v>45778</v>
      </c>
      <c r="B446" s="341" t="s">
        <v>118</v>
      </c>
      <c r="C446" s="341" t="s">
        <v>88</v>
      </c>
      <c r="D446" s="342">
        <v>2.2028500000000002</v>
      </c>
    </row>
    <row r="447" spans="1:4" x14ac:dyDescent="0.25">
      <c r="A447" s="340">
        <v>45778</v>
      </c>
      <c r="B447" s="341" t="s">
        <v>118</v>
      </c>
      <c r="C447" s="341" t="s">
        <v>89</v>
      </c>
      <c r="D447" s="342" t="s">
        <v>76</v>
      </c>
    </row>
    <row r="448" spans="1:4" x14ac:dyDescent="0.25">
      <c r="A448" s="340">
        <v>45778</v>
      </c>
      <c r="B448" s="341" t="s">
        <v>118</v>
      </c>
      <c r="C448" s="341" t="s">
        <v>90</v>
      </c>
      <c r="D448" s="342" t="s">
        <v>76</v>
      </c>
    </row>
    <row r="449" spans="1:4" x14ac:dyDescent="0.25">
      <c r="A449" s="340">
        <v>45778</v>
      </c>
      <c r="B449" s="341" t="s">
        <v>118</v>
      </c>
      <c r="C449" s="341" t="s">
        <v>91</v>
      </c>
      <c r="D449" s="342">
        <v>2.7006399999999999</v>
      </c>
    </row>
    <row r="450" spans="1:4" x14ac:dyDescent="0.25">
      <c r="A450" s="340">
        <v>45778</v>
      </c>
      <c r="B450" s="341" t="s">
        <v>118</v>
      </c>
      <c r="C450" s="341" t="s">
        <v>92</v>
      </c>
      <c r="D450" s="342" t="s">
        <v>76</v>
      </c>
    </row>
    <row r="451" spans="1:4" x14ac:dyDescent="0.25">
      <c r="A451" s="340">
        <v>45778</v>
      </c>
      <c r="B451" s="341" t="s">
        <v>118</v>
      </c>
      <c r="C451" s="341" t="s">
        <v>93</v>
      </c>
      <c r="D451" s="342" t="s">
        <v>76</v>
      </c>
    </row>
    <row r="452" spans="1:4" x14ac:dyDescent="0.25">
      <c r="A452" s="340">
        <v>45778</v>
      </c>
      <c r="B452" s="341" t="s">
        <v>118</v>
      </c>
      <c r="C452" s="341" t="s">
        <v>94</v>
      </c>
      <c r="D452" s="342" t="s">
        <v>76</v>
      </c>
    </row>
    <row r="453" spans="1:4" x14ac:dyDescent="0.25">
      <c r="A453" s="340">
        <v>45778</v>
      </c>
      <c r="B453" s="341" t="s">
        <v>118</v>
      </c>
      <c r="C453" s="341" t="s">
        <v>95</v>
      </c>
      <c r="D453" s="342" t="s">
        <v>76</v>
      </c>
    </row>
    <row r="454" spans="1:4" x14ac:dyDescent="0.25">
      <c r="A454" s="340">
        <v>45778</v>
      </c>
      <c r="B454" s="341" t="s">
        <v>118</v>
      </c>
      <c r="C454" s="341" t="s">
        <v>96</v>
      </c>
      <c r="D454" s="342">
        <v>2.69964</v>
      </c>
    </row>
    <row r="455" spans="1:4" x14ac:dyDescent="0.25">
      <c r="A455" s="340">
        <v>45778</v>
      </c>
      <c r="B455" s="341" t="s">
        <v>118</v>
      </c>
      <c r="C455" s="341" t="s">
        <v>97</v>
      </c>
      <c r="D455" s="342" t="s">
        <v>76</v>
      </c>
    </row>
    <row r="456" spans="1:4" x14ac:dyDescent="0.25">
      <c r="A456" s="340">
        <v>45778</v>
      </c>
      <c r="B456" s="341" t="s">
        <v>118</v>
      </c>
      <c r="C456" s="341" t="s">
        <v>98</v>
      </c>
      <c r="D456" s="342" t="s">
        <v>76</v>
      </c>
    </row>
    <row r="457" spans="1:4" x14ac:dyDescent="0.25">
      <c r="A457" s="340">
        <v>45778</v>
      </c>
      <c r="B457" s="341" t="s">
        <v>118</v>
      </c>
      <c r="C457" s="341" t="s">
        <v>99</v>
      </c>
      <c r="D457" s="342" t="s">
        <v>76</v>
      </c>
    </row>
    <row r="458" spans="1:4" x14ac:dyDescent="0.25">
      <c r="A458" s="340">
        <v>45778</v>
      </c>
      <c r="B458" s="341" t="s">
        <v>118</v>
      </c>
      <c r="C458" s="341" t="s">
        <v>100</v>
      </c>
      <c r="D458" s="342">
        <v>2.6444200000000002</v>
      </c>
    </row>
    <row r="459" spans="1:4" x14ac:dyDescent="0.25">
      <c r="A459" s="340">
        <v>45778</v>
      </c>
      <c r="B459" s="341" t="s">
        <v>118</v>
      </c>
      <c r="C459" s="341" t="s">
        <v>101</v>
      </c>
      <c r="D459" s="342" t="s">
        <v>76</v>
      </c>
    </row>
    <row r="460" spans="1:4" x14ac:dyDescent="0.25">
      <c r="A460" s="340">
        <v>45778</v>
      </c>
      <c r="B460" s="341" t="s">
        <v>118</v>
      </c>
      <c r="C460" s="341" t="s">
        <v>102</v>
      </c>
      <c r="D460" s="342" t="s">
        <v>76</v>
      </c>
    </row>
    <row r="461" spans="1:4" x14ac:dyDescent="0.25">
      <c r="A461" s="340">
        <v>45778</v>
      </c>
      <c r="B461" s="341" t="s">
        <v>119</v>
      </c>
      <c r="C461" s="341" t="s">
        <v>75</v>
      </c>
      <c r="D461" s="342" t="s">
        <v>76</v>
      </c>
    </row>
    <row r="462" spans="1:4" x14ac:dyDescent="0.25">
      <c r="A462" s="340">
        <v>45778</v>
      </c>
      <c r="B462" s="341" t="s">
        <v>119</v>
      </c>
      <c r="C462" s="341" t="s">
        <v>77</v>
      </c>
      <c r="D462" s="342" t="s">
        <v>76</v>
      </c>
    </row>
    <row r="463" spans="1:4" x14ac:dyDescent="0.25">
      <c r="A463" s="340">
        <v>45778</v>
      </c>
      <c r="B463" s="341" t="s">
        <v>119</v>
      </c>
      <c r="C463" s="341" t="s">
        <v>78</v>
      </c>
      <c r="D463" s="342" t="s">
        <v>76</v>
      </c>
    </row>
    <row r="464" spans="1:4" x14ac:dyDescent="0.25">
      <c r="A464" s="340">
        <v>45778</v>
      </c>
      <c r="B464" s="341" t="s">
        <v>119</v>
      </c>
      <c r="C464" s="341" t="s">
        <v>79</v>
      </c>
      <c r="D464" s="342" t="s">
        <v>76</v>
      </c>
    </row>
    <row r="465" spans="1:4" x14ac:dyDescent="0.25">
      <c r="A465" s="340">
        <v>45778</v>
      </c>
      <c r="B465" s="341" t="s">
        <v>119</v>
      </c>
      <c r="C465" s="341" t="s">
        <v>80</v>
      </c>
      <c r="D465" s="342" t="s">
        <v>76</v>
      </c>
    </row>
    <row r="466" spans="1:4" x14ac:dyDescent="0.25">
      <c r="A466" s="340">
        <v>45778</v>
      </c>
      <c r="B466" s="341" t="s">
        <v>119</v>
      </c>
      <c r="C466" s="341" t="s">
        <v>81</v>
      </c>
      <c r="D466" s="342">
        <v>3.6824300000000001</v>
      </c>
    </row>
    <row r="467" spans="1:4" x14ac:dyDescent="0.25">
      <c r="A467" s="340">
        <v>45778</v>
      </c>
      <c r="B467" s="341" t="s">
        <v>119</v>
      </c>
      <c r="C467" s="341" t="s">
        <v>82</v>
      </c>
      <c r="D467" s="342" t="s">
        <v>76</v>
      </c>
    </row>
    <row r="468" spans="1:4" x14ac:dyDescent="0.25">
      <c r="A468" s="340">
        <v>45778</v>
      </c>
      <c r="B468" s="341" t="s">
        <v>119</v>
      </c>
      <c r="C468" s="341" t="s">
        <v>83</v>
      </c>
      <c r="D468" s="342" t="s">
        <v>76</v>
      </c>
    </row>
    <row r="469" spans="1:4" x14ac:dyDescent="0.25">
      <c r="A469" s="340">
        <v>45778</v>
      </c>
      <c r="B469" s="341" t="s">
        <v>119</v>
      </c>
      <c r="C469" s="341" t="s">
        <v>84</v>
      </c>
      <c r="D469" s="342" t="s">
        <v>76</v>
      </c>
    </row>
    <row r="470" spans="1:4" x14ac:dyDescent="0.25">
      <c r="A470" s="340">
        <v>45778</v>
      </c>
      <c r="B470" s="341" t="s">
        <v>119</v>
      </c>
      <c r="C470" s="341" t="s">
        <v>85</v>
      </c>
      <c r="D470" s="342" t="s">
        <v>76</v>
      </c>
    </row>
    <row r="471" spans="1:4" x14ac:dyDescent="0.25">
      <c r="A471" s="340">
        <v>45778</v>
      </c>
      <c r="B471" s="341" t="s">
        <v>119</v>
      </c>
      <c r="C471" s="341" t="s">
        <v>86</v>
      </c>
      <c r="D471" s="342">
        <v>4.1921900000000001</v>
      </c>
    </row>
    <row r="472" spans="1:4" x14ac:dyDescent="0.25">
      <c r="A472" s="340">
        <v>45778</v>
      </c>
      <c r="B472" s="341" t="s">
        <v>119</v>
      </c>
      <c r="C472" s="341" t="s">
        <v>87</v>
      </c>
      <c r="D472" s="342" t="s">
        <v>76</v>
      </c>
    </row>
    <row r="473" spans="1:4" x14ac:dyDescent="0.25">
      <c r="A473" s="340">
        <v>45778</v>
      </c>
      <c r="B473" s="341" t="s">
        <v>119</v>
      </c>
      <c r="C473" s="341" t="s">
        <v>88</v>
      </c>
      <c r="D473" s="342">
        <v>3.9390299999999998</v>
      </c>
    </row>
    <row r="474" spans="1:4" x14ac:dyDescent="0.25">
      <c r="A474" s="340">
        <v>45778</v>
      </c>
      <c r="B474" s="341" t="s">
        <v>119</v>
      </c>
      <c r="C474" s="341" t="s">
        <v>89</v>
      </c>
      <c r="D474" s="342" t="s">
        <v>76</v>
      </c>
    </row>
    <row r="475" spans="1:4" x14ac:dyDescent="0.25">
      <c r="A475" s="340">
        <v>45778</v>
      </c>
      <c r="B475" s="341" t="s">
        <v>119</v>
      </c>
      <c r="C475" s="341" t="s">
        <v>90</v>
      </c>
      <c r="D475" s="342" t="s">
        <v>76</v>
      </c>
    </row>
    <row r="476" spans="1:4" x14ac:dyDescent="0.25">
      <c r="A476" s="340">
        <v>45778</v>
      </c>
      <c r="B476" s="341" t="s">
        <v>119</v>
      </c>
      <c r="C476" s="341" t="s">
        <v>91</v>
      </c>
      <c r="D476" s="342">
        <v>3.6629</v>
      </c>
    </row>
    <row r="477" spans="1:4" x14ac:dyDescent="0.25">
      <c r="A477" s="340">
        <v>45778</v>
      </c>
      <c r="B477" s="341" t="s">
        <v>119</v>
      </c>
      <c r="C477" s="341" t="s">
        <v>92</v>
      </c>
      <c r="D477" s="342" t="s">
        <v>76</v>
      </c>
    </row>
    <row r="478" spans="1:4" x14ac:dyDescent="0.25">
      <c r="A478" s="340">
        <v>45778</v>
      </c>
      <c r="B478" s="341" t="s">
        <v>119</v>
      </c>
      <c r="C478" s="341" t="s">
        <v>93</v>
      </c>
      <c r="D478" s="342" t="s">
        <v>76</v>
      </c>
    </row>
    <row r="479" spans="1:4" x14ac:dyDescent="0.25">
      <c r="A479" s="340">
        <v>45778</v>
      </c>
      <c r="B479" s="341" t="s">
        <v>119</v>
      </c>
      <c r="C479" s="341" t="s">
        <v>94</v>
      </c>
      <c r="D479" s="342" t="s">
        <v>76</v>
      </c>
    </row>
    <row r="480" spans="1:4" x14ac:dyDescent="0.25">
      <c r="A480" s="340">
        <v>45778</v>
      </c>
      <c r="B480" s="341" t="s">
        <v>119</v>
      </c>
      <c r="C480" s="341" t="s">
        <v>95</v>
      </c>
      <c r="D480" s="342" t="s">
        <v>76</v>
      </c>
    </row>
    <row r="481" spans="1:4" x14ac:dyDescent="0.25">
      <c r="A481" s="340">
        <v>45778</v>
      </c>
      <c r="B481" s="341" t="s">
        <v>119</v>
      </c>
      <c r="C481" s="341" t="s">
        <v>96</v>
      </c>
      <c r="D481" s="342">
        <v>3.6175199999999998</v>
      </c>
    </row>
    <row r="482" spans="1:4" x14ac:dyDescent="0.25">
      <c r="A482" s="340">
        <v>45778</v>
      </c>
      <c r="B482" s="341" t="s">
        <v>119</v>
      </c>
      <c r="C482" s="341" t="s">
        <v>97</v>
      </c>
      <c r="D482" s="342" t="s">
        <v>76</v>
      </c>
    </row>
    <row r="483" spans="1:4" x14ac:dyDescent="0.25">
      <c r="A483" s="340">
        <v>45778</v>
      </c>
      <c r="B483" s="341" t="s">
        <v>119</v>
      </c>
      <c r="C483" s="341" t="s">
        <v>98</v>
      </c>
      <c r="D483" s="342" t="s">
        <v>76</v>
      </c>
    </row>
    <row r="484" spans="1:4" x14ac:dyDescent="0.25">
      <c r="A484" s="340">
        <v>45778</v>
      </c>
      <c r="B484" s="341" t="s">
        <v>119</v>
      </c>
      <c r="C484" s="341" t="s">
        <v>99</v>
      </c>
      <c r="D484" s="342" t="s">
        <v>76</v>
      </c>
    </row>
    <row r="485" spans="1:4" x14ac:dyDescent="0.25">
      <c r="A485" s="340">
        <v>45778</v>
      </c>
      <c r="B485" s="341" t="s">
        <v>119</v>
      </c>
      <c r="C485" s="341" t="s">
        <v>100</v>
      </c>
      <c r="D485" s="342">
        <v>3.5512299999999999</v>
      </c>
    </row>
    <row r="486" spans="1:4" x14ac:dyDescent="0.25">
      <c r="A486" s="340">
        <v>45778</v>
      </c>
      <c r="B486" s="341" t="s">
        <v>119</v>
      </c>
      <c r="C486" s="341" t="s">
        <v>101</v>
      </c>
      <c r="D486" s="342" t="s">
        <v>76</v>
      </c>
    </row>
    <row r="487" spans="1:4" x14ac:dyDescent="0.25">
      <c r="A487" s="340">
        <v>45778</v>
      </c>
      <c r="B487" s="341" t="s">
        <v>119</v>
      </c>
      <c r="C487" s="341" t="s">
        <v>102</v>
      </c>
      <c r="D487" s="342" t="s">
        <v>76</v>
      </c>
    </row>
    <row r="488" spans="1:4" x14ac:dyDescent="0.25">
      <c r="A488" s="340">
        <v>45778</v>
      </c>
      <c r="B488" s="341" t="s">
        <v>120</v>
      </c>
      <c r="C488" s="341" t="s">
        <v>75</v>
      </c>
      <c r="D488" s="342" t="s">
        <v>76</v>
      </c>
    </row>
    <row r="489" spans="1:4" x14ac:dyDescent="0.25">
      <c r="A489" s="340">
        <v>45778</v>
      </c>
      <c r="B489" s="341" t="s">
        <v>120</v>
      </c>
      <c r="C489" s="341" t="s">
        <v>77</v>
      </c>
      <c r="D489" s="342" t="s">
        <v>76</v>
      </c>
    </row>
    <row r="490" spans="1:4" x14ac:dyDescent="0.25">
      <c r="A490" s="340">
        <v>45778</v>
      </c>
      <c r="B490" s="341" t="s">
        <v>120</v>
      </c>
      <c r="C490" s="341" t="s">
        <v>78</v>
      </c>
      <c r="D490" s="342" t="s">
        <v>76</v>
      </c>
    </row>
    <row r="491" spans="1:4" x14ac:dyDescent="0.25">
      <c r="A491" s="340">
        <v>45778</v>
      </c>
      <c r="B491" s="341" t="s">
        <v>120</v>
      </c>
      <c r="C491" s="341" t="s">
        <v>79</v>
      </c>
      <c r="D491" s="342" t="s">
        <v>76</v>
      </c>
    </row>
    <row r="492" spans="1:4" x14ac:dyDescent="0.25">
      <c r="A492" s="340">
        <v>45778</v>
      </c>
      <c r="B492" s="341" t="s">
        <v>120</v>
      </c>
      <c r="C492" s="341" t="s">
        <v>80</v>
      </c>
      <c r="D492" s="342" t="s">
        <v>76</v>
      </c>
    </row>
    <row r="493" spans="1:4" x14ac:dyDescent="0.25">
      <c r="A493" s="340">
        <v>45778</v>
      </c>
      <c r="B493" s="341" t="s">
        <v>120</v>
      </c>
      <c r="C493" s="341" t="s">
        <v>81</v>
      </c>
      <c r="D493" s="342" t="s">
        <v>76</v>
      </c>
    </row>
    <row r="494" spans="1:4" x14ac:dyDescent="0.25">
      <c r="A494" s="340">
        <v>45778</v>
      </c>
      <c r="B494" s="341" t="s">
        <v>120</v>
      </c>
      <c r="C494" s="341" t="s">
        <v>82</v>
      </c>
      <c r="D494" s="342" t="s">
        <v>76</v>
      </c>
    </row>
    <row r="495" spans="1:4" x14ac:dyDescent="0.25">
      <c r="A495" s="340">
        <v>45778</v>
      </c>
      <c r="B495" s="341" t="s">
        <v>120</v>
      </c>
      <c r="C495" s="341" t="s">
        <v>83</v>
      </c>
      <c r="D495" s="342" t="s">
        <v>76</v>
      </c>
    </row>
    <row r="496" spans="1:4" x14ac:dyDescent="0.25">
      <c r="A496" s="340">
        <v>45778</v>
      </c>
      <c r="B496" s="341" t="s">
        <v>120</v>
      </c>
      <c r="C496" s="341" t="s">
        <v>84</v>
      </c>
      <c r="D496" s="342" t="s">
        <v>76</v>
      </c>
    </row>
    <row r="497" spans="1:4" x14ac:dyDescent="0.25">
      <c r="A497" s="340">
        <v>45778</v>
      </c>
      <c r="B497" s="341" t="s">
        <v>120</v>
      </c>
      <c r="C497" s="341" t="s">
        <v>85</v>
      </c>
      <c r="D497" s="342" t="s">
        <v>76</v>
      </c>
    </row>
    <row r="498" spans="1:4" x14ac:dyDescent="0.25">
      <c r="A498" s="340">
        <v>45778</v>
      </c>
      <c r="B498" s="341" t="s">
        <v>120</v>
      </c>
      <c r="C498" s="341" t="s">
        <v>86</v>
      </c>
      <c r="D498" s="342" t="s">
        <v>76</v>
      </c>
    </row>
    <row r="499" spans="1:4" x14ac:dyDescent="0.25">
      <c r="A499" s="340">
        <v>45778</v>
      </c>
      <c r="B499" s="341" t="s">
        <v>120</v>
      </c>
      <c r="C499" s="341" t="s">
        <v>87</v>
      </c>
      <c r="D499" s="342" t="s">
        <v>76</v>
      </c>
    </row>
    <row r="500" spans="1:4" x14ac:dyDescent="0.25">
      <c r="A500" s="340">
        <v>45778</v>
      </c>
      <c r="B500" s="341" t="s">
        <v>120</v>
      </c>
      <c r="C500" s="341" t="s">
        <v>88</v>
      </c>
      <c r="D500" s="342" t="s">
        <v>76</v>
      </c>
    </row>
    <row r="501" spans="1:4" x14ac:dyDescent="0.25">
      <c r="A501" s="340">
        <v>45778</v>
      </c>
      <c r="B501" s="341" t="s">
        <v>120</v>
      </c>
      <c r="C501" s="341" t="s">
        <v>89</v>
      </c>
      <c r="D501" s="342" t="s">
        <v>76</v>
      </c>
    </row>
    <row r="502" spans="1:4" x14ac:dyDescent="0.25">
      <c r="A502" s="340">
        <v>45778</v>
      </c>
      <c r="B502" s="341" t="s">
        <v>120</v>
      </c>
      <c r="C502" s="341" t="s">
        <v>90</v>
      </c>
      <c r="D502" s="342" t="s">
        <v>76</v>
      </c>
    </row>
    <row r="503" spans="1:4" x14ac:dyDescent="0.25">
      <c r="A503" s="340">
        <v>45778</v>
      </c>
      <c r="B503" s="341" t="s">
        <v>120</v>
      </c>
      <c r="C503" s="341" t="s">
        <v>91</v>
      </c>
      <c r="D503" s="342" t="s">
        <v>76</v>
      </c>
    </row>
    <row r="504" spans="1:4" x14ac:dyDescent="0.25">
      <c r="A504" s="340">
        <v>45778</v>
      </c>
      <c r="B504" s="341" t="s">
        <v>120</v>
      </c>
      <c r="C504" s="341" t="s">
        <v>92</v>
      </c>
      <c r="D504" s="342" t="s">
        <v>76</v>
      </c>
    </row>
    <row r="505" spans="1:4" x14ac:dyDescent="0.25">
      <c r="A505" s="340">
        <v>45778</v>
      </c>
      <c r="B505" s="341" t="s">
        <v>120</v>
      </c>
      <c r="C505" s="341" t="s">
        <v>93</v>
      </c>
      <c r="D505" s="342" t="s">
        <v>76</v>
      </c>
    </row>
    <row r="506" spans="1:4" x14ac:dyDescent="0.25">
      <c r="A506" s="340">
        <v>45778</v>
      </c>
      <c r="B506" s="341" t="s">
        <v>120</v>
      </c>
      <c r="C506" s="341" t="s">
        <v>94</v>
      </c>
      <c r="D506" s="342" t="s">
        <v>76</v>
      </c>
    </row>
    <row r="507" spans="1:4" x14ac:dyDescent="0.25">
      <c r="A507" s="340">
        <v>45778</v>
      </c>
      <c r="B507" s="341" t="s">
        <v>120</v>
      </c>
      <c r="C507" s="341" t="s">
        <v>95</v>
      </c>
      <c r="D507" s="342" t="s">
        <v>76</v>
      </c>
    </row>
    <row r="508" spans="1:4" x14ac:dyDescent="0.25">
      <c r="A508" s="340">
        <v>45778</v>
      </c>
      <c r="B508" s="341" t="s">
        <v>120</v>
      </c>
      <c r="C508" s="341" t="s">
        <v>96</v>
      </c>
      <c r="D508" s="342" t="s">
        <v>76</v>
      </c>
    </row>
    <row r="509" spans="1:4" x14ac:dyDescent="0.25">
      <c r="A509" s="340">
        <v>45778</v>
      </c>
      <c r="B509" s="341" t="s">
        <v>120</v>
      </c>
      <c r="C509" s="341" t="s">
        <v>97</v>
      </c>
      <c r="D509" s="342" t="s">
        <v>76</v>
      </c>
    </row>
    <row r="510" spans="1:4" x14ac:dyDescent="0.25">
      <c r="A510" s="340">
        <v>45778</v>
      </c>
      <c r="B510" s="341" t="s">
        <v>120</v>
      </c>
      <c r="C510" s="341" t="s">
        <v>98</v>
      </c>
      <c r="D510" s="342" t="s">
        <v>76</v>
      </c>
    </row>
    <row r="511" spans="1:4" x14ac:dyDescent="0.25">
      <c r="A511" s="340">
        <v>45778</v>
      </c>
      <c r="B511" s="341" t="s">
        <v>120</v>
      </c>
      <c r="C511" s="341" t="s">
        <v>99</v>
      </c>
      <c r="D511" s="342" t="s">
        <v>76</v>
      </c>
    </row>
    <row r="512" spans="1:4" x14ac:dyDescent="0.25">
      <c r="A512" s="340">
        <v>45778</v>
      </c>
      <c r="B512" s="341" t="s">
        <v>120</v>
      </c>
      <c r="C512" s="341" t="s">
        <v>100</v>
      </c>
      <c r="D512" s="342" t="s">
        <v>76</v>
      </c>
    </row>
    <row r="513" spans="1:4" x14ac:dyDescent="0.25">
      <c r="A513" s="340">
        <v>45778</v>
      </c>
      <c r="B513" s="341" t="s">
        <v>120</v>
      </c>
      <c r="C513" s="341" t="s">
        <v>101</v>
      </c>
      <c r="D513" s="342" t="s">
        <v>76</v>
      </c>
    </row>
    <row r="514" spans="1:4" x14ac:dyDescent="0.25">
      <c r="A514" s="340">
        <v>45778</v>
      </c>
      <c r="B514" s="341" t="s">
        <v>120</v>
      </c>
      <c r="C514" s="341" t="s">
        <v>102</v>
      </c>
      <c r="D514" s="342" t="s">
        <v>76</v>
      </c>
    </row>
    <row r="515" spans="1:4" x14ac:dyDescent="0.25">
      <c r="A515" s="340">
        <v>45778</v>
      </c>
      <c r="B515" s="341" t="s">
        <v>121</v>
      </c>
      <c r="C515" s="341" t="s">
        <v>75</v>
      </c>
      <c r="D515" s="342" t="s">
        <v>76</v>
      </c>
    </row>
    <row r="516" spans="1:4" x14ac:dyDescent="0.25">
      <c r="A516" s="340">
        <v>45778</v>
      </c>
      <c r="B516" s="341" t="s">
        <v>121</v>
      </c>
      <c r="C516" s="341" t="s">
        <v>77</v>
      </c>
      <c r="D516" s="342" t="s">
        <v>76</v>
      </c>
    </row>
    <row r="517" spans="1:4" x14ac:dyDescent="0.25">
      <c r="A517" s="340">
        <v>45778</v>
      </c>
      <c r="B517" s="341" t="s">
        <v>121</v>
      </c>
      <c r="C517" s="341" t="s">
        <v>78</v>
      </c>
      <c r="D517" s="342" t="s">
        <v>76</v>
      </c>
    </row>
    <row r="518" spans="1:4" x14ac:dyDescent="0.25">
      <c r="A518" s="340">
        <v>45778</v>
      </c>
      <c r="B518" s="341" t="s">
        <v>121</v>
      </c>
      <c r="C518" s="341" t="s">
        <v>79</v>
      </c>
      <c r="D518" s="342" t="s">
        <v>76</v>
      </c>
    </row>
    <row r="519" spans="1:4" x14ac:dyDescent="0.25">
      <c r="A519" s="340">
        <v>45778</v>
      </c>
      <c r="B519" s="341" t="s">
        <v>121</v>
      </c>
      <c r="C519" s="341" t="s">
        <v>80</v>
      </c>
      <c r="D519" s="342" t="s">
        <v>76</v>
      </c>
    </row>
    <row r="520" spans="1:4" x14ac:dyDescent="0.25">
      <c r="A520" s="340">
        <v>45778</v>
      </c>
      <c r="B520" s="341" t="s">
        <v>121</v>
      </c>
      <c r="C520" s="341" t="s">
        <v>81</v>
      </c>
      <c r="D520" s="342" t="s">
        <v>76</v>
      </c>
    </row>
    <row r="521" spans="1:4" x14ac:dyDescent="0.25">
      <c r="A521" s="340">
        <v>45778</v>
      </c>
      <c r="B521" s="341" t="s">
        <v>121</v>
      </c>
      <c r="C521" s="341" t="s">
        <v>82</v>
      </c>
      <c r="D521" s="342" t="s">
        <v>76</v>
      </c>
    </row>
    <row r="522" spans="1:4" x14ac:dyDescent="0.25">
      <c r="A522" s="340">
        <v>45778</v>
      </c>
      <c r="B522" s="341" t="s">
        <v>121</v>
      </c>
      <c r="C522" s="341" t="s">
        <v>83</v>
      </c>
      <c r="D522" s="342" t="s">
        <v>76</v>
      </c>
    </row>
    <row r="523" spans="1:4" x14ac:dyDescent="0.25">
      <c r="A523" s="340">
        <v>45778</v>
      </c>
      <c r="B523" s="341" t="s">
        <v>121</v>
      </c>
      <c r="C523" s="341" t="s">
        <v>84</v>
      </c>
      <c r="D523" s="342" t="s">
        <v>76</v>
      </c>
    </row>
    <row r="524" spans="1:4" x14ac:dyDescent="0.25">
      <c r="A524" s="340">
        <v>45778</v>
      </c>
      <c r="B524" s="341" t="s">
        <v>121</v>
      </c>
      <c r="C524" s="341" t="s">
        <v>85</v>
      </c>
      <c r="D524" s="342" t="s">
        <v>76</v>
      </c>
    </row>
    <row r="525" spans="1:4" x14ac:dyDescent="0.25">
      <c r="A525" s="340">
        <v>45778</v>
      </c>
      <c r="B525" s="341" t="s">
        <v>121</v>
      </c>
      <c r="C525" s="341" t="s">
        <v>86</v>
      </c>
      <c r="D525" s="342" t="s">
        <v>76</v>
      </c>
    </row>
    <row r="526" spans="1:4" x14ac:dyDescent="0.25">
      <c r="A526" s="340">
        <v>45778</v>
      </c>
      <c r="B526" s="341" t="s">
        <v>121</v>
      </c>
      <c r="C526" s="341" t="s">
        <v>87</v>
      </c>
      <c r="D526" s="342" t="s">
        <v>76</v>
      </c>
    </row>
    <row r="527" spans="1:4" x14ac:dyDescent="0.25">
      <c r="A527" s="340">
        <v>45778</v>
      </c>
      <c r="B527" s="341" t="s">
        <v>121</v>
      </c>
      <c r="C527" s="341" t="s">
        <v>88</v>
      </c>
      <c r="D527" s="342" t="s">
        <v>76</v>
      </c>
    </row>
    <row r="528" spans="1:4" x14ac:dyDescent="0.25">
      <c r="A528" s="340">
        <v>45778</v>
      </c>
      <c r="B528" s="341" t="s">
        <v>121</v>
      </c>
      <c r="C528" s="341" t="s">
        <v>89</v>
      </c>
      <c r="D528" s="342" t="s">
        <v>76</v>
      </c>
    </row>
    <row r="529" spans="1:4" x14ac:dyDescent="0.25">
      <c r="A529" s="340">
        <v>45778</v>
      </c>
      <c r="B529" s="341" t="s">
        <v>121</v>
      </c>
      <c r="C529" s="341" t="s">
        <v>90</v>
      </c>
      <c r="D529" s="342" t="s">
        <v>76</v>
      </c>
    </row>
    <row r="530" spans="1:4" x14ac:dyDescent="0.25">
      <c r="A530" s="340">
        <v>45778</v>
      </c>
      <c r="B530" s="341" t="s">
        <v>121</v>
      </c>
      <c r="C530" s="341" t="s">
        <v>91</v>
      </c>
      <c r="D530" s="342" t="s">
        <v>76</v>
      </c>
    </row>
    <row r="531" spans="1:4" x14ac:dyDescent="0.25">
      <c r="A531" s="340">
        <v>45778</v>
      </c>
      <c r="B531" s="341" t="s">
        <v>121</v>
      </c>
      <c r="C531" s="341" t="s">
        <v>92</v>
      </c>
      <c r="D531" s="342" t="s">
        <v>76</v>
      </c>
    </row>
    <row r="532" spans="1:4" x14ac:dyDescent="0.25">
      <c r="A532" s="340">
        <v>45778</v>
      </c>
      <c r="B532" s="341" t="s">
        <v>121</v>
      </c>
      <c r="C532" s="341" t="s">
        <v>93</v>
      </c>
      <c r="D532" s="342" t="s">
        <v>76</v>
      </c>
    </row>
    <row r="533" spans="1:4" x14ac:dyDescent="0.25">
      <c r="A533" s="340">
        <v>45778</v>
      </c>
      <c r="B533" s="341" t="s">
        <v>121</v>
      </c>
      <c r="C533" s="341" t="s">
        <v>94</v>
      </c>
      <c r="D533" s="342" t="s">
        <v>76</v>
      </c>
    </row>
    <row r="534" spans="1:4" x14ac:dyDescent="0.25">
      <c r="A534" s="340">
        <v>45778</v>
      </c>
      <c r="B534" s="341" t="s">
        <v>121</v>
      </c>
      <c r="C534" s="341" t="s">
        <v>95</v>
      </c>
      <c r="D534" s="342" t="s">
        <v>76</v>
      </c>
    </row>
    <row r="535" spans="1:4" x14ac:dyDescent="0.25">
      <c r="A535" s="340">
        <v>45778</v>
      </c>
      <c r="B535" s="341" t="s">
        <v>121</v>
      </c>
      <c r="C535" s="341" t="s">
        <v>96</v>
      </c>
      <c r="D535" s="342" t="s">
        <v>76</v>
      </c>
    </row>
    <row r="536" spans="1:4" x14ac:dyDescent="0.25">
      <c r="A536" s="340">
        <v>45778</v>
      </c>
      <c r="B536" s="341" t="s">
        <v>121</v>
      </c>
      <c r="C536" s="341" t="s">
        <v>97</v>
      </c>
      <c r="D536" s="342" t="s">
        <v>76</v>
      </c>
    </row>
    <row r="537" spans="1:4" x14ac:dyDescent="0.25">
      <c r="A537" s="340">
        <v>45778</v>
      </c>
      <c r="B537" s="341" t="s">
        <v>121</v>
      </c>
      <c r="C537" s="341" t="s">
        <v>98</v>
      </c>
      <c r="D537" s="342" t="s">
        <v>76</v>
      </c>
    </row>
    <row r="538" spans="1:4" x14ac:dyDescent="0.25">
      <c r="A538" s="340">
        <v>45778</v>
      </c>
      <c r="B538" s="341" t="s">
        <v>121</v>
      </c>
      <c r="C538" s="341" t="s">
        <v>99</v>
      </c>
      <c r="D538" s="342" t="s">
        <v>76</v>
      </c>
    </row>
    <row r="539" spans="1:4" x14ac:dyDescent="0.25">
      <c r="A539" s="340">
        <v>45778</v>
      </c>
      <c r="B539" s="341" t="s">
        <v>121</v>
      </c>
      <c r="C539" s="341" t="s">
        <v>100</v>
      </c>
      <c r="D539" s="342" t="s">
        <v>76</v>
      </c>
    </row>
    <row r="540" spans="1:4" x14ac:dyDescent="0.25">
      <c r="A540" s="340">
        <v>45778</v>
      </c>
      <c r="B540" s="341" t="s">
        <v>121</v>
      </c>
      <c r="C540" s="341" t="s">
        <v>101</v>
      </c>
      <c r="D540" s="342" t="s">
        <v>76</v>
      </c>
    </row>
    <row r="541" spans="1:4" x14ac:dyDescent="0.25">
      <c r="A541" s="340">
        <v>45778</v>
      </c>
      <c r="B541" s="341" t="s">
        <v>121</v>
      </c>
      <c r="C541" s="341" t="s">
        <v>102</v>
      </c>
      <c r="D541" s="342" t="s">
        <v>76</v>
      </c>
    </row>
    <row r="542" spans="1:4" x14ac:dyDescent="0.25">
      <c r="A542" s="340">
        <v>45778</v>
      </c>
      <c r="B542" s="341" t="s">
        <v>122</v>
      </c>
      <c r="C542" s="341" t="s">
        <v>75</v>
      </c>
      <c r="D542" s="342" t="s">
        <v>76</v>
      </c>
    </row>
    <row r="543" spans="1:4" x14ac:dyDescent="0.25">
      <c r="A543" s="340">
        <v>45778</v>
      </c>
      <c r="B543" s="341" t="s">
        <v>122</v>
      </c>
      <c r="C543" s="341" t="s">
        <v>77</v>
      </c>
      <c r="D543" s="342" t="s">
        <v>76</v>
      </c>
    </row>
    <row r="544" spans="1:4" x14ac:dyDescent="0.25">
      <c r="A544" s="340">
        <v>45778</v>
      </c>
      <c r="B544" s="341" t="s">
        <v>122</v>
      </c>
      <c r="C544" s="341" t="s">
        <v>78</v>
      </c>
      <c r="D544" s="342" t="s">
        <v>76</v>
      </c>
    </row>
    <row r="545" spans="1:4" x14ac:dyDescent="0.25">
      <c r="A545" s="340">
        <v>45778</v>
      </c>
      <c r="B545" s="341" t="s">
        <v>122</v>
      </c>
      <c r="C545" s="341" t="s">
        <v>79</v>
      </c>
      <c r="D545" s="342" t="s">
        <v>76</v>
      </c>
    </row>
    <row r="546" spans="1:4" x14ac:dyDescent="0.25">
      <c r="A546" s="340">
        <v>45778</v>
      </c>
      <c r="B546" s="341" t="s">
        <v>122</v>
      </c>
      <c r="C546" s="341" t="s">
        <v>80</v>
      </c>
      <c r="D546" s="342" t="s">
        <v>76</v>
      </c>
    </row>
    <row r="547" spans="1:4" x14ac:dyDescent="0.25">
      <c r="A547" s="340">
        <v>45778</v>
      </c>
      <c r="B547" s="341" t="s">
        <v>122</v>
      </c>
      <c r="C547" s="341" t="s">
        <v>81</v>
      </c>
      <c r="D547" s="342" t="s">
        <v>76</v>
      </c>
    </row>
    <row r="548" spans="1:4" x14ac:dyDescent="0.25">
      <c r="A548" s="340">
        <v>45778</v>
      </c>
      <c r="B548" s="341" t="s">
        <v>122</v>
      </c>
      <c r="C548" s="341" t="s">
        <v>82</v>
      </c>
      <c r="D548" s="342" t="s">
        <v>76</v>
      </c>
    </row>
    <row r="549" spans="1:4" x14ac:dyDescent="0.25">
      <c r="A549" s="340">
        <v>45778</v>
      </c>
      <c r="B549" s="341" t="s">
        <v>122</v>
      </c>
      <c r="C549" s="341" t="s">
        <v>83</v>
      </c>
      <c r="D549" s="342" t="s">
        <v>76</v>
      </c>
    </row>
    <row r="550" spans="1:4" x14ac:dyDescent="0.25">
      <c r="A550" s="340">
        <v>45778</v>
      </c>
      <c r="B550" s="341" t="s">
        <v>122</v>
      </c>
      <c r="C550" s="341" t="s">
        <v>84</v>
      </c>
      <c r="D550" s="342" t="s">
        <v>76</v>
      </c>
    </row>
    <row r="551" spans="1:4" x14ac:dyDescent="0.25">
      <c r="A551" s="340">
        <v>45778</v>
      </c>
      <c r="B551" s="341" t="s">
        <v>122</v>
      </c>
      <c r="C551" s="341" t="s">
        <v>85</v>
      </c>
      <c r="D551" s="342" t="s">
        <v>76</v>
      </c>
    </row>
    <row r="552" spans="1:4" x14ac:dyDescent="0.25">
      <c r="A552" s="340">
        <v>45778</v>
      </c>
      <c r="B552" s="341" t="s">
        <v>122</v>
      </c>
      <c r="C552" s="341" t="s">
        <v>86</v>
      </c>
      <c r="D552" s="342" t="s">
        <v>76</v>
      </c>
    </row>
    <row r="553" spans="1:4" x14ac:dyDescent="0.25">
      <c r="A553" s="340">
        <v>45778</v>
      </c>
      <c r="B553" s="341" t="s">
        <v>122</v>
      </c>
      <c r="C553" s="341" t="s">
        <v>87</v>
      </c>
      <c r="D553" s="342" t="s">
        <v>76</v>
      </c>
    </row>
    <row r="554" spans="1:4" x14ac:dyDescent="0.25">
      <c r="A554" s="340">
        <v>45778</v>
      </c>
      <c r="B554" s="341" t="s">
        <v>122</v>
      </c>
      <c r="C554" s="341" t="s">
        <v>88</v>
      </c>
      <c r="D554" s="342" t="s">
        <v>76</v>
      </c>
    </row>
    <row r="555" spans="1:4" x14ac:dyDescent="0.25">
      <c r="A555" s="340">
        <v>45778</v>
      </c>
      <c r="B555" s="341" t="s">
        <v>122</v>
      </c>
      <c r="C555" s="341" t="s">
        <v>89</v>
      </c>
      <c r="D555" s="342" t="s">
        <v>76</v>
      </c>
    </row>
    <row r="556" spans="1:4" x14ac:dyDescent="0.25">
      <c r="A556" s="340">
        <v>45778</v>
      </c>
      <c r="B556" s="341" t="s">
        <v>122</v>
      </c>
      <c r="C556" s="341" t="s">
        <v>90</v>
      </c>
      <c r="D556" s="342" t="s">
        <v>76</v>
      </c>
    </row>
    <row r="557" spans="1:4" x14ac:dyDescent="0.25">
      <c r="A557" s="340">
        <v>45778</v>
      </c>
      <c r="B557" s="341" t="s">
        <v>122</v>
      </c>
      <c r="C557" s="341" t="s">
        <v>91</v>
      </c>
      <c r="D557" s="342" t="s">
        <v>76</v>
      </c>
    </row>
    <row r="558" spans="1:4" x14ac:dyDescent="0.25">
      <c r="A558" s="340">
        <v>45778</v>
      </c>
      <c r="B558" s="341" t="s">
        <v>122</v>
      </c>
      <c r="C558" s="341" t="s">
        <v>92</v>
      </c>
      <c r="D558" s="342" t="s">
        <v>76</v>
      </c>
    </row>
    <row r="559" spans="1:4" x14ac:dyDescent="0.25">
      <c r="A559" s="340">
        <v>45778</v>
      </c>
      <c r="B559" s="341" t="s">
        <v>122</v>
      </c>
      <c r="C559" s="341" t="s">
        <v>93</v>
      </c>
      <c r="D559" s="342" t="s">
        <v>76</v>
      </c>
    </row>
    <row r="560" spans="1:4" x14ac:dyDescent="0.25">
      <c r="A560" s="340">
        <v>45778</v>
      </c>
      <c r="B560" s="341" t="s">
        <v>122</v>
      </c>
      <c r="C560" s="341" t="s">
        <v>94</v>
      </c>
      <c r="D560" s="342" t="s">
        <v>76</v>
      </c>
    </row>
    <row r="561" spans="1:4" x14ac:dyDescent="0.25">
      <c r="A561" s="340">
        <v>45778</v>
      </c>
      <c r="B561" s="341" t="s">
        <v>122</v>
      </c>
      <c r="C561" s="341" t="s">
        <v>95</v>
      </c>
      <c r="D561" s="342" t="s">
        <v>76</v>
      </c>
    </row>
    <row r="562" spans="1:4" x14ac:dyDescent="0.25">
      <c r="A562" s="340">
        <v>45778</v>
      </c>
      <c r="B562" s="341" t="s">
        <v>122</v>
      </c>
      <c r="C562" s="341" t="s">
        <v>96</v>
      </c>
      <c r="D562" s="342" t="s">
        <v>76</v>
      </c>
    </row>
    <row r="563" spans="1:4" x14ac:dyDescent="0.25">
      <c r="A563" s="340">
        <v>45778</v>
      </c>
      <c r="B563" s="341" t="s">
        <v>122</v>
      </c>
      <c r="C563" s="341" t="s">
        <v>97</v>
      </c>
      <c r="D563" s="342" t="s">
        <v>76</v>
      </c>
    </row>
    <row r="564" spans="1:4" x14ac:dyDescent="0.25">
      <c r="A564" s="340">
        <v>45778</v>
      </c>
      <c r="B564" s="341" t="s">
        <v>122</v>
      </c>
      <c r="C564" s="341" t="s">
        <v>98</v>
      </c>
      <c r="D564" s="342" t="s">
        <v>76</v>
      </c>
    </row>
    <row r="565" spans="1:4" x14ac:dyDescent="0.25">
      <c r="A565" s="340">
        <v>45778</v>
      </c>
      <c r="B565" s="341" t="s">
        <v>122</v>
      </c>
      <c r="C565" s="341" t="s">
        <v>99</v>
      </c>
      <c r="D565" s="342" t="s">
        <v>76</v>
      </c>
    </row>
    <row r="566" spans="1:4" x14ac:dyDescent="0.25">
      <c r="A566" s="340">
        <v>45778</v>
      </c>
      <c r="B566" s="341" t="s">
        <v>122</v>
      </c>
      <c r="C566" s="341" t="s">
        <v>100</v>
      </c>
      <c r="D566" s="342" t="s">
        <v>76</v>
      </c>
    </row>
    <row r="567" spans="1:4" x14ac:dyDescent="0.25">
      <c r="A567" s="340">
        <v>45778</v>
      </c>
      <c r="B567" s="341" t="s">
        <v>122</v>
      </c>
      <c r="C567" s="341" t="s">
        <v>101</v>
      </c>
      <c r="D567" s="342" t="s">
        <v>76</v>
      </c>
    </row>
    <row r="568" spans="1:4" x14ac:dyDescent="0.25">
      <c r="A568" s="340">
        <v>45778</v>
      </c>
      <c r="B568" s="341" t="s">
        <v>122</v>
      </c>
      <c r="C568" s="341" t="s">
        <v>102</v>
      </c>
      <c r="D568" s="342" t="s">
        <v>76</v>
      </c>
    </row>
    <row r="569" spans="1:4" x14ac:dyDescent="0.25">
      <c r="A569" s="340">
        <v>45778</v>
      </c>
      <c r="B569" s="341" t="s">
        <v>123</v>
      </c>
      <c r="C569" s="341" t="s">
        <v>75</v>
      </c>
      <c r="D569" s="342" t="s">
        <v>76</v>
      </c>
    </row>
    <row r="570" spans="1:4" x14ac:dyDescent="0.25">
      <c r="A570" s="340">
        <v>45778</v>
      </c>
      <c r="B570" s="341" t="s">
        <v>123</v>
      </c>
      <c r="C570" s="341" t="s">
        <v>77</v>
      </c>
      <c r="D570" s="342" t="s">
        <v>76</v>
      </c>
    </row>
    <row r="571" spans="1:4" x14ac:dyDescent="0.25">
      <c r="A571" s="340">
        <v>45778</v>
      </c>
      <c r="B571" s="341" t="s">
        <v>123</v>
      </c>
      <c r="C571" s="341" t="s">
        <v>78</v>
      </c>
      <c r="D571" s="342" t="s">
        <v>76</v>
      </c>
    </row>
    <row r="572" spans="1:4" x14ac:dyDescent="0.25">
      <c r="A572" s="340">
        <v>45778</v>
      </c>
      <c r="B572" s="341" t="s">
        <v>123</v>
      </c>
      <c r="C572" s="341" t="s">
        <v>79</v>
      </c>
      <c r="D572" s="342" t="s">
        <v>76</v>
      </c>
    </row>
    <row r="573" spans="1:4" x14ac:dyDescent="0.25">
      <c r="A573" s="340">
        <v>45778</v>
      </c>
      <c r="B573" s="341" t="s">
        <v>123</v>
      </c>
      <c r="C573" s="341" t="s">
        <v>80</v>
      </c>
      <c r="D573" s="342" t="s">
        <v>76</v>
      </c>
    </row>
    <row r="574" spans="1:4" x14ac:dyDescent="0.25">
      <c r="A574" s="340">
        <v>45778</v>
      </c>
      <c r="B574" s="341" t="s">
        <v>123</v>
      </c>
      <c r="C574" s="341" t="s">
        <v>81</v>
      </c>
      <c r="D574" s="342" t="s">
        <v>76</v>
      </c>
    </row>
    <row r="575" spans="1:4" x14ac:dyDescent="0.25">
      <c r="A575" s="340">
        <v>45778</v>
      </c>
      <c r="B575" s="341" t="s">
        <v>123</v>
      </c>
      <c r="C575" s="341" t="s">
        <v>82</v>
      </c>
      <c r="D575" s="342" t="s">
        <v>76</v>
      </c>
    </row>
    <row r="576" spans="1:4" x14ac:dyDescent="0.25">
      <c r="A576" s="340">
        <v>45778</v>
      </c>
      <c r="B576" s="341" t="s">
        <v>123</v>
      </c>
      <c r="C576" s="341" t="s">
        <v>83</v>
      </c>
      <c r="D576" s="342" t="s">
        <v>76</v>
      </c>
    </row>
    <row r="577" spans="1:4" x14ac:dyDescent="0.25">
      <c r="A577" s="340">
        <v>45778</v>
      </c>
      <c r="B577" s="341" t="s">
        <v>123</v>
      </c>
      <c r="C577" s="341" t="s">
        <v>84</v>
      </c>
      <c r="D577" s="342">
        <v>3.2052100000000001</v>
      </c>
    </row>
    <row r="578" spans="1:4" x14ac:dyDescent="0.25">
      <c r="A578" s="340">
        <v>45778</v>
      </c>
      <c r="B578" s="341" t="s">
        <v>123</v>
      </c>
      <c r="C578" s="341" t="s">
        <v>85</v>
      </c>
      <c r="D578" s="342" t="s">
        <v>76</v>
      </c>
    </row>
    <row r="579" spans="1:4" x14ac:dyDescent="0.25">
      <c r="A579" s="340">
        <v>45778</v>
      </c>
      <c r="B579" s="341" t="s">
        <v>123</v>
      </c>
      <c r="C579" s="341" t="s">
        <v>86</v>
      </c>
      <c r="D579" s="342" t="s">
        <v>76</v>
      </c>
    </row>
    <row r="580" spans="1:4" x14ac:dyDescent="0.25">
      <c r="A580" s="340">
        <v>45778</v>
      </c>
      <c r="B580" s="341" t="s">
        <v>123</v>
      </c>
      <c r="C580" s="341" t="s">
        <v>87</v>
      </c>
      <c r="D580" s="342" t="s">
        <v>76</v>
      </c>
    </row>
    <row r="581" spans="1:4" x14ac:dyDescent="0.25">
      <c r="A581" s="340">
        <v>45778</v>
      </c>
      <c r="B581" s="341" t="s">
        <v>123</v>
      </c>
      <c r="C581" s="341" t="s">
        <v>88</v>
      </c>
      <c r="D581" s="342" t="s">
        <v>76</v>
      </c>
    </row>
    <row r="582" spans="1:4" x14ac:dyDescent="0.25">
      <c r="A582" s="340">
        <v>45778</v>
      </c>
      <c r="B582" s="341" t="s">
        <v>123</v>
      </c>
      <c r="C582" s="341" t="s">
        <v>89</v>
      </c>
      <c r="D582" s="342" t="s">
        <v>76</v>
      </c>
    </row>
    <row r="583" spans="1:4" x14ac:dyDescent="0.25">
      <c r="A583" s="340">
        <v>45778</v>
      </c>
      <c r="B583" s="341" t="s">
        <v>123</v>
      </c>
      <c r="C583" s="341" t="s">
        <v>90</v>
      </c>
      <c r="D583" s="342" t="s">
        <v>76</v>
      </c>
    </row>
    <row r="584" spans="1:4" x14ac:dyDescent="0.25">
      <c r="A584" s="340">
        <v>45778</v>
      </c>
      <c r="B584" s="341" t="s">
        <v>123</v>
      </c>
      <c r="C584" s="341" t="s">
        <v>91</v>
      </c>
      <c r="D584" s="342" t="s">
        <v>76</v>
      </c>
    </row>
    <row r="585" spans="1:4" x14ac:dyDescent="0.25">
      <c r="A585" s="340">
        <v>45778</v>
      </c>
      <c r="B585" s="341" t="s">
        <v>123</v>
      </c>
      <c r="C585" s="341" t="s">
        <v>92</v>
      </c>
      <c r="D585" s="342" t="s">
        <v>76</v>
      </c>
    </row>
    <row r="586" spans="1:4" x14ac:dyDescent="0.25">
      <c r="A586" s="340">
        <v>45778</v>
      </c>
      <c r="B586" s="341" t="s">
        <v>123</v>
      </c>
      <c r="C586" s="341" t="s">
        <v>93</v>
      </c>
      <c r="D586" s="342" t="s">
        <v>76</v>
      </c>
    </row>
    <row r="587" spans="1:4" x14ac:dyDescent="0.25">
      <c r="A587" s="340">
        <v>45778</v>
      </c>
      <c r="B587" s="341" t="s">
        <v>123</v>
      </c>
      <c r="C587" s="341" t="s">
        <v>94</v>
      </c>
      <c r="D587" s="342" t="s">
        <v>76</v>
      </c>
    </row>
    <row r="588" spans="1:4" x14ac:dyDescent="0.25">
      <c r="A588" s="340">
        <v>45778</v>
      </c>
      <c r="B588" s="341" t="s">
        <v>123</v>
      </c>
      <c r="C588" s="341" t="s">
        <v>95</v>
      </c>
      <c r="D588" s="342" t="s">
        <v>76</v>
      </c>
    </row>
    <row r="589" spans="1:4" x14ac:dyDescent="0.25">
      <c r="A589" s="340">
        <v>45778</v>
      </c>
      <c r="B589" s="341" t="s">
        <v>123</v>
      </c>
      <c r="C589" s="341" t="s">
        <v>96</v>
      </c>
      <c r="D589" s="342" t="s">
        <v>76</v>
      </c>
    </row>
    <row r="590" spans="1:4" x14ac:dyDescent="0.25">
      <c r="A590" s="340">
        <v>45778</v>
      </c>
      <c r="B590" s="341" t="s">
        <v>123</v>
      </c>
      <c r="C590" s="341" t="s">
        <v>97</v>
      </c>
      <c r="D590" s="342" t="s">
        <v>76</v>
      </c>
    </row>
    <row r="591" spans="1:4" x14ac:dyDescent="0.25">
      <c r="A591" s="340">
        <v>45778</v>
      </c>
      <c r="B591" s="341" t="s">
        <v>123</v>
      </c>
      <c r="C591" s="341" t="s">
        <v>98</v>
      </c>
      <c r="D591" s="342" t="s">
        <v>76</v>
      </c>
    </row>
    <row r="592" spans="1:4" x14ac:dyDescent="0.25">
      <c r="A592" s="340">
        <v>45778</v>
      </c>
      <c r="B592" s="341" t="s">
        <v>123</v>
      </c>
      <c r="C592" s="341" t="s">
        <v>99</v>
      </c>
      <c r="D592" s="342" t="s">
        <v>76</v>
      </c>
    </row>
    <row r="593" spans="1:4" x14ac:dyDescent="0.25">
      <c r="A593" s="340">
        <v>45778</v>
      </c>
      <c r="B593" s="341" t="s">
        <v>123</v>
      </c>
      <c r="C593" s="341" t="s">
        <v>100</v>
      </c>
      <c r="D593" s="342" t="s">
        <v>76</v>
      </c>
    </row>
    <row r="594" spans="1:4" x14ac:dyDescent="0.25">
      <c r="A594" s="340">
        <v>45778</v>
      </c>
      <c r="B594" s="341" t="s">
        <v>123</v>
      </c>
      <c r="C594" s="341" t="s">
        <v>101</v>
      </c>
      <c r="D594" s="342" t="s">
        <v>76</v>
      </c>
    </row>
    <row r="595" spans="1:4" x14ac:dyDescent="0.25">
      <c r="A595" s="340">
        <v>45778</v>
      </c>
      <c r="B595" s="341" t="s">
        <v>123</v>
      </c>
      <c r="C595" s="341" t="s">
        <v>102</v>
      </c>
      <c r="D595" s="342" t="s">
        <v>76</v>
      </c>
    </row>
    <row r="596" spans="1:4" x14ac:dyDescent="0.25">
      <c r="A596" s="340">
        <v>45778</v>
      </c>
      <c r="B596" s="341" t="s">
        <v>124</v>
      </c>
      <c r="C596" s="341" t="s">
        <v>75</v>
      </c>
      <c r="D596" s="342" t="s">
        <v>76</v>
      </c>
    </row>
    <row r="597" spans="1:4" x14ac:dyDescent="0.25">
      <c r="A597" s="340">
        <v>45778</v>
      </c>
      <c r="B597" s="341" t="s">
        <v>124</v>
      </c>
      <c r="C597" s="341" t="s">
        <v>77</v>
      </c>
      <c r="D597" s="342" t="s">
        <v>76</v>
      </c>
    </row>
    <row r="598" spans="1:4" x14ac:dyDescent="0.25">
      <c r="A598" s="340">
        <v>45778</v>
      </c>
      <c r="B598" s="341" t="s">
        <v>124</v>
      </c>
      <c r="C598" s="341" t="s">
        <v>78</v>
      </c>
      <c r="D598" s="342" t="s">
        <v>76</v>
      </c>
    </row>
    <row r="599" spans="1:4" x14ac:dyDescent="0.25">
      <c r="A599" s="340">
        <v>45778</v>
      </c>
      <c r="B599" s="341" t="s">
        <v>124</v>
      </c>
      <c r="C599" s="341" t="s">
        <v>79</v>
      </c>
      <c r="D599" s="342" t="s">
        <v>76</v>
      </c>
    </row>
    <row r="600" spans="1:4" x14ac:dyDescent="0.25">
      <c r="A600" s="340">
        <v>45778</v>
      </c>
      <c r="B600" s="341" t="s">
        <v>124</v>
      </c>
      <c r="C600" s="341" t="s">
        <v>80</v>
      </c>
      <c r="D600" s="342">
        <v>2.8732099999999998</v>
      </c>
    </row>
    <row r="601" spans="1:4" x14ac:dyDescent="0.25">
      <c r="A601" s="340">
        <v>45778</v>
      </c>
      <c r="B601" s="341" t="s">
        <v>124</v>
      </c>
      <c r="C601" s="341" t="s">
        <v>81</v>
      </c>
      <c r="D601" s="342" t="s">
        <v>76</v>
      </c>
    </row>
    <row r="602" spans="1:4" x14ac:dyDescent="0.25">
      <c r="A602" s="340">
        <v>45778</v>
      </c>
      <c r="B602" s="341" t="s">
        <v>124</v>
      </c>
      <c r="C602" s="341" t="s">
        <v>82</v>
      </c>
      <c r="D602" s="342" t="s">
        <v>76</v>
      </c>
    </row>
    <row r="603" spans="1:4" x14ac:dyDescent="0.25">
      <c r="A603" s="340">
        <v>45778</v>
      </c>
      <c r="B603" s="341" t="s">
        <v>124</v>
      </c>
      <c r="C603" s="341" t="s">
        <v>83</v>
      </c>
      <c r="D603" s="342" t="s">
        <v>76</v>
      </c>
    </row>
    <row r="604" spans="1:4" x14ac:dyDescent="0.25">
      <c r="A604" s="340">
        <v>45778</v>
      </c>
      <c r="B604" s="341" t="s">
        <v>124</v>
      </c>
      <c r="C604" s="341" t="s">
        <v>84</v>
      </c>
      <c r="D604" s="342">
        <v>2.8969399999999998</v>
      </c>
    </row>
    <row r="605" spans="1:4" x14ac:dyDescent="0.25">
      <c r="A605" s="340">
        <v>45778</v>
      </c>
      <c r="B605" s="341" t="s">
        <v>124</v>
      </c>
      <c r="C605" s="341" t="s">
        <v>85</v>
      </c>
      <c r="D605" s="342" t="s">
        <v>76</v>
      </c>
    </row>
    <row r="606" spans="1:4" x14ac:dyDescent="0.25">
      <c r="A606" s="340">
        <v>45778</v>
      </c>
      <c r="B606" s="341" t="s">
        <v>124</v>
      </c>
      <c r="C606" s="341" t="s">
        <v>86</v>
      </c>
      <c r="D606" s="342">
        <v>3.4468700000000001</v>
      </c>
    </row>
    <row r="607" spans="1:4" x14ac:dyDescent="0.25">
      <c r="A607" s="340">
        <v>45778</v>
      </c>
      <c r="B607" s="341" t="s">
        <v>124</v>
      </c>
      <c r="C607" s="341" t="s">
        <v>87</v>
      </c>
      <c r="D607" s="342" t="s">
        <v>76</v>
      </c>
    </row>
    <row r="608" spans="1:4" x14ac:dyDescent="0.25">
      <c r="A608" s="340">
        <v>45778</v>
      </c>
      <c r="B608" s="341" t="s">
        <v>124</v>
      </c>
      <c r="C608" s="341" t="s">
        <v>88</v>
      </c>
      <c r="D608" s="342">
        <v>2.81013</v>
      </c>
    </row>
    <row r="609" spans="1:4" x14ac:dyDescent="0.25">
      <c r="A609" s="340">
        <v>45778</v>
      </c>
      <c r="B609" s="341" t="s">
        <v>124</v>
      </c>
      <c r="C609" s="341" t="s">
        <v>89</v>
      </c>
      <c r="D609" s="342" t="s">
        <v>76</v>
      </c>
    </row>
    <row r="610" spans="1:4" x14ac:dyDescent="0.25">
      <c r="A610" s="340">
        <v>45778</v>
      </c>
      <c r="B610" s="341" t="s">
        <v>124</v>
      </c>
      <c r="C610" s="341" t="s">
        <v>90</v>
      </c>
      <c r="D610" s="342" t="s">
        <v>76</v>
      </c>
    </row>
    <row r="611" spans="1:4" x14ac:dyDescent="0.25">
      <c r="A611" s="340">
        <v>45778</v>
      </c>
      <c r="B611" s="341" t="s">
        <v>124</v>
      </c>
      <c r="C611" s="341" t="s">
        <v>91</v>
      </c>
      <c r="D611" s="342">
        <v>3.0842700000000001</v>
      </c>
    </row>
    <row r="612" spans="1:4" x14ac:dyDescent="0.25">
      <c r="A612" s="340">
        <v>45778</v>
      </c>
      <c r="B612" s="341" t="s">
        <v>124</v>
      </c>
      <c r="C612" s="341" t="s">
        <v>92</v>
      </c>
      <c r="D612" s="342" t="s">
        <v>76</v>
      </c>
    </row>
    <row r="613" spans="1:4" x14ac:dyDescent="0.25">
      <c r="A613" s="340">
        <v>45778</v>
      </c>
      <c r="B613" s="341" t="s">
        <v>124</v>
      </c>
      <c r="C613" s="341" t="s">
        <v>93</v>
      </c>
      <c r="D613" s="342" t="s">
        <v>76</v>
      </c>
    </row>
    <row r="614" spans="1:4" x14ac:dyDescent="0.25">
      <c r="A614" s="340">
        <v>45778</v>
      </c>
      <c r="B614" s="341" t="s">
        <v>124</v>
      </c>
      <c r="C614" s="341" t="s">
        <v>94</v>
      </c>
      <c r="D614" s="342" t="s">
        <v>76</v>
      </c>
    </row>
    <row r="615" spans="1:4" x14ac:dyDescent="0.25">
      <c r="A615" s="340">
        <v>45778</v>
      </c>
      <c r="B615" s="341" t="s">
        <v>124</v>
      </c>
      <c r="C615" s="341" t="s">
        <v>95</v>
      </c>
      <c r="D615" s="342" t="s">
        <v>76</v>
      </c>
    </row>
    <row r="616" spans="1:4" x14ac:dyDescent="0.25">
      <c r="A616" s="340">
        <v>45778</v>
      </c>
      <c r="B616" s="341" t="s">
        <v>124</v>
      </c>
      <c r="C616" s="341" t="s">
        <v>96</v>
      </c>
      <c r="D616" s="342" t="s">
        <v>76</v>
      </c>
    </row>
    <row r="617" spans="1:4" x14ac:dyDescent="0.25">
      <c r="A617" s="340">
        <v>45778</v>
      </c>
      <c r="B617" s="341" t="s">
        <v>124</v>
      </c>
      <c r="C617" s="341" t="s">
        <v>97</v>
      </c>
      <c r="D617" s="342" t="s">
        <v>76</v>
      </c>
    </row>
    <row r="618" spans="1:4" x14ac:dyDescent="0.25">
      <c r="A618" s="340">
        <v>45778</v>
      </c>
      <c r="B618" s="341" t="s">
        <v>124</v>
      </c>
      <c r="C618" s="341" t="s">
        <v>98</v>
      </c>
      <c r="D618" s="342" t="s">
        <v>76</v>
      </c>
    </row>
    <row r="619" spans="1:4" x14ac:dyDescent="0.25">
      <c r="A619" s="340">
        <v>45778</v>
      </c>
      <c r="B619" s="341" t="s">
        <v>124</v>
      </c>
      <c r="C619" s="341" t="s">
        <v>99</v>
      </c>
      <c r="D619" s="342" t="s">
        <v>76</v>
      </c>
    </row>
    <row r="620" spans="1:4" x14ac:dyDescent="0.25">
      <c r="A620" s="340">
        <v>45778</v>
      </c>
      <c r="B620" s="341" t="s">
        <v>124</v>
      </c>
      <c r="C620" s="341" t="s">
        <v>100</v>
      </c>
      <c r="D620" s="342">
        <v>2.7745299999999999</v>
      </c>
    </row>
    <row r="621" spans="1:4" x14ac:dyDescent="0.25">
      <c r="A621" s="340">
        <v>45778</v>
      </c>
      <c r="B621" s="341" t="s">
        <v>124</v>
      </c>
      <c r="C621" s="341" t="s">
        <v>101</v>
      </c>
      <c r="D621" s="342" t="s">
        <v>76</v>
      </c>
    </row>
    <row r="622" spans="1:4" x14ac:dyDescent="0.25">
      <c r="A622" s="340">
        <v>45778</v>
      </c>
      <c r="B622" s="341" t="s">
        <v>124</v>
      </c>
      <c r="C622" s="341" t="s">
        <v>102</v>
      </c>
      <c r="D622" s="342" t="s">
        <v>76</v>
      </c>
    </row>
    <row r="623" spans="1:4" x14ac:dyDescent="0.25">
      <c r="A623" s="340">
        <v>45778</v>
      </c>
      <c r="B623" s="341" t="s">
        <v>125</v>
      </c>
      <c r="C623" s="341" t="s">
        <v>75</v>
      </c>
      <c r="D623" s="342" t="s">
        <v>76</v>
      </c>
    </row>
    <row r="624" spans="1:4" x14ac:dyDescent="0.25">
      <c r="A624" s="340">
        <v>45778</v>
      </c>
      <c r="B624" s="341" t="s">
        <v>125</v>
      </c>
      <c r="C624" s="341" t="s">
        <v>77</v>
      </c>
      <c r="D624" s="342" t="s">
        <v>76</v>
      </c>
    </row>
    <row r="625" spans="1:4" x14ac:dyDescent="0.25">
      <c r="A625" s="340">
        <v>45778</v>
      </c>
      <c r="B625" s="341" t="s">
        <v>125</v>
      </c>
      <c r="C625" s="341" t="s">
        <v>78</v>
      </c>
      <c r="D625" s="342" t="s">
        <v>76</v>
      </c>
    </row>
    <row r="626" spans="1:4" x14ac:dyDescent="0.25">
      <c r="A626" s="340">
        <v>45778</v>
      </c>
      <c r="B626" s="341" t="s">
        <v>125</v>
      </c>
      <c r="C626" s="341" t="s">
        <v>79</v>
      </c>
      <c r="D626" s="342" t="s">
        <v>76</v>
      </c>
    </row>
    <row r="627" spans="1:4" x14ac:dyDescent="0.25">
      <c r="A627" s="340">
        <v>45778</v>
      </c>
      <c r="B627" s="341" t="s">
        <v>125</v>
      </c>
      <c r="C627" s="341" t="s">
        <v>80</v>
      </c>
      <c r="D627" s="342" t="s">
        <v>76</v>
      </c>
    </row>
    <row r="628" spans="1:4" x14ac:dyDescent="0.25">
      <c r="A628" s="340">
        <v>45778</v>
      </c>
      <c r="B628" s="341" t="s">
        <v>125</v>
      </c>
      <c r="C628" s="341" t="s">
        <v>81</v>
      </c>
      <c r="D628" s="342">
        <v>2.6714500000000001</v>
      </c>
    </row>
    <row r="629" spans="1:4" x14ac:dyDescent="0.25">
      <c r="A629" s="340">
        <v>45778</v>
      </c>
      <c r="B629" s="341" t="s">
        <v>125</v>
      </c>
      <c r="C629" s="341" t="s">
        <v>82</v>
      </c>
      <c r="D629" s="342" t="s">
        <v>76</v>
      </c>
    </row>
    <row r="630" spans="1:4" x14ac:dyDescent="0.25">
      <c r="A630" s="340">
        <v>45778</v>
      </c>
      <c r="B630" s="341" t="s">
        <v>125</v>
      </c>
      <c r="C630" s="341" t="s">
        <v>83</v>
      </c>
      <c r="D630" s="342" t="s">
        <v>76</v>
      </c>
    </row>
    <row r="631" spans="1:4" x14ac:dyDescent="0.25">
      <c r="A631" s="340">
        <v>45778</v>
      </c>
      <c r="B631" s="341" t="s">
        <v>125</v>
      </c>
      <c r="C631" s="341" t="s">
        <v>84</v>
      </c>
      <c r="D631" s="342">
        <v>3.0082800000000001</v>
      </c>
    </row>
    <row r="632" spans="1:4" x14ac:dyDescent="0.25">
      <c r="A632" s="340">
        <v>45778</v>
      </c>
      <c r="B632" s="341" t="s">
        <v>125</v>
      </c>
      <c r="C632" s="341" t="s">
        <v>85</v>
      </c>
      <c r="D632" s="342" t="s">
        <v>76</v>
      </c>
    </row>
    <row r="633" spans="1:4" x14ac:dyDescent="0.25">
      <c r="A633" s="340">
        <v>45778</v>
      </c>
      <c r="B633" s="341" t="s">
        <v>125</v>
      </c>
      <c r="C633" s="341" t="s">
        <v>86</v>
      </c>
      <c r="D633" s="342" t="s">
        <v>76</v>
      </c>
    </row>
    <row r="634" spans="1:4" x14ac:dyDescent="0.25">
      <c r="A634" s="340">
        <v>45778</v>
      </c>
      <c r="B634" s="341" t="s">
        <v>125</v>
      </c>
      <c r="C634" s="341" t="s">
        <v>87</v>
      </c>
      <c r="D634" s="342" t="s">
        <v>76</v>
      </c>
    </row>
    <row r="635" spans="1:4" x14ac:dyDescent="0.25">
      <c r="A635" s="340">
        <v>45778</v>
      </c>
      <c r="B635" s="341" t="s">
        <v>125</v>
      </c>
      <c r="C635" s="341" t="s">
        <v>88</v>
      </c>
      <c r="D635" s="342" t="s">
        <v>76</v>
      </c>
    </row>
    <row r="636" spans="1:4" x14ac:dyDescent="0.25">
      <c r="A636" s="340">
        <v>45778</v>
      </c>
      <c r="B636" s="341" t="s">
        <v>125</v>
      </c>
      <c r="C636" s="341" t="s">
        <v>89</v>
      </c>
      <c r="D636" s="342" t="s">
        <v>76</v>
      </c>
    </row>
    <row r="637" spans="1:4" x14ac:dyDescent="0.25">
      <c r="A637" s="340">
        <v>45778</v>
      </c>
      <c r="B637" s="341" t="s">
        <v>125</v>
      </c>
      <c r="C637" s="341" t="s">
        <v>90</v>
      </c>
      <c r="D637" s="342" t="s">
        <v>76</v>
      </c>
    </row>
    <row r="638" spans="1:4" x14ac:dyDescent="0.25">
      <c r="A638" s="340">
        <v>45778</v>
      </c>
      <c r="B638" s="341" t="s">
        <v>125</v>
      </c>
      <c r="C638" s="341" t="s">
        <v>91</v>
      </c>
      <c r="D638" s="342">
        <v>3.05932</v>
      </c>
    </row>
    <row r="639" spans="1:4" x14ac:dyDescent="0.25">
      <c r="A639" s="340">
        <v>45778</v>
      </c>
      <c r="B639" s="341" t="s">
        <v>125</v>
      </c>
      <c r="C639" s="341" t="s">
        <v>92</v>
      </c>
      <c r="D639" s="342" t="s">
        <v>76</v>
      </c>
    </row>
    <row r="640" spans="1:4" x14ac:dyDescent="0.25">
      <c r="A640" s="340">
        <v>45778</v>
      </c>
      <c r="B640" s="341" t="s">
        <v>125</v>
      </c>
      <c r="C640" s="341" t="s">
        <v>93</v>
      </c>
      <c r="D640" s="342" t="s">
        <v>76</v>
      </c>
    </row>
    <row r="641" spans="1:4" x14ac:dyDescent="0.25">
      <c r="A641" s="340">
        <v>45778</v>
      </c>
      <c r="B641" s="341" t="s">
        <v>125</v>
      </c>
      <c r="C641" s="341" t="s">
        <v>94</v>
      </c>
      <c r="D641" s="342" t="s">
        <v>76</v>
      </c>
    </row>
    <row r="642" spans="1:4" x14ac:dyDescent="0.25">
      <c r="A642" s="340">
        <v>45778</v>
      </c>
      <c r="B642" s="341" t="s">
        <v>125</v>
      </c>
      <c r="C642" s="341" t="s">
        <v>95</v>
      </c>
      <c r="D642" s="342" t="s">
        <v>76</v>
      </c>
    </row>
    <row r="643" spans="1:4" x14ac:dyDescent="0.25">
      <c r="A643" s="340">
        <v>45778</v>
      </c>
      <c r="B643" s="341" t="s">
        <v>125</v>
      </c>
      <c r="C643" s="341" t="s">
        <v>96</v>
      </c>
      <c r="D643" s="342" t="s">
        <v>76</v>
      </c>
    </row>
    <row r="644" spans="1:4" x14ac:dyDescent="0.25">
      <c r="A644" s="340">
        <v>45778</v>
      </c>
      <c r="B644" s="341" t="s">
        <v>125</v>
      </c>
      <c r="C644" s="341" t="s">
        <v>97</v>
      </c>
      <c r="D644" s="342" t="s">
        <v>76</v>
      </c>
    </row>
    <row r="645" spans="1:4" x14ac:dyDescent="0.25">
      <c r="A645" s="340">
        <v>45778</v>
      </c>
      <c r="B645" s="341" t="s">
        <v>125</v>
      </c>
      <c r="C645" s="341" t="s">
        <v>98</v>
      </c>
      <c r="D645" s="342" t="s">
        <v>76</v>
      </c>
    </row>
    <row r="646" spans="1:4" x14ac:dyDescent="0.25">
      <c r="A646" s="340">
        <v>45778</v>
      </c>
      <c r="B646" s="341" t="s">
        <v>125</v>
      </c>
      <c r="C646" s="341" t="s">
        <v>99</v>
      </c>
      <c r="D646" s="342" t="s">
        <v>76</v>
      </c>
    </row>
    <row r="647" spans="1:4" x14ac:dyDescent="0.25">
      <c r="A647" s="340">
        <v>45778</v>
      </c>
      <c r="B647" s="341" t="s">
        <v>125</v>
      </c>
      <c r="C647" s="341" t="s">
        <v>100</v>
      </c>
      <c r="D647" s="342">
        <v>3.2157300000000002</v>
      </c>
    </row>
    <row r="648" spans="1:4" x14ac:dyDescent="0.25">
      <c r="A648" s="340">
        <v>45778</v>
      </c>
      <c r="B648" s="341" t="s">
        <v>125</v>
      </c>
      <c r="C648" s="341" t="s">
        <v>101</v>
      </c>
      <c r="D648" s="342" t="s">
        <v>76</v>
      </c>
    </row>
    <row r="649" spans="1:4" x14ac:dyDescent="0.25">
      <c r="A649" s="340">
        <v>45778</v>
      </c>
      <c r="B649" s="341" t="s">
        <v>125</v>
      </c>
      <c r="C649" s="341" t="s">
        <v>102</v>
      </c>
      <c r="D649" s="342" t="s">
        <v>76</v>
      </c>
    </row>
    <row r="650" spans="1:4" x14ac:dyDescent="0.25">
      <c r="A650" s="340">
        <v>45778</v>
      </c>
      <c r="B650" s="341" t="s">
        <v>126</v>
      </c>
      <c r="C650" s="341" t="s">
        <v>75</v>
      </c>
      <c r="D650" s="342" t="s">
        <v>76</v>
      </c>
    </row>
    <row r="651" spans="1:4" x14ac:dyDescent="0.25">
      <c r="A651" s="340">
        <v>45778</v>
      </c>
      <c r="B651" s="341" t="s">
        <v>126</v>
      </c>
      <c r="C651" s="341" t="s">
        <v>77</v>
      </c>
      <c r="D651" s="342" t="s">
        <v>76</v>
      </c>
    </row>
    <row r="652" spans="1:4" x14ac:dyDescent="0.25">
      <c r="A652" s="340">
        <v>45778</v>
      </c>
      <c r="B652" s="341" t="s">
        <v>126</v>
      </c>
      <c r="C652" s="341" t="s">
        <v>78</v>
      </c>
      <c r="D652" s="342" t="s">
        <v>76</v>
      </c>
    </row>
    <row r="653" spans="1:4" x14ac:dyDescent="0.25">
      <c r="A653" s="340">
        <v>45778</v>
      </c>
      <c r="B653" s="341" t="s">
        <v>126</v>
      </c>
      <c r="C653" s="341" t="s">
        <v>79</v>
      </c>
      <c r="D653" s="342" t="s">
        <v>76</v>
      </c>
    </row>
    <row r="654" spans="1:4" x14ac:dyDescent="0.25">
      <c r="A654" s="340">
        <v>45778</v>
      </c>
      <c r="B654" s="341" t="s">
        <v>126</v>
      </c>
      <c r="C654" s="341" t="s">
        <v>80</v>
      </c>
      <c r="D654" s="342" t="s">
        <v>76</v>
      </c>
    </row>
    <row r="655" spans="1:4" x14ac:dyDescent="0.25">
      <c r="A655" s="340">
        <v>45778</v>
      </c>
      <c r="B655" s="341" t="s">
        <v>126</v>
      </c>
      <c r="C655" s="341" t="s">
        <v>81</v>
      </c>
      <c r="D655" s="342" t="s">
        <v>76</v>
      </c>
    </row>
    <row r="656" spans="1:4" x14ac:dyDescent="0.25">
      <c r="A656" s="340">
        <v>45778</v>
      </c>
      <c r="B656" s="341" t="s">
        <v>126</v>
      </c>
      <c r="C656" s="341" t="s">
        <v>82</v>
      </c>
      <c r="D656" s="342" t="s">
        <v>76</v>
      </c>
    </row>
    <row r="657" spans="1:4" x14ac:dyDescent="0.25">
      <c r="A657" s="340">
        <v>45778</v>
      </c>
      <c r="B657" s="341" t="s">
        <v>126</v>
      </c>
      <c r="C657" s="341" t="s">
        <v>83</v>
      </c>
      <c r="D657" s="342" t="s">
        <v>76</v>
      </c>
    </row>
    <row r="658" spans="1:4" x14ac:dyDescent="0.25">
      <c r="A658" s="340">
        <v>45778</v>
      </c>
      <c r="B658" s="341" t="s">
        <v>126</v>
      </c>
      <c r="C658" s="341" t="s">
        <v>84</v>
      </c>
      <c r="D658" s="342" t="s">
        <v>76</v>
      </c>
    </row>
    <row r="659" spans="1:4" x14ac:dyDescent="0.25">
      <c r="A659" s="340">
        <v>45778</v>
      </c>
      <c r="B659" s="341" t="s">
        <v>126</v>
      </c>
      <c r="C659" s="341" t="s">
        <v>85</v>
      </c>
      <c r="D659" s="342" t="s">
        <v>76</v>
      </c>
    </row>
    <row r="660" spans="1:4" x14ac:dyDescent="0.25">
      <c r="A660" s="340">
        <v>45778</v>
      </c>
      <c r="B660" s="341" t="s">
        <v>126</v>
      </c>
      <c r="C660" s="341" t="s">
        <v>86</v>
      </c>
      <c r="D660" s="342" t="s">
        <v>76</v>
      </c>
    </row>
    <row r="661" spans="1:4" x14ac:dyDescent="0.25">
      <c r="A661" s="340">
        <v>45778</v>
      </c>
      <c r="B661" s="341" t="s">
        <v>126</v>
      </c>
      <c r="C661" s="341" t="s">
        <v>87</v>
      </c>
      <c r="D661" s="342" t="s">
        <v>76</v>
      </c>
    </row>
    <row r="662" spans="1:4" x14ac:dyDescent="0.25">
      <c r="A662" s="340">
        <v>45778</v>
      </c>
      <c r="B662" s="341" t="s">
        <v>126</v>
      </c>
      <c r="C662" s="341" t="s">
        <v>88</v>
      </c>
      <c r="D662" s="342" t="s">
        <v>76</v>
      </c>
    </row>
    <row r="663" spans="1:4" x14ac:dyDescent="0.25">
      <c r="A663" s="340">
        <v>45778</v>
      </c>
      <c r="B663" s="341" t="s">
        <v>126</v>
      </c>
      <c r="C663" s="341" t="s">
        <v>89</v>
      </c>
      <c r="D663" s="342" t="s">
        <v>76</v>
      </c>
    </row>
    <row r="664" spans="1:4" x14ac:dyDescent="0.25">
      <c r="A664" s="340">
        <v>45778</v>
      </c>
      <c r="B664" s="341" t="s">
        <v>126</v>
      </c>
      <c r="C664" s="341" t="s">
        <v>90</v>
      </c>
      <c r="D664" s="342" t="s">
        <v>76</v>
      </c>
    </row>
    <row r="665" spans="1:4" x14ac:dyDescent="0.25">
      <c r="A665" s="340">
        <v>45778</v>
      </c>
      <c r="B665" s="341" t="s">
        <v>126</v>
      </c>
      <c r="C665" s="341" t="s">
        <v>91</v>
      </c>
      <c r="D665" s="342" t="s">
        <v>76</v>
      </c>
    </row>
    <row r="666" spans="1:4" x14ac:dyDescent="0.25">
      <c r="A666" s="340">
        <v>45778</v>
      </c>
      <c r="B666" s="341" t="s">
        <v>126</v>
      </c>
      <c r="C666" s="341" t="s">
        <v>92</v>
      </c>
      <c r="D666" s="342" t="s">
        <v>76</v>
      </c>
    </row>
    <row r="667" spans="1:4" x14ac:dyDescent="0.25">
      <c r="A667" s="340">
        <v>45778</v>
      </c>
      <c r="B667" s="341" t="s">
        <v>126</v>
      </c>
      <c r="C667" s="341" t="s">
        <v>93</v>
      </c>
      <c r="D667" s="342" t="s">
        <v>76</v>
      </c>
    </row>
    <row r="668" spans="1:4" x14ac:dyDescent="0.25">
      <c r="A668" s="340">
        <v>45778</v>
      </c>
      <c r="B668" s="341" t="s">
        <v>126</v>
      </c>
      <c r="C668" s="341" t="s">
        <v>94</v>
      </c>
      <c r="D668" s="342" t="s">
        <v>76</v>
      </c>
    </row>
    <row r="669" spans="1:4" x14ac:dyDescent="0.25">
      <c r="A669" s="340">
        <v>45778</v>
      </c>
      <c r="B669" s="341" t="s">
        <v>126</v>
      </c>
      <c r="C669" s="341" t="s">
        <v>95</v>
      </c>
      <c r="D669" s="342" t="s">
        <v>76</v>
      </c>
    </row>
    <row r="670" spans="1:4" x14ac:dyDescent="0.25">
      <c r="A670" s="340">
        <v>45778</v>
      </c>
      <c r="B670" s="341" t="s">
        <v>126</v>
      </c>
      <c r="C670" s="341" t="s">
        <v>96</v>
      </c>
      <c r="D670" s="342" t="s">
        <v>76</v>
      </c>
    </row>
    <row r="671" spans="1:4" x14ac:dyDescent="0.25">
      <c r="A671" s="340">
        <v>45778</v>
      </c>
      <c r="B671" s="341" t="s">
        <v>126</v>
      </c>
      <c r="C671" s="341" t="s">
        <v>97</v>
      </c>
      <c r="D671" s="342" t="s">
        <v>76</v>
      </c>
    </row>
    <row r="672" spans="1:4" x14ac:dyDescent="0.25">
      <c r="A672" s="340">
        <v>45778</v>
      </c>
      <c r="B672" s="341" t="s">
        <v>126</v>
      </c>
      <c r="C672" s="341" t="s">
        <v>98</v>
      </c>
      <c r="D672" s="342" t="s">
        <v>76</v>
      </c>
    </row>
    <row r="673" spans="1:4" x14ac:dyDescent="0.25">
      <c r="A673" s="340">
        <v>45778</v>
      </c>
      <c r="B673" s="341" t="s">
        <v>126</v>
      </c>
      <c r="C673" s="341" t="s">
        <v>99</v>
      </c>
      <c r="D673" s="342" t="s">
        <v>76</v>
      </c>
    </row>
    <row r="674" spans="1:4" x14ac:dyDescent="0.25">
      <c r="A674" s="340">
        <v>45778</v>
      </c>
      <c r="B674" s="341" t="s">
        <v>126</v>
      </c>
      <c r="C674" s="341" t="s">
        <v>100</v>
      </c>
      <c r="D674" s="342" t="s">
        <v>76</v>
      </c>
    </row>
    <row r="675" spans="1:4" x14ac:dyDescent="0.25">
      <c r="A675" s="340">
        <v>45778</v>
      </c>
      <c r="B675" s="341" t="s">
        <v>126</v>
      </c>
      <c r="C675" s="341" t="s">
        <v>101</v>
      </c>
      <c r="D675" s="342" t="s">
        <v>76</v>
      </c>
    </row>
    <row r="676" spans="1:4" x14ac:dyDescent="0.25">
      <c r="A676" s="340">
        <v>45778</v>
      </c>
      <c r="B676" s="341" t="s">
        <v>126</v>
      </c>
      <c r="C676" s="341" t="s">
        <v>102</v>
      </c>
      <c r="D676" s="342" t="s">
        <v>76</v>
      </c>
    </row>
    <row r="677" spans="1:4" x14ac:dyDescent="0.25">
      <c r="A677" s="340">
        <v>45778</v>
      </c>
      <c r="B677" s="341" t="s">
        <v>127</v>
      </c>
      <c r="C677" s="341" t="s">
        <v>75</v>
      </c>
      <c r="D677" s="342" t="s">
        <v>76</v>
      </c>
    </row>
    <row r="678" spans="1:4" x14ac:dyDescent="0.25">
      <c r="A678" s="340">
        <v>45778</v>
      </c>
      <c r="B678" s="341" t="s">
        <v>127</v>
      </c>
      <c r="C678" s="341" t="s">
        <v>77</v>
      </c>
      <c r="D678" s="342" t="s">
        <v>76</v>
      </c>
    </row>
    <row r="679" spans="1:4" x14ac:dyDescent="0.25">
      <c r="A679" s="340">
        <v>45778</v>
      </c>
      <c r="B679" s="341" t="s">
        <v>127</v>
      </c>
      <c r="C679" s="341" t="s">
        <v>78</v>
      </c>
      <c r="D679" s="342" t="s">
        <v>76</v>
      </c>
    </row>
    <row r="680" spans="1:4" x14ac:dyDescent="0.25">
      <c r="A680" s="340">
        <v>45778</v>
      </c>
      <c r="B680" s="341" t="s">
        <v>127</v>
      </c>
      <c r="C680" s="341" t="s">
        <v>79</v>
      </c>
      <c r="D680" s="342">
        <v>3.2532899999999998</v>
      </c>
    </row>
    <row r="681" spans="1:4" x14ac:dyDescent="0.25">
      <c r="A681" s="340">
        <v>45778</v>
      </c>
      <c r="B681" s="341" t="s">
        <v>127</v>
      </c>
      <c r="C681" s="341" t="s">
        <v>80</v>
      </c>
      <c r="D681" s="342" t="s">
        <v>76</v>
      </c>
    </row>
    <row r="682" spans="1:4" x14ac:dyDescent="0.25">
      <c r="A682" s="340">
        <v>45778</v>
      </c>
      <c r="B682" s="341" t="s">
        <v>127</v>
      </c>
      <c r="C682" s="341" t="s">
        <v>81</v>
      </c>
      <c r="D682" s="342">
        <v>2.6746300000000001</v>
      </c>
    </row>
    <row r="683" spans="1:4" x14ac:dyDescent="0.25">
      <c r="A683" s="340">
        <v>45778</v>
      </c>
      <c r="B683" s="341" t="s">
        <v>127</v>
      </c>
      <c r="C683" s="341" t="s">
        <v>82</v>
      </c>
      <c r="D683" s="342" t="s">
        <v>76</v>
      </c>
    </row>
    <row r="684" spans="1:4" x14ac:dyDescent="0.25">
      <c r="A684" s="340">
        <v>45778</v>
      </c>
      <c r="B684" s="341" t="s">
        <v>127</v>
      </c>
      <c r="C684" s="341" t="s">
        <v>83</v>
      </c>
      <c r="D684" s="342" t="s">
        <v>76</v>
      </c>
    </row>
    <row r="685" spans="1:4" x14ac:dyDescent="0.25">
      <c r="A685" s="340">
        <v>45778</v>
      </c>
      <c r="B685" s="341" t="s">
        <v>127</v>
      </c>
      <c r="C685" s="341" t="s">
        <v>84</v>
      </c>
      <c r="D685" s="342">
        <v>2.9013800000000001</v>
      </c>
    </row>
    <row r="686" spans="1:4" x14ac:dyDescent="0.25">
      <c r="A686" s="340">
        <v>45778</v>
      </c>
      <c r="B686" s="341" t="s">
        <v>127</v>
      </c>
      <c r="C686" s="341" t="s">
        <v>85</v>
      </c>
      <c r="D686" s="342" t="s">
        <v>76</v>
      </c>
    </row>
    <row r="687" spans="1:4" x14ac:dyDescent="0.25">
      <c r="A687" s="340">
        <v>45778</v>
      </c>
      <c r="B687" s="341" t="s">
        <v>127</v>
      </c>
      <c r="C687" s="341" t="s">
        <v>86</v>
      </c>
      <c r="D687" s="342">
        <v>4.1571300000000004</v>
      </c>
    </row>
    <row r="688" spans="1:4" x14ac:dyDescent="0.25">
      <c r="A688" s="340">
        <v>45778</v>
      </c>
      <c r="B688" s="341" t="s">
        <v>127</v>
      </c>
      <c r="C688" s="341" t="s">
        <v>87</v>
      </c>
      <c r="D688" s="342" t="s">
        <v>76</v>
      </c>
    </row>
    <row r="689" spans="1:4" x14ac:dyDescent="0.25">
      <c r="A689" s="340">
        <v>45778</v>
      </c>
      <c r="B689" s="341" t="s">
        <v>127</v>
      </c>
      <c r="C689" s="341" t="s">
        <v>88</v>
      </c>
      <c r="D689" s="342">
        <v>2.78409</v>
      </c>
    </row>
    <row r="690" spans="1:4" x14ac:dyDescent="0.25">
      <c r="A690" s="340">
        <v>45778</v>
      </c>
      <c r="B690" s="341" t="s">
        <v>127</v>
      </c>
      <c r="C690" s="341" t="s">
        <v>89</v>
      </c>
      <c r="D690" s="342">
        <v>3.3377500000000002</v>
      </c>
    </row>
    <row r="691" spans="1:4" x14ac:dyDescent="0.25">
      <c r="A691" s="340">
        <v>45778</v>
      </c>
      <c r="B691" s="341" t="s">
        <v>127</v>
      </c>
      <c r="C691" s="341" t="s">
        <v>90</v>
      </c>
      <c r="D691" s="342" t="s">
        <v>76</v>
      </c>
    </row>
    <row r="692" spans="1:4" x14ac:dyDescent="0.25">
      <c r="A692" s="340">
        <v>45778</v>
      </c>
      <c r="B692" s="341" t="s">
        <v>127</v>
      </c>
      <c r="C692" s="341" t="s">
        <v>91</v>
      </c>
      <c r="D692" s="342">
        <v>2.7708699999999999</v>
      </c>
    </row>
    <row r="693" spans="1:4" x14ac:dyDescent="0.25">
      <c r="A693" s="340">
        <v>45778</v>
      </c>
      <c r="B693" s="341" t="s">
        <v>127</v>
      </c>
      <c r="C693" s="341" t="s">
        <v>92</v>
      </c>
      <c r="D693" s="342" t="s">
        <v>76</v>
      </c>
    </row>
    <row r="694" spans="1:4" x14ac:dyDescent="0.25">
      <c r="A694" s="340">
        <v>45778</v>
      </c>
      <c r="B694" s="341" t="s">
        <v>127</v>
      </c>
      <c r="C694" s="341" t="s">
        <v>93</v>
      </c>
      <c r="D694" s="342" t="s">
        <v>76</v>
      </c>
    </row>
    <row r="695" spans="1:4" x14ac:dyDescent="0.25">
      <c r="A695" s="340">
        <v>45778</v>
      </c>
      <c r="B695" s="341" t="s">
        <v>127</v>
      </c>
      <c r="C695" s="341" t="s">
        <v>94</v>
      </c>
      <c r="D695" s="342">
        <v>2.6617999999999999</v>
      </c>
    </row>
    <row r="696" spans="1:4" x14ac:dyDescent="0.25">
      <c r="A696" s="340">
        <v>45778</v>
      </c>
      <c r="B696" s="341" t="s">
        <v>127</v>
      </c>
      <c r="C696" s="341" t="s">
        <v>95</v>
      </c>
      <c r="D696" s="342" t="s">
        <v>76</v>
      </c>
    </row>
    <row r="697" spans="1:4" x14ac:dyDescent="0.25">
      <c r="A697" s="340">
        <v>45778</v>
      </c>
      <c r="B697" s="341" t="s">
        <v>127</v>
      </c>
      <c r="C697" s="341" t="s">
        <v>96</v>
      </c>
      <c r="D697" s="342">
        <v>2.7637499999999999</v>
      </c>
    </row>
    <row r="698" spans="1:4" x14ac:dyDescent="0.25">
      <c r="A698" s="340">
        <v>45778</v>
      </c>
      <c r="B698" s="341" t="s">
        <v>127</v>
      </c>
      <c r="C698" s="341" t="s">
        <v>97</v>
      </c>
      <c r="D698" s="342" t="s">
        <v>76</v>
      </c>
    </row>
    <row r="699" spans="1:4" x14ac:dyDescent="0.25">
      <c r="A699" s="340">
        <v>45778</v>
      </c>
      <c r="B699" s="341" t="s">
        <v>127</v>
      </c>
      <c r="C699" s="341" t="s">
        <v>98</v>
      </c>
      <c r="D699" s="342" t="s">
        <v>76</v>
      </c>
    </row>
    <row r="700" spans="1:4" x14ac:dyDescent="0.25">
      <c r="A700" s="340">
        <v>45778</v>
      </c>
      <c r="B700" s="341" t="s">
        <v>127</v>
      </c>
      <c r="C700" s="341" t="s">
        <v>99</v>
      </c>
      <c r="D700" s="342" t="s">
        <v>76</v>
      </c>
    </row>
    <row r="701" spans="1:4" x14ac:dyDescent="0.25">
      <c r="A701" s="340">
        <v>45778</v>
      </c>
      <c r="B701" s="341" t="s">
        <v>127</v>
      </c>
      <c r="C701" s="341" t="s">
        <v>100</v>
      </c>
      <c r="D701" s="342">
        <v>2.8250500000000001</v>
      </c>
    </row>
    <row r="702" spans="1:4" x14ac:dyDescent="0.25">
      <c r="A702" s="340">
        <v>45778</v>
      </c>
      <c r="B702" s="341" t="s">
        <v>127</v>
      </c>
      <c r="C702" s="341" t="s">
        <v>101</v>
      </c>
      <c r="D702" s="342" t="s">
        <v>76</v>
      </c>
    </row>
    <row r="703" spans="1:4" x14ac:dyDescent="0.25">
      <c r="A703" s="340">
        <v>45778</v>
      </c>
      <c r="B703" s="341" t="s">
        <v>127</v>
      </c>
      <c r="C703" s="341" t="s">
        <v>102</v>
      </c>
      <c r="D703" s="342" t="s">
        <v>76</v>
      </c>
    </row>
    <row r="704" spans="1:4" x14ac:dyDescent="0.25">
      <c r="A704" s="340">
        <v>45778</v>
      </c>
      <c r="B704" s="341" t="s">
        <v>128</v>
      </c>
      <c r="C704" s="341" t="s">
        <v>75</v>
      </c>
      <c r="D704" s="342" t="s">
        <v>76</v>
      </c>
    </row>
    <row r="705" spans="1:4" x14ac:dyDescent="0.25">
      <c r="A705" s="340">
        <v>45778</v>
      </c>
      <c r="B705" s="341" t="s">
        <v>128</v>
      </c>
      <c r="C705" s="341" t="s">
        <v>77</v>
      </c>
      <c r="D705" s="342" t="s">
        <v>76</v>
      </c>
    </row>
    <row r="706" spans="1:4" x14ac:dyDescent="0.25">
      <c r="A706" s="340">
        <v>45778</v>
      </c>
      <c r="B706" s="341" t="s">
        <v>128</v>
      </c>
      <c r="C706" s="341" t="s">
        <v>78</v>
      </c>
      <c r="D706" s="342" t="s">
        <v>76</v>
      </c>
    </row>
    <row r="707" spans="1:4" x14ac:dyDescent="0.25">
      <c r="A707" s="340">
        <v>45778</v>
      </c>
      <c r="B707" s="341" t="s">
        <v>128</v>
      </c>
      <c r="C707" s="341" t="s">
        <v>79</v>
      </c>
      <c r="D707" s="342">
        <v>3.6978</v>
      </c>
    </row>
    <row r="708" spans="1:4" x14ac:dyDescent="0.25">
      <c r="A708" s="340">
        <v>45778</v>
      </c>
      <c r="B708" s="341" t="s">
        <v>128</v>
      </c>
      <c r="C708" s="341" t="s">
        <v>80</v>
      </c>
      <c r="D708" s="342" t="s">
        <v>76</v>
      </c>
    </row>
    <row r="709" spans="1:4" x14ac:dyDescent="0.25">
      <c r="A709" s="340">
        <v>45778</v>
      </c>
      <c r="B709" s="341" t="s">
        <v>128</v>
      </c>
      <c r="C709" s="341" t="s">
        <v>81</v>
      </c>
      <c r="D709" s="342">
        <v>2.63442</v>
      </c>
    </row>
    <row r="710" spans="1:4" x14ac:dyDescent="0.25">
      <c r="A710" s="340">
        <v>45778</v>
      </c>
      <c r="B710" s="341" t="s">
        <v>128</v>
      </c>
      <c r="C710" s="341" t="s">
        <v>82</v>
      </c>
      <c r="D710" s="342">
        <v>3.0776699999999999</v>
      </c>
    </row>
    <row r="711" spans="1:4" x14ac:dyDescent="0.25">
      <c r="A711" s="340">
        <v>45778</v>
      </c>
      <c r="B711" s="341" t="s">
        <v>128</v>
      </c>
      <c r="C711" s="341" t="s">
        <v>83</v>
      </c>
      <c r="D711" s="342">
        <v>3.0318000000000001</v>
      </c>
    </row>
    <row r="712" spans="1:4" x14ac:dyDescent="0.25">
      <c r="A712" s="340">
        <v>45778</v>
      </c>
      <c r="B712" s="341" t="s">
        <v>128</v>
      </c>
      <c r="C712" s="341" t="s">
        <v>84</v>
      </c>
      <c r="D712" s="342">
        <v>3.0223499999999999</v>
      </c>
    </row>
    <row r="713" spans="1:4" x14ac:dyDescent="0.25">
      <c r="A713" s="340">
        <v>45778</v>
      </c>
      <c r="B713" s="341" t="s">
        <v>128</v>
      </c>
      <c r="C713" s="341" t="s">
        <v>85</v>
      </c>
      <c r="D713" s="342" t="s">
        <v>76</v>
      </c>
    </row>
    <row r="714" spans="1:4" x14ac:dyDescent="0.25">
      <c r="A714" s="340">
        <v>45778</v>
      </c>
      <c r="B714" s="341" t="s">
        <v>128</v>
      </c>
      <c r="C714" s="341" t="s">
        <v>86</v>
      </c>
      <c r="D714" s="342">
        <v>3.6596000000000002</v>
      </c>
    </row>
    <row r="715" spans="1:4" x14ac:dyDescent="0.25">
      <c r="A715" s="340">
        <v>45778</v>
      </c>
      <c r="B715" s="341" t="s">
        <v>128</v>
      </c>
      <c r="C715" s="341" t="s">
        <v>87</v>
      </c>
      <c r="D715" s="342">
        <v>3.0948500000000001</v>
      </c>
    </row>
    <row r="716" spans="1:4" x14ac:dyDescent="0.25">
      <c r="A716" s="340">
        <v>45778</v>
      </c>
      <c r="B716" s="341" t="s">
        <v>128</v>
      </c>
      <c r="C716" s="341" t="s">
        <v>88</v>
      </c>
      <c r="D716" s="342">
        <v>3.1716600000000001</v>
      </c>
    </row>
    <row r="717" spans="1:4" x14ac:dyDescent="0.25">
      <c r="A717" s="340">
        <v>45778</v>
      </c>
      <c r="B717" s="341" t="s">
        <v>128</v>
      </c>
      <c r="C717" s="341" t="s">
        <v>89</v>
      </c>
      <c r="D717" s="342">
        <v>3.3141600000000002</v>
      </c>
    </row>
    <row r="718" spans="1:4" x14ac:dyDescent="0.25">
      <c r="A718" s="340">
        <v>45778</v>
      </c>
      <c r="B718" s="341" t="s">
        <v>128</v>
      </c>
      <c r="C718" s="341" t="s">
        <v>90</v>
      </c>
      <c r="D718" s="342" t="s">
        <v>76</v>
      </c>
    </row>
    <row r="719" spans="1:4" x14ac:dyDescent="0.25">
      <c r="A719" s="340">
        <v>45778</v>
      </c>
      <c r="B719" s="341" t="s">
        <v>128</v>
      </c>
      <c r="C719" s="341" t="s">
        <v>91</v>
      </c>
      <c r="D719" s="342">
        <v>2.9590700000000001</v>
      </c>
    </row>
    <row r="720" spans="1:4" x14ac:dyDescent="0.25">
      <c r="A720" s="340">
        <v>45778</v>
      </c>
      <c r="B720" s="341" t="s">
        <v>128</v>
      </c>
      <c r="C720" s="341" t="s">
        <v>92</v>
      </c>
      <c r="D720" s="342" t="s">
        <v>76</v>
      </c>
    </row>
    <row r="721" spans="1:4" x14ac:dyDescent="0.25">
      <c r="A721" s="340">
        <v>45778</v>
      </c>
      <c r="B721" s="341" t="s">
        <v>128</v>
      </c>
      <c r="C721" s="341" t="s">
        <v>93</v>
      </c>
      <c r="D721" s="342" t="s">
        <v>76</v>
      </c>
    </row>
    <row r="722" spans="1:4" x14ac:dyDescent="0.25">
      <c r="A722" s="340">
        <v>45778</v>
      </c>
      <c r="B722" s="341" t="s">
        <v>128</v>
      </c>
      <c r="C722" s="341" t="s">
        <v>94</v>
      </c>
      <c r="D722" s="342" t="s">
        <v>76</v>
      </c>
    </row>
    <row r="723" spans="1:4" x14ac:dyDescent="0.25">
      <c r="A723" s="340">
        <v>45778</v>
      </c>
      <c r="B723" s="341" t="s">
        <v>128</v>
      </c>
      <c r="C723" s="341" t="s">
        <v>95</v>
      </c>
      <c r="D723" s="342" t="s">
        <v>76</v>
      </c>
    </row>
    <row r="724" spans="1:4" x14ac:dyDescent="0.25">
      <c r="A724" s="340">
        <v>45778</v>
      </c>
      <c r="B724" s="341" t="s">
        <v>128</v>
      </c>
      <c r="C724" s="341" t="s">
        <v>96</v>
      </c>
      <c r="D724" s="342">
        <v>3.11185</v>
      </c>
    </row>
    <row r="725" spans="1:4" x14ac:dyDescent="0.25">
      <c r="A725" s="340">
        <v>45778</v>
      </c>
      <c r="B725" s="341" t="s">
        <v>128</v>
      </c>
      <c r="C725" s="341" t="s">
        <v>97</v>
      </c>
      <c r="D725" s="342" t="s">
        <v>76</v>
      </c>
    </row>
    <row r="726" spans="1:4" x14ac:dyDescent="0.25">
      <c r="A726" s="340">
        <v>45778</v>
      </c>
      <c r="B726" s="341" t="s">
        <v>128</v>
      </c>
      <c r="C726" s="341" t="s">
        <v>98</v>
      </c>
      <c r="D726" s="342" t="s">
        <v>76</v>
      </c>
    </row>
    <row r="727" spans="1:4" x14ac:dyDescent="0.25">
      <c r="A727" s="340">
        <v>45778</v>
      </c>
      <c r="B727" s="341" t="s">
        <v>128</v>
      </c>
      <c r="C727" s="341" t="s">
        <v>99</v>
      </c>
      <c r="D727" s="342" t="s">
        <v>76</v>
      </c>
    </row>
    <row r="728" spans="1:4" x14ac:dyDescent="0.25">
      <c r="A728" s="340">
        <v>45778</v>
      </c>
      <c r="B728" s="341" t="s">
        <v>128</v>
      </c>
      <c r="C728" s="341" t="s">
        <v>100</v>
      </c>
      <c r="D728" s="342">
        <v>2.9653</v>
      </c>
    </row>
    <row r="729" spans="1:4" x14ac:dyDescent="0.25">
      <c r="A729" s="340">
        <v>45778</v>
      </c>
      <c r="B729" s="341" t="s">
        <v>128</v>
      </c>
      <c r="C729" s="341" t="s">
        <v>101</v>
      </c>
      <c r="D729" s="342" t="s">
        <v>76</v>
      </c>
    </row>
    <row r="730" spans="1:4" x14ac:dyDescent="0.25">
      <c r="A730" s="340">
        <v>45778</v>
      </c>
      <c r="B730" s="341" t="s">
        <v>128</v>
      </c>
      <c r="C730" s="341" t="s">
        <v>102</v>
      </c>
      <c r="D730" s="342">
        <v>2.9606599999999998</v>
      </c>
    </row>
  </sheetData>
  <autoFilter ref="A1:D730" xr:uid="{E1F6BD6B-E8AA-4F1A-9309-6F92FC97D3ED}"/>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4"/>
  <sheetViews>
    <sheetView showGridLines="0" view="pageBreakPreview" zoomScale="65" zoomScaleNormal="65" zoomScaleSheetLayoutView="65" workbookViewId="0">
      <selection activeCell="O11" sqref="O11"/>
    </sheetView>
  </sheetViews>
  <sheetFormatPr defaultColWidth="9.140625" defaultRowHeight="12.75" x14ac:dyDescent="0.2"/>
  <cols>
    <col min="1" max="1" width="8.5703125" style="110" customWidth="1"/>
    <col min="2" max="2" width="9.7109375" style="110" customWidth="1"/>
    <col min="3" max="3" width="10.28515625" style="110" customWidth="1"/>
    <col min="4" max="4" width="73.28515625" style="110" customWidth="1"/>
    <col min="5" max="5" width="14.85546875" style="110" customWidth="1"/>
    <col min="6" max="6" width="17.28515625" style="110" customWidth="1"/>
    <col min="7" max="7" width="22.28515625" style="110" customWidth="1"/>
    <col min="8" max="16384" width="9.140625" style="110"/>
  </cols>
  <sheetData>
    <row r="1" spans="1:7" s="99" customFormat="1" ht="15" customHeight="1" x14ac:dyDescent="0.25">
      <c r="A1" s="515"/>
      <c r="B1" s="515"/>
      <c r="C1" s="515"/>
      <c r="D1" s="516"/>
      <c r="E1" s="506" t="s">
        <v>129</v>
      </c>
      <c r="F1" s="507"/>
      <c r="G1" s="508"/>
    </row>
    <row r="2" spans="1:7" s="99" customFormat="1" ht="89.45" customHeight="1" x14ac:dyDescent="0.2">
      <c r="A2" s="515"/>
      <c r="B2" s="515"/>
      <c r="C2" s="515"/>
      <c r="D2" s="516"/>
      <c r="E2" s="509" t="str">
        <f>PO!K2</f>
        <v>MATHEUS LUCAS MARTINS GARCIA - ENGENHEIRO CIVIL - CREA/MT 44411. RNP: 1217863311</v>
      </c>
      <c r="F2" s="510"/>
      <c r="G2" s="511"/>
    </row>
    <row r="3" spans="1:7" s="99" customFormat="1" ht="21" customHeight="1" x14ac:dyDescent="0.2">
      <c r="A3" s="515"/>
      <c r="B3" s="515"/>
      <c r="C3" s="515"/>
      <c r="D3" s="516"/>
      <c r="E3" s="512"/>
      <c r="F3" s="513"/>
      <c r="G3" s="514"/>
    </row>
    <row r="4" spans="1:7" s="99" customFormat="1" ht="21" customHeight="1" x14ac:dyDescent="0.25">
      <c r="A4" s="515"/>
      <c r="B4" s="515"/>
      <c r="C4" s="515"/>
      <c r="D4" s="516"/>
      <c r="E4" s="503"/>
      <c r="F4" s="504"/>
      <c r="G4" s="505"/>
    </row>
    <row r="5" spans="1:7" s="99" customFormat="1" ht="21" customHeight="1" x14ac:dyDescent="0.2">
      <c r="A5" s="100"/>
      <c r="B5" s="100"/>
      <c r="C5" s="100"/>
      <c r="D5" s="101"/>
      <c r="E5" s="116"/>
      <c r="F5" s="116"/>
      <c r="G5" s="116"/>
    </row>
    <row r="6" spans="1:7" s="99" customFormat="1" ht="21" customHeight="1" x14ac:dyDescent="0.25">
      <c r="A6" s="102" t="str">
        <f>PO!A6</f>
        <v>OBRA:</v>
      </c>
      <c r="C6" s="103" t="str">
        <f>PO!C6</f>
        <v>RESTAURAÇÃO DE ESTRADA VICINAL NÃO PAVIMENTADA NO MUNICÍPIO DE APIACÁS-MT.</v>
      </c>
      <c r="E6" s="358" t="s">
        <v>130</v>
      </c>
      <c r="F6" s="100" t="str">
        <f>PO!K6</f>
        <v>SICRO</v>
      </c>
      <c r="G6" s="105" t="str">
        <f>PO!L6</f>
        <v>07/2025 -  SEM DES.</v>
      </c>
    </row>
    <row r="7" spans="1:7" s="99" customFormat="1" ht="21" customHeight="1" x14ac:dyDescent="0.25">
      <c r="A7" s="102" t="str">
        <f>PO!A7</f>
        <v xml:space="preserve">INSTRUMENTO: </v>
      </c>
      <c r="C7" s="103" t="str">
        <f>PO!C7</f>
        <v>Nº / ANO DA PROPOSTA: 054654/2025 - MINISTERIO DA AGRICULTURA E PECUÁRIA</v>
      </c>
      <c r="D7" s="447"/>
      <c r="F7" s="100" t="str">
        <f>PO!K7</f>
        <v>SINAPI</v>
      </c>
      <c r="G7" s="105" t="str">
        <f>PO!L7</f>
        <v>08/2025 - SEM DES.</v>
      </c>
    </row>
    <row r="8" spans="1:7" s="99" customFormat="1" ht="21" customHeight="1" x14ac:dyDescent="0.25">
      <c r="A8" s="102" t="str">
        <f>PO!A8</f>
        <v>MUNICÍPIO:</v>
      </c>
      <c r="C8" s="103" t="str">
        <f>PO!C8</f>
        <v>APIACÁS</v>
      </c>
      <c r="E8" s="104" t="s">
        <v>131</v>
      </c>
      <c r="F8" s="106">
        <f>PO!K65</f>
        <v>0.27750000000000002</v>
      </c>
    </row>
    <row r="9" spans="1:7" s="99" customFormat="1" ht="21" customHeight="1" x14ac:dyDescent="0.25">
      <c r="A9" s="102" t="str">
        <f>PO!A9</f>
        <v>ESTADO:</v>
      </c>
      <c r="B9" s="107"/>
      <c r="C9" s="103" t="str">
        <f>PO!C9</f>
        <v>MATO GROSSO</v>
      </c>
      <c r="E9" s="104"/>
    </row>
    <row r="10" spans="1:7" s="99" customFormat="1" ht="21" customHeight="1" x14ac:dyDescent="0.25">
      <c r="A10" s="102" t="str">
        <f>PO!A10</f>
        <v>DATA:</v>
      </c>
      <c r="B10" s="107"/>
      <c r="C10" s="103" t="str">
        <f>PO!C10</f>
        <v>26/09/2025</v>
      </c>
      <c r="E10" s="104"/>
    </row>
    <row r="11" spans="1:7" s="99" customFormat="1" ht="21" customHeight="1" x14ac:dyDescent="0.25">
      <c r="A11" s="100"/>
      <c r="B11" s="100"/>
      <c r="C11" s="100"/>
      <c r="D11" s="101"/>
      <c r="E11" s="108"/>
      <c r="F11" s="109"/>
      <c r="G11" s="109"/>
    </row>
    <row r="12" spans="1:7" ht="21" customHeight="1" x14ac:dyDescent="0.2">
      <c r="A12" s="499" t="s">
        <v>132</v>
      </c>
      <c r="B12" s="500"/>
      <c r="C12" s="500"/>
      <c r="D12" s="500"/>
      <c r="E12" s="500"/>
      <c r="F12" s="500"/>
      <c r="G12" s="501"/>
    </row>
    <row r="13" spans="1:7" ht="21" customHeight="1" x14ac:dyDescent="0.2">
      <c r="A13" s="117"/>
      <c r="B13" s="117"/>
      <c r="C13" s="117"/>
      <c r="D13" s="117"/>
      <c r="E13" s="117"/>
      <c r="F13" s="117"/>
      <c r="G13" s="117"/>
    </row>
    <row r="14" spans="1:7" ht="38.450000000000003" customHeight="1" x14ac:dyDescent="0.2">
      <c r="A14" s="119" t="s">
        <v>133</v>
      </c>
      <c r="B14" s="119" t="s">
        <v>134</v>
      </c>
      <c r="C14" s="119" t="s">
        <v>135</v>
      </c>
      <c r="D14" s="502" t="s">
        <v>136</v>
      </c>
      <c r="E14" s="502"/>
      <c r="F14" s="502"/>
      <c r="G14" s="111" t="s">
        <v>137</v>
      </c>
    </row>
    <row r="15" spans="1:7" ht="21" customHeight="1" x14ac:dyDescent="0.2">
      <c r="A15" s="120">
        <v>1</v>
      </c>
      <c r="B15" s="120"/>
      <c r="C15" s="120"/>
      <c r="D15" s="520" t="str">
        <f>C6</f>
        <v>RESTAURAÇÃO DE ESTRADA VICINAL NÃO PAVIMENTADA NO MUNICÍPIO DE APIACÁS-MT.</v>
      </c>
      <c r="E15" s="521"/>
      <c r="F15" s="522"/>
      <c r="G15" s="118"/>
    </row>
    <row r="16" spans="1:7" ht="21" customHeight="1" x14ac:dyDescent="0.2">
      <c r="A16" s="118"/>
      <c r="B16" s="118">
        <v>1</v>
      </c>
      <c r="C16" s="118"/>
      <c r="D16" s="517" t="str">
        <f>C6</f>
        <v>RESTAURAÇÃO DE ESTRADA VICINAL NÃO PAVIMENTADA NO MUNICÍPIO DE APIACÁS-MT.</v>
      </c>
      <c r="E16" s="518"/>
      <c r="F16" s="519"/>
      <c r="G16" s="118"/>
    </row>
    <row r="17" spans="1:7" ht="20.100000000000001" customHeight="1" x14ac:dyDescent="0.2">
      <c r="A17" s="118"/>
      <c r="B17" s="118"/>
      <c r="C17" s="118">
        <v>1</v>
      </c>
      <c r="D17" s="112" t="str">
        <f>PO!G21</f>
        <v>ADMINISTRAÇÃO LOCAL</v>
      </c>
      <c r="F17" s="122"/>
      <c r="G17" s="113">
        <f>PO!L21</f>
        <v>617142.97</v>
      </c>
    </row>
    <row r="18" spans="1:7" ht="20.100000000000001" customHeight="1" x14ac:dyDescent="0.2">
      <c r="A18" s="118"/>
      <c r="B18" s="118"/>
      <c r="C18" s="118">
        <v>2</v>
      </c>
      <c r="D18" s="112" t="str">
        <f>PO!G24</f>
        <v>SERVIÇOS COMPLEMENTARES</v>
      </c>
      <c r="F18" s="122"/>
      <c r="G18" s="113">
        <f>PO!L24</f>
        <v>255372.21</v>
      </c>
    </row>
    <row r="19" spans="1:7" ht="20.100000000000001" customHeight="1" x14ac:dyDescent="0.2">
      <c r="A19" s="118"/>
      <c r="B19" s="118"/>
      <c r="C19" s="118">
        <v>3</v>
      </c>
      <c r="D19" s="112" t="str">
        <f>PO!G32</f>
        <v>TERRAPLENAGEM</v>
      </c>
      <c r="F19" s="122"/>
      <c r="G19" s="113">
        <f>PO!L32</f>
        <v>8623704.3100000005</v>
      </c>
    </row>
    <row r="20" spans="1:7" ht="20.100000000000001" customHeight="1" x14ac:dyDescent="0.2">
      <c r="A20" s="118"/>
      <c r="B20" s="118"/>
      <c r="C20" s="118">
        <v>4</v>
      </c>
      <c r="D20" s="114" t="str">
        <f>PO!G48</f>
        <v>DRENAGEM</v>
      </c>
      <c r="F20" s="122"/>
      <c r="G20" s="113">
        <f>PO!L48</f>
        <v>801999.4</v>
      </c>
    </row>
    <row r="21" spans="1:7" ht="21" customHeight="1" x14ac:dyDescent="0.2">
      <c r="A21" s="121"/>
      <c r="B21" s="121"/>
      <c r="C21" s="121"/>
      <c r="D21" s="123"/>
      <c r="E21" s="124"/>
      <c r="F21" s="125"/>
      <c r="G21" s="115"/>
    </row>
    <row r="22" spans="1:7" ht="21" customHeight="1" x14ac:dyDescent="0.2">
      <c r="A22" s="523" t="s">
        <v>138</v>
      </c>
      <c r="B22" s="524"/>
      <c r="C22" s="524"/>
      <c r="D22" s="524"/>
      <c r="E22" s="524"/>
      <c r="F22" s="525"/>
      <c r="G22" s="126">
        <f>PO!L64</f>
        <v>8061228.0899999999</v>
      </c>
    </row>
    <row r="23" spans="1:7" ht="21" customHeight="1" x14ac:dyDescent="0.2">
      <c r="A23" s="526" t="str">
        <f>PO!A65</f>
        <v xml:space="preserve">PARCELA REFERENTE AO BDI </v>
      </c>
      <c r="B23" s="527"/>
      <c r="C23" s="527"/>
      <c r="D23" s="527"/>
      <c r="E23" s="527"/>
      <c r="F23" s="129">
        <f>PO!K65</f>
        <v>0.27750000000000002</v>
      </c>
      <c r="G23" s="127">
        <f>PO!L65</f>
        <v>2236990.7999999998</v>
      </c>
    </row>
    <row r="24" spans="1:7" ht="21" customHeight="1" x14ac:dyDescent="0.2">
      <c r="A24" s="528" t="str">
        <f>PO!A66</f>
        <v xml:space="preserve">TOTAL GERAL COM L.S. 112,12% - NÃO DESONERADO - E BDI </v>
      </c>
      <c r="B24" s="529"/>
      <c r="C24" s="529"/>
      <c r="D24" s="529"/>
      <c r="E24" s="529"/>
      <c r="F24" s="530"/>
      <c r="G24" s="128">
        <f>PO!L66</f>
        <v>10298218.890000001</v>
      </c>
    </row>
  </sheetData>
  <mergeCells count="12">
    <mergeCell ref="D16:F16"/>
    <mergeCell ref="D15:F15"/>
    <mergeCell ref="A22:F22"/>
    <mergeCell ref="A23:E23"/>
    <mergeCell ref="A24:F24"/>
    <mergeCell ref="A12:G12"/>
    <mergeCell ref="D14:F14"/>
    <mergeCell ref="E4:G4"/>
    <mergeCell ref="E1:G1"/>
    <mergeCell ref="E2:G2"/>
    <mergeCell ref="E3:G3"/>
    <mergeCell ref="A1:D4"/>
  </mergeCells>
  <printOptions horizontalCentered="1"/>
  <pageMargins left="0.23622047244094491" right="0.23622047244094491" top="0.74803149606299213" bottom="0.74803149606299213" header="0.31496062992125984" footer="0.31496062992125984"/>
  <pageSetup paperSize="9" scale="64" fitToHeight="0" orientation="portrait" r:id="rId1"/>
  <headerFooter alignWithMargins="0">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0FE04-1024-4EA5-9FAE-84C8F9B0ED7E}">
  <sheetPr>
    <pageSetUpPr fitToPage="1"/>
  </sheetPr>
  <dimension ref="A1:N21"/>
  <sheetViews>
    <sheetView showGridLines="0" view="pageBreakPreview" zoomScale="55" zoomScaleNormal="65" zoomScaleSheetLayoutView="55" workbookViewId="0">
      <selection sqref="A1:K3"/>
    </sheetView>
  </sheetViews>
  <sheetFormatPr defaultColWidth="9.140625" defaultRowHeight="12.75" x14ac:dyDescent="0.2"/>
  <cols>
    <col min="1" max="1" width="36.28515625" style="362" customWidth="1"/>
    <col min="2" max="2" width="16.140625" style="362" bestFit="1" customWidth="1"/>
    <col min="3" max="3" width="15" style="362" bestFit="1" customWidth="1"/>
    <col min="4" max="4" width="16.140625" style="362" customWidth="1"/>
    <col min="5" max="10" width="20.42578125" style="362" customWidth="1"/>
    <col min="11" max="11" width="16" style="362" customWidth="1"/>
    <col min="12" max="12" width="14.5703125" style="362" customWidth="1"/>
    <col min="13" max="13" width="17.28515625" style="362" customWidth="1"/>
    <col min="14" max="14" width="18.42578125" style="362" bestFit="1" customWidth="1"/>
    <col min="15" max="16384" width="9.140625" style="362"/>
  </cols>
  <sheetData>
    <row r="1" spans="1:14" s="378" customFormat="1" ht="15" customHeight="1" x14ac:dyDescent="0.25">
      <c r="A1" s="537"/>
      <c r="B1" s="538"/>
      <c r="C1" s="538"/>
      <c r="D1" s="538"/>
      <c r="E1" s="538"/>
      <c r="F1" s="538"/>
      <c r="G1" s="538"/>
      <c r="H1" s="538"/>
      <c r="I1" s="538"/>
      <c r="J1" s="538"/>
      <c r="K1" s="539"/>
      <c r="L1" s="506" t="s">
        <v>129</v>
      </c>
      <c r="M1" s="507"/>
      <c r="N1" s="508"/>
    </row>
    <row r="2" spans="1:14" s="378" customFormat="1" ht="89.45" customHeight="1" x14ac:dyDescent="0.25">
      <c r="A2" s="540"/>
      <c r="B2" s="541"/>
      <c r="C2" s="541"/>
      <c r="D2" s="541"/>
      <c r="E2" s="541"/>
      <c r="F2" s="541"/>
      <c r="G2" s="541"/>
      <c r="H2" s="541"/>
      <c r="I2" s="541"/>
      <c r="J2" s="541"/>
      <c r="K2" s="542"/>
      <c r="L2" s="386"/>
      <c r="N2" s="380"/>
    </row>
    <row r="3" spans="1:14" s="378" customFormat="1" ht="21" customHeight="1" x14ac:dyDescent="0.25">
      <c r="A3" s="540"/>
      <c r="B3" s="541"/>
      <c r="C3" s="541"/>
      <c r="D3" s="541"/>
      <c r="E3" s="541"/>
      <c r="F3" s="541"/>
      <c r="G3" s="541"/>
      <c r="H3" s="541"/>
      <c r="I3" s="541"/>
      <c r="J3" s="541"/>
      <c r="K3" s="542"/>
      <c r="L3" s="546" t="str">
        <f>PO!K2</f>
        <v>MATHEUS LUCAS MARTINS GARCIA - ENGENHEIRO CIVIL - CREA/MT 44411. RNP: 1217863311</v>
      </c>
      <c r="M3" s="547"/>
      <c r="N3" s="548"/>
    </row>
    <row r="4" spans="1:14" s="378" customFormat="1" ht="21" customHeight="1" x14ac:dyDescent="0.25">
      <c r="A4" s="543"/>
      <c r="B4" s="544"/>
      <c r="C4" s="544"/>
      <c r="D4" s="544"/>
      <c r="E4" s="544"/>
      <c r="F4" s="544"/>
      <c r="G4" s="544"/>
      <c r="H4" s="544"/>
      <c r="I4" s="544"/>
      <c r="J4" s="544"/>
      <c r="K4" s="545"/>
      <c r="L4" s="549"/>
      <c r="M4" s="550"/>
      <c r="N4" s="551"/>
    </row>
    <row r="5" spans="1:14" s="378" customFormat="1" ht="21" customHeight="1" x14ac:dyDescent="0.2">
      <c r="A5" s="354"/>
      <c r="B5" s="100"/>
      <c r="C5" s="101"/>
      <c r="D5" s="101"/>
      <c r="E5" s="101"/>
      <c r="F5" s="101"/>
      <c r="G5" s="101"/>
      <c r="H5" s="101"/>
      <c r="I5" s="101"/>
      <c r="J5" s="101"/>
      <c r="K5" s="101"/>
      <c r="L5" s="385"/>
      <c r="M5" s="385"/>
      <c r="N5" s="384"/>
    </row>
    <row r="6" spans="1:14" s="378" customFormat="1" ht="21" customHeight="1" x14ac:dyDescent="0.25">
      <c r="A6" s="382" t="str">
        <f>PO!A6</f>
        <v>OBRA:</v>
      </c>
      <c r="B6" s="103" t="str">
        <f>PO!C6</f>
        <v>RESTAURAÇÃO DE ESTRADA VICINAL NÃO PAVIMENTADA NO MUNICÍPIO DE APIACÁS-MT.</v>
      </c>
      <c r="L6" s="381" t="s">
        <v>130</v>
      </c>
      <c r="M6" s="100" t="str">
        <f>PO!K6</f>
        <v>SICRO</v>
      </c>
      <c r="N6" s="383" t="str">
        <f>PO!L6</f>
        <v>07/2025 -  SEM DES.</v>
      </c>
    </row>
    <row r="7" spans="1:14" s="378" customFormat="1" ht="21" customHeight="1" x14ac:dyDescent="0.25">
      <c r="A7" s="382" t="str">
        <f>PO!A7</f>
        <v xml:space="preserve">INSTRUMENTO: </v>
      </c>
      <c r="B7" s="103" t="str">
        <f>PO!C7</f>
        <v>Nº / ANO DA PROPOSTA: 054654/2025 - MINISTERIO DA AGRICULTURA E PECUÁRIA</v>
      </c>
      <c r="C7" s="447"/>
      <c r="D7" s="447"/>
      <c r="E7" s="447"/>
      <c r="F7" s="407"/>
      <c r="G7"/>
      <c r="H7"/>
      <c r="I7"/>
      <c r="J7"/>
      <c r="K7"/>
      <c r="M7" s="100" t="str">
        <f>PO!K7</f>
        <v>SINAPI</v>
      </c>
      <c r="N7" s="105" t="str">
        <f>PO!L7</f>
        <v>08/2025 - SEM DES.</v>
      </c>
    </row>
    <row r="8" spans="1:14" s="378" customFormat="1" ht="21" customHeight="1" x14ac:dyDescent="0.25">
      <c r="A8" s="382" t="str">
        <f>PO!A8</f>
        <v>MUNICÍPIO:</v>
      </c>
      <c r="B8" s="103" t="str">
        <f>PO!C8</f>
        <v>APIACÁS</v>
      </c>
      <c r="L8" s="381" t="s">
        <v>131</v>
      </c>
      <c r="M8" s="106">
        <f>PO!K8</f>
        <v>0.27750000000000002</v>
      </c>
      <c r="N8" s="380"/>
    </row>
    <row r="9" spans="1:14" s="378" customFormat="1" ht="21" customHeight="1" x14ac:dyDescent="0.25">
      <c r="A9" s="382" t="str">
        <f>PO!A9</f>
        <v>ESTADO:</v>
      </c>
      <c r="B9" s="103" t="str">
        <f>PO!C9</f>
        <v>MATO GROSSO</v>
      </c>
      <c r="L9" s="381"/>
      <c r="N9" s="380"/>
    </row>
    <row r="10" spans="1:14" s="378" customFormat="1" ht="21" customHeight="1" x14ac:dyDescent="0.25">
      <c r="A10" s="382" t="str">
        <f>PO!A10</f>
        <v>DATA:</v>
      </c>
      <c r="B10" s="103" t="str">
        <f>PO!C10</f>
        <v>26/09/2025</v>
      </c>
      <c r="L10" s="381"/>
      <c r="N10" s="380"/>
    </row>
    <row r="11" spans="1:14" s="378" customFormat="1" ht="21" customHeight="1" x14ac:dyDescent="0.25">
      <c r="A11" s="354"/>
      <c r="B11" s="100"/>
      <c r="C11" s="101"/>
      <c r="D11" s="101"/>
      <c r="E11" s="101"/>
      <c r="F11" s="101"/>
      <c r="G11" s="101"/>
      <c r="H11" s="101"/>
      <c r="I11" s="101"/>
      <c r="J11" s="101"/>
      <c r="K11" s="101"/>
      <c r="L11" s="379"/>
      <c r="M11" s="109"/>
      <c r="N11" s="355"/>
    </row>
    <row r="12" spans="1:14" ht="21" customHeight="1" x14ac:dyDescent="0.2">
      <c r="A12" s="499" t="s">
        <v>139</v>
      </c>
      <c r="B12" s="500"/>
      <c r="C12" s="500"/>
      <c r="D12" s="500"/>
      <c r="E12" s="500"/>
      <c r="F12" s="500"/>
      <c r="G12" s="500"/>
      <c r="H12" s="500"/>
      <c r="I12" s="500"/>
      <c r="J12" s="500"/>
      <c r="K12" s="500"/>
      <c r="L12" s="500"/>
      <c r="M12" s="500"/>
      <c r="N12" s="501"/>
    </row>
    <row r="13" spans="1:14" ht="59.45" customHeight="1" thickBot="1" x14ac:dyDescent="0.25">
      <c r="A13" s="377" t="s">
        <v>140</v>
      </c>
      <c r="B13" s="376" t="s">
        <v>141</v>
      </c>
      <c r="C13" s="376" t="s">
        <v>142</v>
      </c>
      <c r="D13" s="376" t="s">
        <v>143</v>
      </c>
      <c r="E13" s="376" t="s">
        <v>144</v>
      </c>
      <c r="F13" s="376" t="s">
        <v>145</v>
      </c>
      <c r="G13" s="376" t="s">
        <v>21385</v>
      </c>
      <c r="H13" s="376" t="s">
        <v>146</v>
      </c>
      <c r="I13" s="376" t="s">
        <v>147</v>
      </c>
      <c r="J13" s="376" t="s">
        <v>148</v>
      </c>
      <c r="K13" s="531" t="s">
        <v>149</v>
      </c>
      <c r="L13" s="532"/>
      <c r="M13" s="532"/>
      <c r="N13" s="533"/>
    </row>
    <row r="14" spans="1:14" ht="25.15" customHeight="1" thickBot="1" x14ac:dyDescent="0.25">
      <c r="A14" s="375"/>
      <c r="B14" s="374"/>
      <c r="C14" s="374"/>
      <c r="D14" s="374"/>
      <c r="E14" s="374"/>
      <c r="F14" s="373"/>
      <c r="G14" s="373"/>
      <c r="H14" s="373"/>
      <c r="I14" s="373"/>
      <c r="J14" s="373"/>
      <c r="K14" s="534" t="s">
        <v>150</v>
      </c>
      <c r="L14" s="535"/>
      <c r="M14" s="534" t="s">
        <v>151</v>
      </c>
      <c r="N14" s="536"/>
    </row>
    <row r="15" spans="1:14" ht="40.9" customHeight="1" x14ac:dyDescent="0.2">
      <c r="A15" s="409" t="s">
        <v>21455</v>
      </c>
      <c r="B15" s="372">
        <f>28668.19</f>
        <v>28668.19</v>
      </c>
      <c r="C15" s="372">
        <v>8</v>
      </c>
      <c r="D15" s="372">
        <f>C15*B15</f>
        <v>229345.52</v>
      </c>
      <c r="E15" s="372">
        <v>5</v>
      </c>
      <c r="F15" s="372">
        <f>E15*D15/100</f>
        <v>11467.28</v>
      </c>
      <c r="G15" s="372">
        <v>34.82</v>
      </c>
      <c r="H15" s="372">
        <f>66.44</f>
        <v>66.44</v>
      </c>
      <c r="I15" s="372">
        <f>J15*D15/100</f>
        <v>34401.83</v>
      </c>
      <c r="J15" s="372">
        <v>15</v>
      </c>
      <c r="K15" s="372" t="s">
        <v>21459</v>
      </c>
      <c r="L15" s="372" t="s">
        <v>21460</v>
      </c>
      <c r="M15" s="372" t="s">
        <v>21461</v>
      </c>
      <c r="N15" s="372" t="s">
        <v>21462</v>
      </c>
    </row>
    <row r="16" spans="1:14" ht="40.9" customHeight="1" x14ac:dyDescent="0.2">
      <c r="A16" s="371"/>
      <c r="B16" s="371"/>
      <c r="C16" s="371"/>
      <c r="D16" s="372"/>
      <c r="E16" s="371"/>
      <c r="F16" s="372"/>
      <c r="G16" s="371"/>
      <c r="H16" s="371"/>
      <c r="I16" s="372"/>
      <c r="J16" s="371"/>
      <c r="K16" s="371"/>
      <c r="L16" s="371"/>
      <c r="M16" s="371"/>
      <c r="N16" s="371"/>
    </row>
    <row r="17" spans="1:14" x14ac:dyDescent="0.2">
      <c r="A17" s="370"/>
      <c r="N17" s="369"/>
    </row>
    <row r="18" spans="1:14" x14ac:dyDescent="0.2">
      <c r="A18" s="370"/>
      <c r="N18" s="369"/>
    </row>
    <row r="19" spans="1:14" ht="13.5" thickBot="1" x14ac:dyDescent="0.25">
      <c r="A19" s="370"/>
      <c r="N19" s="369"/>
    </row>
    <row r="20" spans="1:14" ht="71.45" customHeight="1" x14ac:dyDescent="0.2">
      <c r="A20" s="368" t="s">
        <v>152</v>
      </c>
      <c r="B20" s="367" t="s">
        <v>153</v>
      </c>
      <c r="C20" s="367" t="s">
        <v>154</v>
      </c>
      <c r="D20" s="367" t="s">
        <v>155</v>
      </c>
      <c r="E20" s="367" t="s">
        <v>156</v>
      </c>
      <c r="F20" s="367" t="s">
        <v>21386</v>
      </c>
      <c r="G20" s="367" t="s">
        <v>157</v>
      </c>
      <c r="H20" s="367" t="s">
        <v>158</v>
      </c>
      <c r="I20" s="367"/>
      <c r="J20" s="367"/>
      <c r="K20" s="367"/>
      <c r="L20" s="367"/>
      <c r="M20" s="367"/>
      <c r="N20" s="366"/>
    </row>
    <row r="21" spans="1:14" ht="25.15" customHeight="1" x14ac:dyDescent="0.2">
      <c r="A21" s="365">
        <f>COUNTA(A15:A16)</f>
        <v>1</v>
      </c>
      <c r="B21" s="364">
        <f>SUM(B15:B16)</f>
        <v>28668.19</v>
      </c>
      <c r="C21" s="364">
        <f>SUMPRODUCT(C15:C16,B15:B16)/SUM(B15:B16)</f>
        <v>8</v>
      </c>
      <c r="D21" s="364">
        <f>SUM(D15:D16)</f>
        <v>229345.52</v>
      </c>
      <c r="E21" s="364">
        <f>SUMPRODUCT(E15:E16,B15:B16)/SUM(B15:B16)</f>
        <v>5</v>
      </c>
      <c r="F21" s="364">
        <f>SUMPRODUCT(G15:G16,F15:F16)/SUM(F15:F16)</f>
        <v>34.82</v>
      </c>
      <c r="G21" s="364">
        <f>SUMPRODUCT(H15:H16,I15:I16)/SUM(I15:I16)</f>
        <v>66.44</v>
      </c>
      <c r="H21" s="364">
        <f>SUMPRODUCT(J15:J16,B15:B16)/SUM(B15:B16)</f>
        <v>15</v>
      </c>
      <c r="I21" s="364"/>
      <c r="J21" s="364"/>
      <c r="K21" s="364"/>
      <c r="L21" s="364"/>
      <c r="M21" s="364"/>
      <c r="N21" s="363"/>
    </row>
  </sheetData>
  <mergeCells count="8">
    <mergeCell ref="A12:N12"/>
    <mergeCell ref="K13:N13"/>
    <mergeCell ref="K14:L14"/>
    <mergeCell ref="M14:N14"/>
    <mergeCell ref="L1:N1"/>
    <mergeCell ref="A1:K3"/>
    <mergeCell ref="A4:K4"/>
    <mergeCell ref="L3:N4"/>
  </mergeCells>
  <printOptions horizontalCentered="1"/>
  <pageMargins left="0.23622047244094491" right="0.23622047244094491" top="0.74803149606299213" bottom="0.74803149606299213" header="0.31496062992125984" footer="0.31496062992125984"/>
  <pageSetup paperSize="9" scale="36" fitToHeight="0" orientation="portrait" r:id="rId1"/>
  <headerFooter alignWithMargins="0">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R77"/>
  <sheetViews>
    <sheetView view="pageBreakPreview" topLeftCell="C5" zoomScale="85" zoomScaleNormal="100" zoomScaleSheetLayoutView="85" workbookViewId="0">
      <selection activeCell="K37" sqref="K37"/>
    </sheetView>
  </sheetViews>
  <sheetFormatPr defaultColWidth="9.140625" defaultRowHeight="15" x14ac:dyDescent="0.25"/>
  <cols>
    <col min="1" max="1" width="10.5703125" style="51" bestFit="1" customWidth="1"/>
    <col min="2" max="2" width="11.7109375" style="51" bestFit="1" customWidth="1"/>
    <col min="3" max="3" width="11.7109375" style="91" customWidth="1"/>
    <col min="4" max="4" width="11.7109375" style="51" customWidth="1"/>
    <col min="5" max="5" width="16.42578125" style="51" bestFit="1" customWidth="1"/>
    <col min="6" max="6" width="11.28515625" style="51" customWidth="1"/>
    <col min="7" max="7" width="97" style="36" customWidth="1"/>
    <col min="8" max="8" width="8" style="51" customWidth="1"/>
    <col min="9" max="9" width="15.7109375" style="52" bestFit="1" customWidth="1"/>
    <col min="10" max="10" width="14.7109375" style="52" customWidth="1"/>
    <col min="11" max="11" width="16.7109375" style="52" customWidth="1"/>
    <col min="12" max="12" width="31.140625" style="52" customWidth="1"/>
    <col min="13" max="13" width="17.28515625" style="36" bestFit="1" customWidth="1"/>
    <col min="14" max="14" width="24.28515625" style="36" bestFit="1" customWidth="1"/>
    <col min="15" max="15" width="9.140625" style="36"/>
    <col min="16" max="16" width="16.5703125" style="36" bestFit="1" customWidth="1"/>
    <col min="17" max="16384" width="9.140625" style="36"/>
  </cols>
  <sheetData>
    <row r="1" spans="1:18" ht="22.5" customHeight="1" x14ac:dyDescent="0.25">
      <c r="A1" s="568"/>
      <c r="B1" s="568"/>
      <c r="C1" s="568"/>
      <c r="D1" s="568"/>
      <c r="E1" s="568"/>
      <c r="F1" s="568"/>
      <c r="G1" s="568"/>
      <c r="H1" s="568"/>
      <c r="I1" s="568"/>
      <c r="J1" s="569"/>
      <c r="K1" s="552" t="s">
        <v>129</v>
      </c>
      <c r="L1" s="553"/>
    </row>
    <row r="2" spans="1:18" ht="106.9" customHeight="1" x14ac:dyDescent="0.25">
      <c r="A2" s="568"/>
      <c r="B2" s="568"/>
      <c r="C2" s="568"/>
      <c r="D2" s="568"/>
      <c r="E2" s="568"/>
      <c r="F2" s="568"/>
      <c r="G2" s="568"/>
      <c r="H2" s="568"/>
      <c r="I2" s="568"/>
      <c r="J2" s="569"/>
      <c r="K2" s="554" t="s">
        <v>21443</v>
      </c>
      <c r="L2" s="555"/>
    </row>
    <row r="3" spans="1:18" ht="15" customHeight="1" x14ac:dyDescent="0.25">
      <c r="A3" s="568"/>
      <c r="B3" s="568"/>
      <c r="C3" s="568"/>
      <c r="D3" s="568"/>
      <c r="E3" s="568"/>
      <c r="F3" s="568"/>
      <c r="G3" s="568"/>
      <c r="H3" s="568"/>
      <c r="I3" s="568"/>
      <c r="J3" s="569"/>
      <c r="K3" s="305"/>
      <c r="L3" s="306"/>
    </row>
    <row r="4" spans="1:18" ht="20.100000000000001" customHeight="1" x14ac:dyDescent="0.25">
      <c r="A4" s="568"/>
      <c r="B4" s="568"/>
      <c r="C4" s="568"/>
      <c r="D4" s="568"/>
      <c r="E4" s="568"/>
      <c r="F4" s="568"/>
      <c r="G4" s="568"/>
      <c r="H4" s="568"/>
      <c r="I4" s="568"/>
      <c r="J4" s="569"/>
      <c r="K4" s="307"/>
      <c r="L4" s="308"/>
    </row>
    <row r="5" spans="1:18" ht="21" customHeight="1" x14ac:dyDescent="0.25">
      <c r="D5" s="561"/>
      <c r="E5" s="561"/>
      <c r="F5" s="561"/>
      <c r="G5" s="561"/>
      <c r="H5" s="561"/>
      <c r="I5" s="561"/>
      <c r="J5" s="561"/>
      <c r="K5" s="561"/>
      <c r="L5" s="561"/>
    </row>
    <row r="6" spans="1:18" ht="30" customHeight="1" x14ac:dyDescent="0.25">
      <c r="A6" s="97" t="s">
        <v>159</v>
      </c>
      <c r="C6" s="352" t="s">
        <v>21463</v>
      </c>
      <c r="D6" s="352"/>
      <c r="E6" s="352"/>
      <c r="F6" s="352"/>
      <c r="G6" s="352"/>
      <c r="H6" s="352"/>
      <c r="I6" s="352"/>
      <c r="J6" s="88" t="s">
        <v>130</v>
      </c>
      <c r="K6" s="416" t="s">
        <v>160</v>
      </c>
      <c r="L6" s="56" t="s">
        <v>21473</v>
      </c>
    </row>
    <row r="7" spans="1:18" ht="22.15" customHeight="1" x14ac:dyDescent="0.25">
      <c r="A7" s="97" t="s">
        <v>161</v>
      </c>
      <c r="B7" s="299"/>
      <c r="C7" s="299" t="s">
        <v>21464</v>
      </c>
      <c r="D7" s="299"/>
      <c r="E7" s="299"/>
      <c r="F7" s="447"/>
      <c r="G7" s="299"/>
      <c r="H7" s="299"/>
      <c r="I7" s="299"/>
      <c r="J7" s="88"/>
      <c r="K7" s="416" t="s">
        <v>162</v>
      </c>
      <c r="L7" s="56" t="s">
        <v>21474</v>
      </c>
    </row>
    <row r="8" spans="1:18" ht="21.75" customHeight="1" x14ac:dyDescent="0.25">
      <c r="A8" s="97" t="s">
        <v>163</v>
      </c>
      <c r="C8" s="352" t="s">
        <v>21454</v>
      </c>
      <c r="D8" s="352"/>
      <c r="E8" s="352"/>
      <c r="F8" s="352"/>
      <c r="G8" s="352"/>
      <c r="H8" s="352"/>
      <c r="I8" s="352"/>
      <c r="J8" s="88" t="s">
        <v>164</v>
      </c>
      <c r="K8" s="87">
        <f>'BDI (2)'!J21</f>
        <v>0.27750000000000002</v>
      </c>
      <c r="L8" s="417"/>
    </row>
    <row r="9" spans="1:18" ht="21.75" customHeight="1" x14ac:dyDescent="0.25">
      <c r="A9" s="97" t="s">
        <v>165</v>
      </c>
      <c r="C9" s="352" t="s">
        <v>21401</v>
      </c>
      <c r="D9" s="352"/>
      <c r="E9" s="352"/>
      <c r="F9" s="352"/>
      <c r="G9" s="352"/>
      <c r="H9" s="352"/>
      <c r="I9" s="352"/>
      <c r="J9" s="88"/>
      <c r="K9" s="351"/>
    </row>
    <row r="10" spans="1:18" ht="21.75" customHeight="1" x14ac:dyDescent="0.25">
      <c r="A10" s="97" t="s">
        <v>166</v>
      </c>
      <c r="C10" s="353" t="s">
        <v>21465</v>
      </c>
      <c r="D10" s="353"/>
      <c r="E10" s="353"/>
      <c r="F10" s="353"/>
      <c r="G10" s="353"/>
      <c r="H10" s="353"/>
      <c r="I10" s="353"/>
      <c r="J10" s="88"/>
      <c r="K10" s="351"/>
      <c r="L10" s="334"/>
    </row>
    <row r="11" spans="1:18" ht="21.75" customHeight="1" x14ac:dyDescent="0.25">
      <c r="A11" s="97" t="s">
        <v>167</v>
      </c>
      <c r="C11" s="356">
        <v>12</v>
      </c>
      <c r="D11" s="353"/>
      <c r="E11" s="353"/>
      <c r="F11" s="353"/>
      <c r="G11" s="353"/>
      <c r="H11" s="353"/>
      <c r="I11" s="353"/>
      <c r="J11" s="88"/>
      <c r="K11" s="351"/>
      <c r="L11" s="334"/>
      <c r="R11" t="s">
        <v>168</v>
      </c>
    </row>
    <row r="12" spans="1:18" ht="21" customHeight="1" x14ac:dyDescent="0.25">
      <c r="D12" s="18"/>
      <c r="E12" s="92"/>
      <c r="F12" s="92"/>
      <c r="G12" s="92"/>
      <c r="H12" s="42"/>
      <c r="K12" s="53"/>
      <c r="L12" s="56"/>
      <c r="R12" t="s">
        <v>169</v>
      </c>
    </row>
    <row r="13" spans="1:18" ht="21" customHeight="1" x14ac:dyDescent="0.25">
      <c r="A13" s="562" t="s">
        <v>170</v>
      </c>
      <c r="B13" s="563"/>
      <c r="C13" s="563"/>
      <c r="D13" s="563"/>
      <c r="E13" s="563"/>
      <c r="F13" s="563"/>
      <c r="G13" s="563"/>
      <c r="H13" s="563"/>
      <c r="I13" s="563"/>
      <c r="J13" s="563"/>
      <c r="K13" s="563"/>
      <c r="L13" s="564"/>
      <c r="R13" t="s">
        <v>171</v>
      </c>
    </row>
    <row r="14" spans="1:18" ht="21" customHeight="1" x14ac:dyDescent="0.25">
      <c r="A14" s="55"/>
      <c r="B14" s="55"/>
      <c r="C14" s="55"/>
      <c r="D14" s="55"/>
      <c r="E14" s="55"/>
      <c r="F14" s="55"/>
      <c r="G14" s="55"/>
      <c r="H14" s="55"/>
      <c r="I14" s="55"/>
      <c r="J14" s="55"/>
      <c r="K14" s="55"/>
      <c r="L14" s="55"/>
      <c r="R14" t="s">
        <v>172</v>
      </c>
    </row>
    <row r="15" spans="1:18" s="48" customFormat="1" ht="30" x14ac:dyDescent="0.25">
      <c r="A15" s="47" t="s">
        <v>173</v>
      </c>
      <c r="B15" s="47" t="s">
        <v>174</v>
      </c>
      <c r="C15" s="47" t="s">
        <v>175</v>
      </c>
      <c r="D15" s="47" t="s">
        <v>176</v>
      </c>
      <c r="E15" s="47" t="s">
        <v>177</v>
      </c>
      <c r="F15" s="47" t="s">
        <v>178</v>
      </c>
      <c r="G15" s="47" t="s">
        <v>179</v>
      </c>
      <c r="H15" s="47" t="s">
        <v>180</v>
      </c>
      <c r="I15" s="47" t="s">
        <v>181</v>
      </c>
      <c r="J15" s="47" t="s">
        <v>182</v>
      </c>
      <c r="K15" s="47" t="s">
        <v>183</v>
      </c>
      <c r="L15" s="47" t="s">
        <v>184</v>
      </c>
      <c r="R15" t="s">
        <v>185</v>
      </c>
    </row>
    <row r="16" spans="1:18" s="48" customFormat="1" x14ac:dyDescent="0.25">
      <c r="A16" s="93"/>
      <c r="B16" s="93"/>
      <c r="C16" s="93"/>
      <c r="D16" s="89"/>
      <c r="E16" s="89"/>
      <c r="F16" s="89"/>
      <c r="G16" s="89"/>
      <c r="H16" s="89"/>
      <c r="I16" s="89"/>
      <c r="J16" s="89"/>
      <c r="K16" s="89"/>
      <c r="L16" s="89"/>
      <c r="R16" t="s">
        <v>186</v>
      </c>
    </row>
    <row r="17" spans="1:18" s="48" customFormat="1" ht="28.9" customHeight="1" x14ac:dyDescent="0.25">
      <c r="A17" s="94">
        <v>1</v>
      </c>
      <c r="B17" s="94"/>
      <c r="C17" s="94"/>
      <c r="D17" s="89"/>
      <c r="E17" s="89"/>
      <c r="F17" s="89"/>
      <c r="G17" s="90" t="str">
        <f>C6</f>
        <v>RESTAURAÇÃO DE ESTRADA VICINAL NÃO PAVIMENTADA NO MUNICÍPIO DE APIACÁS-MT.</v>
      </c>
      <c r="H17" s="89" t="s">
        <v>28</v>
      </c>
      <c r="I17" s="96">
        <v>1</v>
      </c>
      <c r="J17" s="89"/>
      <c r="K17" s="89"/>
      <c r="L17" s="89"/>
      <c r="R17" t="s">
        <v>187</v>
      </c>
    </row>
    <row r="18" spans="1:18" s="48" customFormat="1" x14ac:dyDescent="0.25">
      <c r="A18" s="94"/>
      <c r="B18" s="94"/>
      <c r="C18" s="94"/>
      <c r="D18" s="89"/>
      <c r="E18" s="89"/>
      <c r="F18" s="89"/>
      <c r="G18" s="90"/>
      <c r="H18" s="89"/>
      <c r="I18" s="96"/>
      <c r="J18" s="89"/>
      <c r="K18" s="89"/>
      <c r="L18" s="89"/>
      <c r="R18" t="s">
        <v>188</v>
      </c>
    </row>
    <row r="19" spans="1:18" s="48" customFormat="1" ht="30.6" customHeight="1" x14ac:dyDescent="0.25">
      <c r="A19" s="94"/>
      <c r="B19" s="94">
        <v>1</v>
      </c>
      <c r="C19" s="94"/>
      <c r="D19" s="89"/>
      <c r="E19" s="89"/>
      <c r="F19" s="89"/>
      <c r="G19" s="90" t="str">
        <f>C6</f>
        <v>RESTAURAÇÃO DE ESTRADA VICINAL NÃO PAVIMENTADA NO MUNICÍPIO DE APIACÁS-MT.</v>
      </c>
      <c r="H19" s="89" t="s">
        <v>28</v>
      </c>
      <c r="I19" s="96">
        <v>1</v>
      </c>
      <c r="J19" s="89"/>
      <c r="K19" s="89"/>
      <c r="L19" s="89"/>
      <c r="R19" t="s">
        <v>189</v>
      </c>
    </row>
    <row r="20" spans="1:18" s="48" customFormat="1" x14ac:dyDescent="0.25">
      <c r="A20" s="94"/>
      <c r="B20" s="94"/>
      <c r="C20" s="94"/>
      <c r="D20" s="89"/>
      <c r="E20" s="89"/>
      <c r="F20" s="89"/>
      <c r="G20" s="89"/>
      <c r="H20" s="89"/>
      <c r="I20" s="89"/>
      <c r="J20" s="89"/>
      <c r="K20" s="89"/>
      <c r="L20" s="89"/>
      <c r="R20" t="s">
        <v>190</v>
      </c>
    </row>
    <row r="21" spans="1:18" ht="20.100000000000001" customHeight="1" x14ac:dyDescent="0.25">
      <c r="A21" s="95"/>
      <c r="B21" s="95"/>
      <c r="C21" s="94">
        <v>1</v>
      </c>
      <c r="D21" s="45"/>
      <c r="E21" s="45"/>
      <c r="F21" s="45"/>
      <c r="G21" s="46" t="s">
        <v>191</v>
      </c>
      <c r="H21" s="45"/>
      <c r="I21" s="49"/>
      <c r="J21" s="50"/>
      <c r="K21" s="50"/>
      <c r="L21" s="50">
        <f>ROUND(SUM(L22:L22),2)</f>
        <v>617142.97</v>
      </c>
      <c r="N21" s="178">
        <f>L21/L66</f>
        <v>5.9900000000000002E-2</v>
      </c>
      <c r="R21" t="s">
        <v>192</v>
      </c>
    </row>
    <row r="22" spans="1:18" ht="20.100000000000001" customHeight="1" x14ac:dyDescent="0.25">
      <c r="A22" s="95"/>
      <c r="B22" s="95"/>
      <c r="C22" s="94"/>
      <c r="D22" s="37" t="s">
        <v>193</v>
      </c>
      <c r="E22" s="37" t="s">
        <v>194</v>
      </c>
      <c r="F22" s="37" t="s">
        <v>195</v>
      </c>
      <c r="G22" s="38" t="s">
        <v>196</v>
      </c>
      <c r="H22" s="37" t="s">
        <v>197</v>
      </c>
      <c r="I22" s="40">
        <f>VLOOKUP(D22,'Memória de Cálculo'!$D$19:$L$1217,9,0)</f>
        <v>1</v>
      </c>
      <c r="J22" s="39">
        <f>'Composições Próprias'!I29</f>
        <v>483086.47</v>
      </c>
      <c r="K22" s="39">
        <f>ROUND($J22*(1+($K$8)),2)</f>
        <v>617142.97</v>
      </c>
      <c r="L22" s="39">
        <f>IFERROR(ROUND(I22*K22,2),0)</f>
        <v>617142.97</v>
      </c>
      <c r="R22" t="s">
        <v>198</v>
      </c>
    </row>
    <row r="23" spans="1:18" ht="21" customHeight="1" x14ac:dyDescent="0.25">
      <c r="A23" s="95"/>
      <c r="B23" s="95"/>
      <c r="C23" s="94"/>
      <c r="D23" s="37"/>
      <c r="E23" s="37"/>
      <c r="F23" s="37"/>
      <c r="G23" s="38"/>
      <c r="H23" s="37"/>
      <c r="I23" s="40"/>
      <c r="J23" s="39"/>
      <c r="K23" s="39"/>
      <c r="L23" s="39"/>
      <c r="R23" t="s">
        <v>199</v>
      </c>
    </row>
    <row r="24" spans="1:18" ht="20.100000000000001" customHeight="1" x14ac:dyDescent="0.25">
      <c r="A24" s="95"/>
      <c r="B24" s="95"/>
      <c r="C24" s="94">
        <v>2</v>
      </c>
      <c r="D24" s="45"/>
      <c r="E24" s="45"/>
      <c r="F24" s="45"/>
      <c r="G24" s="46" t="s">
        <v>200</v>
      </c>
      <c r="H24" s="45"/>
      <c r="I24" s="49"/>
      <c r="J24" s="50"/>
      <c r="K24" s="39"/>
      <c r="L24" s="50">
        <f>ROUND(SUM(L25:L30),2)</f>
        <v>255372.21</v>
      </c>
      <c r="R24" t="s">
        <v>201</v>
      </c>
    </row>
    <row r="25" spans="1:18" ht="35.1" customHeight="1" x14ac:dyDescent="0.25">
      <c r="A25" s="95"/>
      <c r="B25" s="95"/>
      <c r="C25" s="94"/>
      <c r="D25" s="37" t="s">
        <v>202</v>
      </c>
      <c r="E25" s="37" t="s">
        <v>203</v>
      </c>
      <c r="F25" s="37" t="s">
        <v>195</v>
      </c>
      <c r="G25" s="44" t="s">
        <v>204</v>
      </c>
      <c r="H25" s="37" t="s">
        <v>197</v>
      </c>
      <c r="I25" s="40">
        <f>IFERROR(VLOOKUP(D25,'Memória de Cálculo'!$D$19:$L$1217,9,0),0)</f>
        <v>2</v>
      </c>
      <c r="J25" s="39">
        <f>'Mobilização e Desmobilização'!Q20</f>
        <v>88113.38</v>
      </c>
      <c r="K25" s="39">
        <f t="shared" ref="K25:K37" si="0">ROUND($J25*(1+($K$8)),2)</f>
        <v>112564.84</v>
      </c>
      <c r="L25" s="39">
        <f t="shared" ref="L25:L30" si="1">IFERROR(ROUND(I25*K25,2),0)</f>
        <v>225129.68</v>
      </c>
      <c r="M25" s="178">
        <f>L25/L24</f>
        <v>0.88160000000000005</v>
      </c>
      <c r="O25" s="178">
        <f>M25/2</f>
        <v>0.44080000000000003</v>
      </c>
      <c r="P25" s="326">
        <f>O25+O27</f>
        <v>0.4511</v>
      </c>
      <c r="R25" t="s">
        <v>205</v>
      </c>
    </row>
    <row r="26" spans="1:18" ht="35.1" customHeight="1" x14ac:dyDescent="0.25">
      <c r="A26" s="95"/>
      <c r="B26" s="95"/>
      <c r="C26" s="94"/>
      <c r="D26" s="37" t="s">
        <v>206</v>
      </c>
      <c r="E26" s="37">
        <v>10775</v>
      </c>
      <c r="F26" s="37" t="s">
        <v>162</v>
      </c>
      <c r="G26" s="44" t="str">
        <f>IFERROR(VLOOKUP(E26,'SINAPI SD'!$1:$1048576,2,0),(VLOOKUP(E26,'SICRO SD SINTÉTICO'!$1:$1048576,2,0)))</f>
        <v>LOCACAO DE CONTAINER 2,30 X 6,00 M, ALT. 2,50 M, COM 1 SANITARIO, PARA ESCRITORIO, COMPLETO, SEM DIVISORIAS INTERNAS (NAO INCLUI MOBILIZACAO/DESMOBILIZACAO)</v>
      </c>
      <c r="H26" s="347" t="str">
        <f>IFERROR(VLOOKUP(E26,'SINAPI SD'!$1:$1048576,3,0),(VLOOKUP(E26,'SICRO SD SINTÉTICO'!$1:$1048576,3,0)))</f>
        <v>MES</v>
      </c>
      <c r="I26" s="40">
        <f>IFERROR(VLOOKUP(D26,'Memória de Cálculo'!$D$19:$L$1217,9,0),0)</f>
        <v>12</v>
      </c>
      <c r="J26" s="44">
        <v>847.5</v>
      </c>
      <c r="K26" s="39">
        <f t="shared" si="0"/>
        <v>1082.68</v>
      </c>
      <c r="L26" s="39">
        <f t="shared" si="1"/>
        <v>12992.16</v>
      </c>
      <c r="R26" t="s">
        <v>207</v>
      </c>
    </row>
    <row r="27" spans="1:18" ht="35.1" customHeight="1" x14ac:dyDescent="0.25">
      <c r="A27" s="95"/>
      <c r="B27" s="95"/>
      <c r="C27" s="94"/>
      <c r="D27" s="37" t="s">
        <v>208</v>
      </c>
      <c r="E27" s="37">
        <v>10779</v>
      </c>
      <c r="F27" s="37" t="s">
        <v>162</v>
      </c>
      <c r="G27" s="44" t="str">
        <f>IFERROR(VLOOKUP(E27,'SINAPI SD'!$1:$1048576,2,0),(VLOOKUP(E27,'SICRO SD SINTÉTICO'!$1:$1048576,2,0)))</f>
        <v>LOCACAO DE CONTAINER 2,30 X 4,30 M, ALT. 2,50 M, P/ SANITARIO, C/ 5 BACIAS, 1 LAVATORIO E 4 MICTORIOS (NAO INCLUI MOBILIZACAO/DESMOBILIZACAO)</v>
      </c>
      <c r="H27" s="347" t="str">
        <f>IFERROR(VLOOKUP(E27,'SINAPI SD'!$1:$1048576,3,0),(VLOOKUP(E27,'SICRO SD SINTÉTICO'!$1:$1048576,3,0)))</f>
        <v>MES</v>
      </c>
      <c r="I27" s="40">
        <f>IFERROR(VLOOKUP(D27,'Memória de Cálculo'!$D$19:$L$1217,9,0),0)</f>
        <v>6</v>
      </c>
      <c r="J27" s="44">
        <v>1059.3699999999999</v>
      </c>
      <c r="K27" s="39">
        <f t="shared" si="0"/>
        <v>1353.35</v>
      </c>
      <c r="L27" s="39">
        <f t="shared" si="1"/>
        <v>8120.1</v>
      </c>
      <c r="M27" s="178">
        <f>N27/L24</f>
        <v>8.2699999999999996E-2</v>
      </c>
      <c r="N27" s="325">
        <f>SUM(L26:L27)</f>
        <v>21112.26</v>
      </c>
      <c r="O27" s="178">
        <f>M27/8</f>
        <v>1.03E-2</v>
      </c>
      <c r="R27" t="s">
        <v>209</v>
      </c>
    </row>
    <row r="28" spans="1:18" ht="35.1" customHeight="1" x14ac:dyDescent="0.25">
      <c r="A28" s="95"/>
      <c r="B28" s="95"/>
      <c r="C28" s="94"/>
      <c r="D28" s="37" t="s">
        <v>210</v>
      </c>
      <c r="E28" s="37">
        <v>105115</v>
      </c>
      <c r="F28" s="37" t="s">
        <v>162</v>
      </c>
      <c r="G28" s="44" t="str">
        <f>IFERROR(VLOOKUP(E28,'SINAPI SD'!$1:$1048576,2,0),(VLOOKUP(E28,'SICRO SD SINTÉTICO'!$1:$1048576,2,0)))</f>
        <v>INSTALAÇÃO E DESINSTALAÇÃO MECANIZADA DE CONTÊINER OU MÓDULO HABITÁVEL DE USOS DIVERSOS. AF_03/2024</v>
      </c>
      <c r="H28" s="347" t="str">
        <f>IFERROR(VLOOKUP(E28,'SINAPI SD'!$1:$1048576,3,0),(VLOOKUP(E28,'SICRO SD SINTÉTICO'!$1:$1048576,3,0)))</f>
        <v>UN</v>
      </c>
      <c r="I28" s="40">
        <f>IFERROR(VLOOKUP(D28,'Memória de Cálculo'!$D$19:$L$1217,9,0),0)</f>
        <v>2</v>
      </c>
      <c r="J28" s="44">
        <v>128.69999999999999</v>
      </c>
      <c r="K28" s="39">
        <f t="shared" si="0"/>
        <v>164.41</v>
      </c>
      <c r="L28" s="39">
        <f t="shared" si="1"/>
        <v>328.82</v>
      </c>
      <c r="M28" s="178"/>
      <c r="N28" s="325"/>
      <c r="O28" s="178"/>
      <c r="R28" t="s">
        <v>211</v>
      </c>
    </row>
    <row r="29" spans="1:18" ht="35.1" customHeight="1" x14ac:dyDescent="0.25">
      <c r="A29" s="95"/>
      <c r="B29" s="95"/>
      <c r="C29" s="94"/>
      <c r="D29" s="37" t="s">
        <v>212</v>
      </c>
      <c r="E29" s="37">
        <v>105114</v>
      </c>
      <c r="F29" s="37" t="s">
        <v>162</v>
      </c>
      <c r="G29" s="44" t="str">
        <f>IFERROR(VLOOKUP(E29,'SINAPI SD'!$1:$1048576,2,0),(VLOOKUP(E29,'SICRO SD SINTÉTICO'!$1:$1048576,2,0)))</f>
        <v>EXECUÇÃO DOS APOIOS PARA CONTÊINER OU MÓDULO HABITÁVEL. AF_03/2024</v>
      </c>
      <c r="H29" s="347" t="str">
        <f>IFERROR(VLOOKUP(E29,'SINAPI SD'!$1:$1048576,3,0),(VLOOKUP(E29,'SICRO SD SINTÉTICO'!$1:$1048576,3,0)))</f>
        <v>M3</v>
      </c>
      <c r="I29" s="40">
        <f>IFERROR(VLOOKUP(D29,'Memória de Cálculo'!$D$19:$L$1217,9,0),0)</f>
        <v>0.43</v>
      </c>
      <c r="J29" s="44">
        <v>1916.8</v>
      </c>
      <c r="K29" s="39">
        <f t="shared" si="0"/>
        <v>2448.71</v>
      </c>
      <c r="L29" s="39">
        <f t="shared" si="1"/>
        <v>1052.95</v>
      </c>
      <c r="M29" s="178"/>
      <c r="N29" s="325"/>
      <c r="O29" s="178"/>
      <c r="R29" t="s">
        <v>213</v>
      </c>
    </row>
    <row r="30" spans="1:18" ht="35.1" customHeight="1" x14ac:dyDescent="0.25">
      <c r="A30" s="95"/>
      <c r="B30" s="95"/>
      <c r="C30" s="94"/>
      <c r="D30" s="37" t="s">
        <v>214</v>
      </c>
      <c r="E30" s="37">
        <v>5213570</v>
      </c>
      <c r="F30" s="37" t="s">
        <v>160</v>
      </c>
      <c r="G30" s="44" t="s">
        <v>21476</v>
      </c>
      <c r="H30" s="347" t="str">
        <f>IFERROR(VLOOKUP(E30,'SINAPI SD'!$1:$1048576,3,0),(VLOOKUP(E30,'SICRO SD SINTÉTICO'!$1:$1048576,3,0)))</f>
        <v>m²</v>
      </c>
      <c r="I30" s="40">
        <f>IFERROR(VLOOKUP(D30,'Memória de Cálculo'!$D$19:$L$1217,9,0),0)</f>
        <v>12.5</v>
      </c>
      <c r="J30" s="44">
        <v>485.23</v>
      </c>
      <c r="K30" s="39">
        <f t="shared" si="0"/>
        <v>619.88</v>
      </c>
      <c r="L30" s="39">
        <f t="shared" si="1"/>
        <v>7748.5</v>
      </c>
      <c r="M30" s="178"/>
      <c r="N30" s="325"/>
      <c r="O30" s="178"/>
      <c r="R30" t="s">
        <v>215</v>
      </c>
    </row>
    <row r="31" spans="1:18" ht="35.1" customHeight="1" x14ac:dyDescent="0.25">
      <c r="A31" s="95"/>
      <c r="B31" s="95"/>
      <c r="C31" s="94"/>
      <c r="D31" s="37"/>
      <c r="E31" s="37"/>
      <c r="F31" s="37"/>
      <c r="G31" s="44"/>
      <c r="H31" s="37"/>
      <c r="I31" s="40"/>
      <c r="J31" s="39"/>
      <c r="K31" s="39"/>
      <c r="L31" s="39"/>
      <c r="R31" t="s">
        <v>216</v>
      </c>
    </row>
    <row r="32" spans="1:18" ht="20.100000000000001" customHeight="1" x14ac:dyDescent="0.25">
      <c r="A32" s="95"/>
      <c r="B32" s="95"/>
      <c r="C32" s="94">
        <v>3</v>
      </c>
      <c r="D32" s="45"/>
      <c r="E32" s="45"/>
      <c r="F32" s="45"/>
      <c r="G32" s="46" t="s">
        <v>217</v>
      </c>
      <c r="H32" s="45"/>
      <c r="I32" s="49"/>
      <c r="J32" s="50"/>
      <c r="K32" s="39"/>
      <c r="L32" s="50">
        <f>ROUND(SUM(L33:L46),2)</f>
        <v>8623704.3100000005</v>
      </c>
      <c r="R32" t="s">
        <v>218</v>
      </c>
    </row>
    <row r="33" spans="1:18" ht="35.1" customHeight="1" x14ac:dyDescent="0.25">
      <c r="A33" s="95"/>
      <c r="B33" s="95"/>
      <c r="C33" s="94"/>
      <c r="D33" s="37" t="s">
        <v>219</v>
      </c>
      <c r="E33" s="37">
        <v>4011209</v>
      </c>
      <c r="F33" s="37" t="s">
        <v>160</v>
      </c>
      <c r="G33" s="44" t="str">
        <f>IFERROR(VLOOKUP(E33,'SINAPI SD'!$1:$1048576,2,0),(VLOOKUP(E33,'SICRO SD SINTÉTICO'!$1:$1048576,2,0)))</f>
        <v>Regularização do subleito - 100% Proctor intermediário</v>
      </c>
      <c r="H33" s="347" t="str">
        <f>IFERROR(VLOOKUP(E33,'SINAPI SD'!$1:$1048576,3,0),(VLOOKUP(E33,'SICRO SD SINTÉTICO'!$1:$1048576,3,0)))</f>
        <v>m²</v>
      </c>
      <c r="I33" s="40">
        <f>IFERROR(VLOOKUP(D33,'Memória de Cálculo'!$D$19:$L$1217,9,0),0)</f>
        <v>229345.52</v>
      </c>
      <c r="J33" s="44">
        <v>1.87</v>
      </c>
      <c r="K33" s="39">
        <f>ROUND($J33*(1+($K$8)),2)</f>
        <v>2.39</v>
      </c>
      <c r="L33" s="39">
        <f>IFERROR(ROUND(I33*K33,2),0)</f>
        <v>548135.79</v>
      </c>
      <c r="R33" t="s">
        <v>220</v>
      </c>
    </row>
    <row r="34" spans="1:18" ht="35.1" customHeight="1" x14ac:dyDescent="0.25">
      <c r="A34" s="95"/>
      <c r="B34" s="95"/>
      <c r="C34" s="94"/>
      <c r="D34" s="37" t="s">
        <v>221</v>
      </c>
      <c r="E34" s="37">
        <v>5501700</v>
      </c>
      <c r="F34" s="37" t="s">
        <v>160</v>
      </c>
      <c r="G34" s="427" t="str">
        <f>IFERROR(VLOOKUP(E34,'SINAPI SD'!$1:$1048576,2,0),(VLOOKUP(E34,'SICRO SD SINTÉTICO'!$1:$1048576,2,0)))</f>
        <v>Desmatamento, destocamento e limpeza de área com árvores de diâmetro até 0,15 m</v>
      </c>
      <c r="H34" s="347" t="str">
        <f>IFERROR(VLOOKUP(E34,'SINAPI SD'!$1:$1048576,3,0),(VLOOKUP(E34,'SICRO SD SINTÉTICO'!$1:$1048576,3,0)))</f>
        <v>m²</v>
      </c>
      <c r="I34" s="40">
        <f>IFERROR(VLOOKUP(D34,'Memória de Cálculo'!$D$19:$L$1217,9,0),0)</f>
        <v>86004.57</v>
      </c>
      <c r="J34" s="44">
        <v>0.71</v>
      </c>
      <c r="K34" s="39">
        <f>ROUND($J34*(1+($K$8)),2)</f>
        <v>0.91</v>
      </c>
      <c r="L34" s="39">
        <f>IFERROR(ROUND(I34*K34,2),0)</f>
        <v>78264.160000000003</v>
      </c>
      <c r="R34"/>
    </row>
    <row r="35" spans="1:18" ht="35.1" customHeight="1" x14ac:dyDescent="0.25">
      <c r="A35" s="95"/>
      <c r="B35" s="95"/>
      <c r="C35" s="94"/>
      <c r="D35" s="37" t="s">
        <v>222</v>
      </c>
      <c r="E35" s="37">
        <v>5501906</v>
      </c>
      <c r="F35" s="37" t="s">
        <v>160</v>
      </c>
      <c r="G35" s="44" t="str">
        <f>IFERROR(VLOOKUP(E35,'SINAPI SD'!$1:$1048576,2,0),(VLOOKUP(E35,'SICRO SD SINTÉTICO'!$1:$1048576,2,0)))</f>
        <v>Escavação, carga e transporte de material de 1ª categoria - DMT de 1.000 a 1.200 m - caminho de serviço em revestimento primário - com carregadeira e caminhão basculante de 14 m³</v>
      </c>
      <c r="H35" s="347" t="str">
        <f>IFERROR(VLOOKUP(E35,'SINAPI SD'!$1:$1048576,3,0),(VLOOKUP(E35,'SICRO SD SINTÉTICO'!$1:$1048576,3,0)))</f>
        <v>m³</v>
      </c>
      <c r="I35" s="40">
        <f>IFERROR(VLOOKUP(D35,'Memória de Cálculo'!$D$19:$L$1217,9,0),0)</f>
        <v>45690.39</v>
      </c>
      <c r="J35" s="44">
        <v>12.8</v>
      </c>
      <c r="K35" s="39">
        <f t="shared" si="0"/>
        <v>16.350000000000001</v>
      </c>
      <c r="L35" s="39">
        <f t="shared" ref="L35:L37" si="2">IFERROR(ROUND(I35*K35,2),0)</f>
        <v>747037.88</v>
      </c>
      <c r="R35" t="s">
        <v>223</v>
      </c>
    </row>
    <row r="36" spans="1:18" ht="35.1" customHeight="1" x14ac:dyDescent="0.25">
      <c r="A36" s="95"/>
      <c r="B36" s="95"/>
      <c r="C36" s="94"/>
      <c r="D36" s="37" t="s">
        <v>224</v>
      </c>
      <c r="E36" s="37">
        <v>5901638</v>
      </c>
      <c r="F36" s="37" t="s">
        <v>160</v>
      </c>
      <c r="G36" s="44" t="str">
        <f>IFERROR(VLOOKUP(E36,'SINAPI SD'!$1:$1048576,2,0),(VLOOKUP(E36,'SICRO SD SINTÉTICO'!$1:$1048576,2,0)))</f>
        <v>Transporte com caminhão basculante com caçamba estanque com capacidade de 14 m³ - rodovia em revestimento primário</v>
      </c>
      <c r="H36" s="347" t="str">
        <f>IFERROR(VLOOKUP(E36,'SINAPI SD'!$1:$1048576,3,0),(VLOOKUP(E36,'SICRO SD SINTÉTICO'!$1:$1048576,3,0)))</f>
        <v>tkm</v>
      </c>
      <c r="I36" s="40">
        <f>IFERROR(VLOOKUP(D36,'Memória de Cálculo'!$D$19:$L$1217,9,0),0)</f>
        <v>6442758.0700000003</v>
      </c>
      <c r="J36" s="44">
        <v>0.77</v>
      </c>
      <c r="K36" s="39">
        <f t="shared" si="0"/>
        <v>0.98</v>
      </c>
      <c r="L36" s="39">
        <f t="shared" si="2"/>
        <v>6313902.9100000001</v>
      </c>
      <c r="M36" s="36">
        <v>2560524.42</v>
      </c>
      <c r="N36" s="325">
        <f>M36-L36</f>
        <v>-3753378.49</v>
      </c>
    </row>
    <row r="37" spans="1:18" ht="35.1" customHeight="1" x14ac:dyDescent="0.25">
      <c r="A37" s="432"/>
      <c r="B37" s="95"/>
      <c r="C37" s="94"/>
      <c r="D37" s="37" t="s">
        <v>225</v>
      </c>
      <c r="E37" s="37" t="s">
        <v>21304</v>
      </c>
      <c r="F37" s="37" t="s">
        <v>195</v>
      </c>
      <c r="G37" s="427" t="s">
        <v>19198</v>
      </c>
      <c r="H37" s="37" t="s">
        <v>14921</v>
      </c>
      <c r="I37" s="40">
        <f>IFERROR(VLOOKUP(D37,'Memória de Cálculo'!$D$19:$L$1217,9,0),0)</f>
        <v>34401.83</v>
      </c>
      <c r="J37" s="44">
        <f>'Composições Próprias'!C36</f>
        <v>17.739999999999998</v>
      </c>
      <c r="K37" s="39">
        <f t="shared" si="0"/>
        <v>22.66</v>
      </c>
      <c r="L37" s="39">
        <f t="shared" si="2"/>
        <v>779545.47</v>
      </c>
    </row>
    <row r="38" spans="1:18" ht="35.1" hidden="1" customHeight="1" x14ac:dyDescent="0.25">
      <c r="A38" s="432"/>
      <c r="B38" s="95"/>
      <c r="C38" s="94"/>
      <c r="D38" s="37"/>
      <c r="E38" s="37"/>
      <c r="F38" s="37"/>
      <c r="G38" s="427"/>
      <c r="H38" s="44"/>
      <c r="I38" s="40"/>
      <c r="J38" s="39"/>
      <c r="K38" s="39"/>
      <c r="L38" s="39"/>
    </row>
    <row r="39" spans="1:18" ht="21" hidden="1" customHeight="1" x14ac:dyDescent="0.25">
      <c r="A39" s="432"/>
      <c r="B39" s="95"/>
      <c r="C39" s="94"/>
      <c r="D39" s="37"/>
      <c r="E39" s="37"/>
      <c r="F39" s="37"/>
      <c r="G39" s="428"/>
      <c r="H39" s="37"/>
      <c r="I39" s="40"/>
      <c r="J39" s="39"/>
      <c r="K39" s="39"/>
      <c r="L39" s="39"/>
    </row>
    <row r="40" spans="1:18" ht="30" hidden="1" customHeight="1" x14ac:dyDescent="0.25">
      <c r="A40" s="432"/>
      <c r="B40" s="95"/>
      <c r="C40" s="94">
        <v>4</v>
      </c>
      <c r="D40" s="45"/>
      <c r="E40" s="45"/>
      <c r="F40" s="45"/>
      <c r="G40" s="429" t="s">
        <v>226</v>
      </c>
      <c r="H40" s="45"/>
      <c r="I40" s="49"/>
      <c r="J40" s="50"/>
      <c r="K40" s="50"/>
      <c r="L40" s="50">
        <f>ROUND(SUM(L41:L41),2)</f>
        <v>0</v>
      </c>
    </row>
    <row r="41" spans="1:18" ht="35.1" hidden="1" customHeight="1" x14ac:dyDescent="0.25">
      <c r="A41" s="432"/>
      <c r="B41" s="95"/>
      <c r="C41" s="94"/>
      <c r="D41" s="37" t="s">
        <v>227</v>
      </c>
      <c r="E41" s="37">
        <v>2003289</v>
      </c>
      <c r="F41" s="37" t="s">
        <v>160</v>
      </c>
      <c r="G41" s="427" t="str">
        <f>IFERROR(VLOOKUP(E41,'SINAPI SD'!$1:$1048576,2,0),(VLOOKUP(E41,'SICRO SD SINTÉTICO'!$1:$1048576,2,0)))</f>
        <v>Sarjeta triangular de grama - STG 100-20 - escavação mecânica</v>
      </c>
      <c r="H41" s="44" t="str">
        <f>IFERROR(VLOOKUP(E41,'SINAPI SD'!$1:$1048576,3,0),(VLOOKUP(E41,'SICRO SD SINTÉTICO'!$1:$1048576,3,0)))</f>
        <v>m</v>
      </c>
      <c r="I41" s="40">
        <f>VLOOKUP(D41,'Memória de Cálculo'!$D$19:$L$1217,9,0)</f>
        <v>84</v>
      </c>
      <c r="J41" s="357">
        <v>0</v>
      </c>
      <c r="K41" s="39">
        <f>ROUND($J41*(1+(K8/100)),2)</f>
        <v>0</v>
      </c>
      <c r="L41" s="39">
        <f t="shared" ref="L41:L43" si="3">ROUND(I41*K41,2)</f>
        <v>0</v>
      </c>
    </row>
    <row r="42" spans="1:18" ht="35.1" hidden="1" customHeight="1" x14ac:dyDescent="0.25">
      <c r="A42" s="432"/>
      <c r="B42" s="95"/>
      <c r="C42" s="94"/>
      <c r="D42" s="37" t="s">
        <v>228</v>
      </c>
      <c r="E42" s="37">
        <v>804119</v>
      </c>
      <c r="F42" s="37" t="s">
        <v>160</v>
      </c>
      <c r="G42" s="427" t="str">
        <f>IFERROR(VLOOKUP(E42,'SINAPI SD'!$1:$1048576,2,0),(VLOOKUP(E42,'SICRO SD SINTÉTICO'!$1:$1048576,2,0)))</f>
        <v>Boca de BSTC D = 0,80 m - esconsidade 45° - areia e brita comerciais - alas retas</v>
      </c>
      <c r="H42" s="44" t="str">
        <f>IFERROR(VLOOKUP(E42,'SINAPI SD'!$1:$1048576,3,0),(VLOOKUP(E42,'SICRO SD SINTÉTICO'!$1:$1048576,3,0)))</f>
        <v>un</v>
      </c>
      <c r="I42" s="40">
        <f>VLOOKUP(D42,'Memória de Cálculo'!$D$19:$L$1217,9,0)</f>
        <v>4166.3999999999996</v>
      </c>
      <c r="J42" s="357">
        <v>0</v>
      </c>
      <c r="K42" s="39">
        <f>ROUND($J42*(1+(K8/100)),2)</f>
        <v>0</v>
      </c>
      <c r="L42" s="39">
        <f t="shared" si="3"/>
        <v>0</v>
      </c>
    </row>
    <row r="43" spans="1:18" ht="35.1" hidden="1" customHeight="1" x14ac:dyDescent="0.25">
      <c r="A43" s="432"/>
      <c r="B43" s="95"/>
      <c r="C43" s="94"/>
      <c r="D43" s="37" t="s">
        <v>229</v>
      </c>
      <c r="E43" s="37">
        <v>804035</v>
      </c>
      <c r="F43" s="37" t="s">
        <v>160</v>
      </c>
      <c r="G43" s="427" t="str">
        <f>IFERROR(VLOOKUP(E43,'SINAPI SD'!$1:$1048576,2,0),(VLOOKUP(E43,'SICRO SD SINTÉTICO'!$1:$1048576,2,0)))</f>
        <v>Corpo de BSTC D = 0,80 m PA4 - areia, brita e pedra de mão comerciais</v>
      </c>
      <c r="H43" s="44" t="str">
        <f>IFERROR(VLOOKUP(E43,'SINAPI SD'!$1:$1048576,3,0),(VLOOKUP(E43,'SICRO SD SINTÉTICO'!$1:$1048576,3,0)))</f>
        <v>m</v>
      </c>
      <c r="I43" s="40">
        <f>VLOOKUP(D43,'Memória de Cálculo'!$D$19:$L$1217,9,0)</f>
        <v>28</v>
      </c>
      <c r="J43" s="357">
        <v>0</v>
      </c>
      <c r="K43" s="39">
        <f>ROUND($J43*(1+(K8/100)),2)</f>
        <v>0</v>
      </c>
      <c r="L43" s="39">
        <f t="shared" si="3"/>
        <v>0</v>
      </c>
    </row>
    <row r="44" spans="1:18" ht="35.1" hidden="1" customHeight="1" x14ac:dyDescent="0.25">
      <c r="A44" s="432"/>
      <c r="B44" s="95"/>
      <c r="C44" s="94"/>
      <c r="D44" s="37" t="s">
        <v>230</v>
      </c>
      <c r="E44" s="37">
        <v>4805757</v>
      </c>
      <c r="F44" s="37" t="s">
        <v>160</v>
      </c>
      <c r="G44" s="427" t="str">
        <f>IFERROR(VLOOKUP(E44,'SINAPI SD'!$1:$1048576,2,0),(VLOOKUP(E44,'SICRO SD SINTÉTICO'!$1:$1048576,2,0)))</f>
        <v>Escavação mecânica de vala em material de 1ª categoria</v>
      </c>
      <c r="H44" s="44" t="str">
        <f>IFERROR(VLOOKUP(E44,'SINAPI SD'!$1:$1048576,3,0),(VLOOKUP(E44,'SICRO SD SINTÉTICO'!$1:$1048576,3,0)))</f>
        <v>m³</v>
      </c>
      <c r="I44" s="40">
        <f>VLOOKUP(D44,'Memória de Cálculo'!$D$19:$L$1217,9,0)</f>
        <v>70</v>
      </c>
      <c r="J44" s="357">
        <v>0</v>
      </c>
      <c r="K44" s="39">
        <f>ROUND($J44*(1+(K8/100)),2)</f>
        <v>0</v>
      </c>
      <c r="L44" s="39">
        <f t="shared" ref="L44" si="4">ROUND(I44*K44,2)</f>
        <v>0</v>
      </c>
    </row>
    <row r="45" spans="1:18" ht="27.75" hidden="1" customHeight="1" x14ac:dyDescent="0.25">
      <c r="A45" s="432"/>
      <c r="B45" s="95"/>
      <c r="C45" s="94"/>
      <c r="D45" s="37" t="s">
        <v>231</v>
      </c>
      <c r="E45" s="37">
        <v>4815671</v>
      </c>
      <c r="F45" s="37" t="s">
        <v>160</v>
      </c>
      <c r="G45" s="427" t="str">
        <f>IFERROR(VLOOKUP(E45,'SINAPI SD'!$1:$1048576,2,0),(VLOOKUP(E45,'SICRO SD SINTÉTICO'!$1:$1048576,2,0)))</f>
        <v>Reaterro e compactação com soquete vibratório</v>
      </c>
      <c r="H45" s="44" t="str">
        <f>IFERROR(VLOOKUP(E45,'SINAPI SD'!$1:$1048576,3,0),(VLOOKUP(E45,'SICRO SD SINTÉTICO'!$1:$1048576,3,0)))</f>
        <v>m³</v>
      </c>
      <c r="I45" s="40">
        <f>VLOOKUP(D45,'Memória de Cálculo'!$D$19:$L$1217,9,0)</f>
        <v>84</v>
      </c>
      <c r="J45" s="357">
        <v>0</v>
      </c>
      <c r="K45" s="39">
        <f>ROUND($J45*(1+(K8/100)),2)</f>
        <v>0</v>
      </c>
      <c r="L45" s="39">
        <f t="shared" ref="L45" si="5">ROUND(I45*K45,2)</f>
        <v>0</v>
      </c>
    </row>
    <row r="46" spans="1:18" ht="34.15" customHeight="1" x14ac:dyDescent="0.25">
      <c r="A46" s="432"/>
      <c r="B46" s="95"/>
      <c r="C46" s="94"/>
      <c r="D46" s="37" t="s">
        <v>21482</v>
      </c>
      <c r="E46" s="37">
        <v>5502978</v>
      </c>
      <c r="F46" s="37" t="s">
        <v>160</v>
      </c>
      <c r="G46" s="427" t="str">
        <f>IFERROR(VLOOKUP(E46,'SINAPI SD'!$1:$1048576,2,0),(VLOOKUP(E46,'SICRO SD SINTÉTICO'!$1:$1048576,2,0)))</f>
        <v>Compactação de aterros a 100% do Proctor normal</v>
      </c>
      <c r="H46" s="347" t="str">
        <f>IFERROR(VLOOKUP(E46,'SINAPI SD'!$1:$1048576,3,0),(VLOOKUP(E46,'SICRO SD SINTÉTICO'!$1:$1048576,3,0)))</f>
        <v>m³</v>
      </c>
      <c r="I46" s="40">
        <f>IFERROR(VLOOKUP(D46,'Memória de Cálculo'!$D$19:$L$1217,9,0),0)</f>
        <v>20909.080000000002</v>
      </c>
      <c r="J46" s="44">
        <v>5.87</v>
      </c>
      <c r="K46" s="39">
        <f t="shared" ref="K46" si="6">ROUND($J46*(1+($K$8)),2)</f>
        <v>7.5</v>
      </c>
      <c r="L46" s="39">
        <f t="shared" ref="L46" si="7">IFERROR(ROUND(I46*K46,2),0)</f>
        <v>156818.1</v>
      </c>
    </row>
    <row r="47" spans="1:18" ht="35.1" customHeight="1" x14ac:dyDescent="0.25">
      <c r="A47" s="432"/>
      <c r="B47" s="95"/>
      <c r="C47" s="94"/>
      <c r="D47" s="434"/>
      <c r="E47" s="434"/>
      <c r="F47" s="434"/>
      <c r="G47" s="434"/>
      <c r="H47" s="434"/>
      <c r="I47" s="434"/>
      <c r="J47" s="434"/>
      <c r="K47" s="434"/>
      <c r="L47" s="434"/>
    </row>
    <row r="48" spans="1:18" ht="24.6" customHeight="1" x14ac:dyDescent="0.25">
      <c r="A48" s="432"/>
      <c r="B48" s="95"/>
      <c r="C48" s="94">
        <v>4</v>
      </c>
      <c r="D48" s="45"/>
      <c r="E48" s="45"/>
      <c r="F48" s="45"/>
      <c r="G48" s="46" t="s">
        <v>226</v>
      </c>
      <c r="H48" s="37"/>
      <c r="I48" s="40"/>
      <c r="J48" s="39"/>
      <c r="K48" s="39"/>
      <c r="L48" s="50">
        <f>ROUND(SUM(L49:L62),2)</f>
        <v>801999.4</v>
      </c>
    </row>
    <row r="49" spans="1:14" ht="32.450000000000003" customHeight="1" x14ac:dyDescent="0.25">
      <c r="A49" s="432"/>
      <c r="B49" s="95"/>
      <c r="C49" s="94"/>
      <c r="D49" s="347" t="s">
        <v>227</v>
      </c>
      <c r="E49" s="37">
        <v>804189</v>
      </c>
      <c r="F49" s="37" t="s">
        <v>160</v>
      </c>
      <c r="G49" s="44" t="str">
        <f>IFERROR(VLOOKUP(E49,'SINAPI SD'!$1:$1048576,2,0),(VLOOKUP(E49,'SICRO SD SINTÉTICO'!$1:$1048576,2,0)))</f>
        <v>Corpo de BDTC D = 1,00 m PA1 - areia, brita e pedra de mão comerciais</v>
      </c>
      <c r="H49" s="37" t="s">
        <v>10</v>
      </c>
      <c r="I49" s="40">
        <f>IFERROR(VLOOKUP(D49,'Memória de Cálculo'!$D$19:$L$1217,9,0),0)</f>
        <v>84</v>
      </c>
      <c r="J49" s="44">
        <v>1462.52</v>
      </c>
      <c r="K49" s="39">
        <f t="shared" ref="K49" si="8">ROUND($J49*(1+($K$8)),2)</f>
        <v>1868.37</v>
      </c>
      <c r="L49" s="39">
        <f t="shared" ref="L49" si="9">IFERROR(ROUND(I49*K49,2),0)</f>
        <v>156943.07999999999</v>
      </c>
    </row>
    <row r="50" spans="1:14" ht="31.9" customHeight="1" x14ac:dyDescent="0.25">
      <c r="A50" s="432"/>
      <c r="B50" s="95"/>
      <c r="C50" s="94"/>
      <c r="D50" s="37" t="s">
        <v>228</v>
      </c>
      <c r="E50" s="37">
        <v>4805757</v>
      </c>
      <c r="F50" s="37" t="s">
        <v>160</v>
      </c>
      <c r="G50" s="44" t="str">
        <f>IFERROR(VLOOKUP(E50,'SINAPI SD'!$1:$1048576,2,0),(VLOOKUP(E50,'SICRO SD SINTÉTICO'!$1:$1048576,2,0)))</f>
        <v>Escavação mecânica de vala em material de 1ª categoria</v>
      </c>
      <c r="H50" s="37" t="s">
        <v>14921</v>
      </c>
      <c r="I50" s="40">
        <f>IFERROR(VLOOKUP(D50,'Memória de Cálculo'!$D$19:$L$1217,9,0),0)</f>
        <v>4166.3999999999996</v>
      </c>
      <c r="J50" s="39">
        <v>7.32</v>
      </c>
      <c r="K50" s="39">
        <f t="shared" ref="K50:K61" si="10">ROUND($J50*(1+($K$8)),2)</f>
        <v>9.35</v>
      </c>
      <c r="L50" s="39">
        <f t="shared" ref="L50:L55" si="11">IFERROR(ROUND(I50*K50,2),0)</f>
        <v>38955.839999999997</v>
      </c>
    </row>
    <row r="51" spans="1:14" ht="31.9" customHeight="1" x14ac:dyDescent="0.25">
      <c r="A51" s="432"/>
      <c r="B51" s="95"/>
      <c r="C51" s="94"/>
      <c r="D51" s="347" t="s">
        <v>229</v>
      </c>
      <c r="E51" s="37">
        <v>804197</v>
      </c>
      <c r="F51" s="37" t="s">
        <v>160</v>
      </c>
      <c r="G51" s="44" t="str">
        <f>IFERROR(VLOOKUP(E51,'SINAPI SD'!$1:$1048576,2,0),(VLOOKUP(E51,'SICRO SD SINTÉTICO'!$1:$1048576,2,0)))</f>
        <v>Corpo de BDTC D = 1,20 m PA1 - areia, brita e pedra de mão comerciais</v>
      </c>
      <c r="H51" s="37" t="s">
        <v>10</v>
      </c>
      <c r="I51" s="40">
        <f>IFERROR(VLOOKUP(D51,'Memória de Cálculo'!$D$19:$L$1217,9,0),0)</f>
        <v>28</v>
      </c>
      <c r="J51" s="44">
        <v>1920.04</v>
      </c>
      <c r="K51" s="39">
        <f t="shared" si="10"/>
        <v>2452.85</v>
      </c>
      <c r="L51" s="39">
        <f t="shared" si="11"/>
        <v>68679.8</v>
      </c>
    </row>
    <row r="52" spans="1:14" ht="31.9" customHeight="1" x14ac:dyDescent="0.25">
      <c r="A52" s="432"/>
      <c r="B52" s="95"/>
      <c r="C52" s="94"/>
      <c r="D52" s="37" t="s">
        <v>230</v>
      </c>
      <c r="E52" s="37">
        <v>804021</v>
      </c>
      <c r="F52" s="37" t="s">
        <v>160</v>
      </c>
      <c r="G52" s="44" t="str">
        <f>IFERROR(VLOOKUP(E52,'SINAPI SD'!$1:$1048576,2,0),(VLOOKUP(E52,'SICRO SD SINTÉTICO'!$1:$1048576,2,0)))</f>
        <v>Corpo de BSTC D = 0,60 m PA1 - areia, brita e pedra de mão comerciais</v>
      </c>
      <c r="H52" s="37" t="s">
        <v>10</v>
      </c>
      <c r="I52" s="40">
        <f>IFERROR(VLOOKUP(D52,'Memória de Cálculo'!$D$19:$L$1217,9,0),0)</f>
        <v>70</v>
      </c>
      <c r="J52" s="44">
        <v>390.59</v>
      </c>
      <c r="K52" s="39">
        <f t="shared" si="10"/>
        <v>498.98</v>
      </c>
      <c r="L52" s="39">
        <f t="shared" si="11"/>
        <v>34928.6</v>
      </c>
    </row>
    <row r="53" spans="1:14" ht="31.9" customHeight="1" x14ac:dyDescent="0.25">
      <c r="A53" s="432"/>
      <c r="B53" s="95"/>
      <c r="C53" s="94"/>
      <c r="D53" s="347" t="s">
        <v>231</v>
      </c>
      <c r="E53" s="37">
        <v>804037</v>
      </c>
      <c r="F53" s="37" t="s">
        <v>160</v>
      </c>
      <c r="G53" s="44" t="str">
        <f>IFERROR(VLOOKUP(E53,'SINAPI SD'!$1:$1048576,2,0),(VLOOKUP(E53,'SICRO SD SINTÉTICO'!$1:$1048576,2,0)))</f>
        <v>Corpo de BSTC D = 1,00 m PA1 - areia, brita e pedra de mão comerciais</v>
      </c>
      <c r="H53" s="37" t="s">
        <v>10</v>
      </c>
      <c r="I53" s="40">
        <f>IFERROR(VLOOKUP(D53,'Memória de Cálculo'!$D$19:$L$1217,9,0),0)</f>
        <v>84</v>
      </c>
      <c r="J53" s="44">
        <v>759.1</v>
      </c>
      <c r="K53" s="39">
        <f t="shared" si="10"/>
        <v>969.75</v>
      </c>
      <c r="L53" s="39">
        <f t="shared" si="11"/>
        <v>81459</v>
      </c>
    </row>
    <row r="54" spans="1:14" ht="31.9" customHeight="1" x14ac:dyDescent="0.25">
      <c r="A54" s="432"/>
      <c r="B54" s="95"/>
      <c r="C54" s="94"/>
      <c r="D54" s="37" t="s">
        <v>21445</v>
      </c>
      <c r="E54" s="37">
        <v>804029</v>
      </c>
      <c r="F54" s="37" t="s">
        <v>160</v>
      </c>
      <c r="G54" s="434" t="str">
        <f>IFERROR(VLOOKUP(E54,'SINAPI SD'!$1:$1048576,2,0),(VLOOKUP(E54,'SICRO SD SINTÉTICO'!$1:$1048576,2,0)))</f>
        <v>Corpo de BSTC D = 0,80 m PA1 - areia, brita e pedra de mão comerciais</v>
      </c>
      <c r="H54" s="37" t="s">
        <v>10</v>
      </c>
      <c r="I54" s="40">
        <f>IFERROR(VLOOKUP(D54,'Memória de Cálculo'!$D$19:$L$1217,9,0),0)</f>
        <v>108</v>
      </c>
      <c r="J54" s="437">
        <v>581.08000000000004</v>
      </c>
      <c r="K54" s="435">
        <f>ROUND($J54*(1+($K$8)),2)</f>
        <v>742.33</v>
      </c>
      <c r="L54" s="39">
        <f t="shared" si="11"/>
        <v>80171.64</v>
      </c>
    </row>
    <row r="55" spans="1:14" ht="31.9" customHeight="1" x14ac:dyDescent="0.25">
      <c r="A55" s="432"/>
      <c r="B55" s="95"/>
      <c r="C55" s="94"/>
      <c r="D55" s="347" t="s">
        <v>21447</v>
      </c>
      <c r="E55" s="37">
        <v>804181</v>
      </c>
      <c r="F55" s="37" t="s">
        <v>160</v>
      </c>
      <c r="G55" s="434" t="str">
        <f>IFERROR(VLOOKUP(E55,'SINAPI SD'!$1:$1048576,2,0),(VLOOKUP(E55,'SICRO SD SINTÉTICO'!$1:$1048576,2,0)))</f>
        <v>Corpo de BDTC D = 0,80 m PA1 - areia, brita e pedra de mão comerciais</v>
      </c>
      <c r="H55" s="37" t="s">
        <v>10</v>
      </c>
      <c r="I55" s="40">
        <f>IFERROR(VLOOKUP(D55,'Memória de Cálculo'!$D$19:$L$1217,9,0),0)</f>
        <v>60</v>
      </c>
      <c r="J55" s="449">
        <v>1105.93</v>
      </c>
      <c r="K55" s="435">
        <f>ROUND($J55*(1+($K$8)),2)</f>
        <v>1412.83</v>
      </c>
      <c r="L55" s="39">
        <f t="shared" si="11"/>
        <v>84769.8</v>
      </c>
    </row>
    <row r="56" spans="1:14" ht="31.9" customHeight="1" x14ac:dyDescent="0.25">
      <c r="A56" s="432"/>
      <c r="B56" s="95"/>
      <c r="C56" s="94"/>
      <c r="D56" s="37" t="s">
        <v>21446</v>
      </c>
      <c r="E56" s="37">
        <v>804251</v>
      </c>
      <c r="F56" s="37" t="s">
        <v>160</v>
      </c>
      <c r="G56" s="434" t="str">
        <f>IFERROR(VLOOKUP(E56,'SINAPI SD'!$1:$1048576,2,0),(VLOOKUP(E56,'SICRO SD SINTÉTICO'!$1:$1048576,2,0)))</f>
        <v>Boca de BDTC D = 1,00 m - esconsidade 45° - areia e brita comerciais - alas retas</v>
      </c>
      <c r="H56" s="37" t="s">
        <v>21444</v>
      </c>
      <c r="I56" s="40">
        <f>IFERROR(VLOOKUP(D56,'Memória de Cálculo'!$D$19:$L$1217,9,0),0)</f>
        <v>12</v>
      </c>
      <c r="J56" s="450">
        <v>2845.75</v>
      </c>
      <c r="K56" s="435">
        <f t="shared" si="10"/>
        <v>3635.45</v>
      </c>
      <c r="L56" s="39">
        <f t="shared" ref="L56:L59" si="12">IFERROR(ROUND(I56*K56,2),0)</f>
        <v>43625.4</v>
      </c>
    </row>
    <row r="57" spans="1:14" ht="31.9" customHeight="1" x14ac:dyDescent="0.25">
      <c r="A57" s="432"/>
      <c r="B57" s="95"/>
      <c r="C57" s="94"/>
      <c r="D57" s="347" t="s">
        <v>21448</v>
      </c>
      <c r="E57" s="37">
        <v>804271</v>
      </c>
      <c r="F57" s="37" t="s">
        <v>160</v>
      </c>
      <c r="G57" s="434" t="str">
        <f>IFERROR(VLOOKUP(E57,'SINAPI SD'!$1:$1048576,2,0),(VLOOKUP(E57,'SICRO SD SINTÉTICO'!$1:$1048576,2,0)))</f>
        <v>Boca de BDTC D = 1,20 m - esconsidade 45° - areia e brita comerciais - alas retas</v>
      </c>
      <c r="H57" s="37" t="s">
        <v>21444</v>
      </c>
      <c r="I57" s="40">
        <f>IFERROR(VLOOKUP(D57,'Memória de Cálculo'!$D$19:$L$1217,9,0),0)</f>
        <v>4</v>
      </c>
      <c r="J57" s="450">
        <v>3979.3</v>
      </c>
      <c r="K57" s="435">
        <f t="shared" si="10"/>
        <v>5083.5600000000004</v>
      </c>
      <c r="L57" s="39">
        <f t="shared" si="12"/>
        <v>20334.240000000002</v>
      </c>
    </row>
    <row r="58" spans="1:14" ht="31.9" customHeight="1" x14ac:dyDescent="0.25">
      <c r="A58" s="432"/>
      <c r="B58" s="95"/>
      <c r="C58" s="94"/>
      <c r="D58" s="37" t="s">
        <v>21449</v>
      </c>
      <c r="E58" s="37">
        <v>804099</v>
      </c>
      <c r="F58" s="433" t="s">
        <v>160</v>
      </c>
      <c r="G58" s="434" t="str">
        <f>IFERROR(VLOOKUP(E58,'SINAPI SD'!$1:$1048576,2,0),(VLOOKUP(E58,'SICRO SD SINTÉTICO'!$1:$1048576,2,0)))</f>
        <v>Boca de BSTC D = 0,60 m - esconsidade 45° - areia e brita comerciais - alas retas</v>
      </c>
      <c r="H58" s="37" t="s">
        <v>21444</v>
      </c>
      <c r="I58" s="40">
        <f>IFERROR(VLOOKUP(D58,'Memória de Cálculo'!$D$19:$L$1217,9,0),0)</f>
        <v>11</v>
      </c>
      <c r="J58" s="435">
        <v>884.57</v>
      </c>
      <c r="K58" s="435">
        <f t="shared" si="10"/>
        <v>1130.04</v>
      </c>
      <c r="L58" s="39">
        <f t="shared" si="12"/>
        <v>12430.44</v>
      </c>
    </row>
    <row r="59" spans="1:14" ht="31.9" customHeight="1" x14ac:dyDescent="0.25">
      <c r="A59" s="432"/>
      <c r="B59" s="95"/>
      <c r="C59" s="94"/>
      <c r="D59" s="347" t="s">
        <v>21450</v>
      </c>
      <c r="E59" s="37">
        <v>804139</v>
      </c>
      <c r="F59" s="37" t="s">
        <v>160</v>
      </c>
      <c r="G59" s="434" t="str">
        <f>IFERROR(VLOOKUP(E59,'SINAPI SD'!$1:$1048576,2,0),(VLOOKUP(E59,'SICRO SD SINTÉTICO'!$1:$1048576,2,0)))</f>
        <v>Boca de BSTC D = 1,00 m - esconsidade 45° - areia e brita comerciais - alas retas</v>
      </c>
      <c r="H59" s="37" t="s">
        <v>21444</v>
      </c>
      <c r="I59" s="40">
        <f>IFERROR(VLOOKUP(D59,'Memória de Cálculo'!$D$19:$L$1217,9,0),0)</f>
        <v>12</v>
      </c>
      <c r="J59" s="449">
        <v>2242.41</v>
      </c>
      <c r="K59" s="435">
        <f t="shared" si="10"/>
        <v>2864.68</v>
      </c>
      <c r="L59" s="39">
        <f t="shared" si="12"/>
        <v>34376.160000000003</v>
      </c>
    </row>
    <row r="60" spans="1:14" ht="31.9" customHeight="1" x14ac:dyDescent="0.25">
      <c r="A60" s="432"/>
      <c r="B60" s="432"/>
      <c r="C60" s="94"/>
      <c r="D60" s="37" t="s">
        <v>21451</v>
      </c>
      <c r="E60" s="37">
        <v>804119</v>
      </c>
      <c r="F60" s="37" t="s">
        <v>160</v>
      </c>
      <c r="G60" s="434" t="str">
        <f>IFERROR(VLOOKUP(E60,'SINAPI SD'!$1:$1048576,2,0),(VLOOKUP(E60,'SICRO SD SINTÉTICO'!$1:$1048576,2,0)))</f>
        <v>Boca de BSTC D = 0,80 m - esconsidade 45° - areia e brita comerciais - alas retas</v>
      </c>
      <c r="H60" s="37" t="s">
        <v>21444</v>
      </c>
      <c r="I60" s="40">
        <f>IFERROR(VLOOKUP(D60,'Memória de Cálculo'!$D$19:$L$1217,9,0),0)</f>
        <v>16</v>
      </c>
      <c r="J60" s="449">
        <v>1503.59</v>
      </c>
      <c r="K60" s="435">
        <f t="shared" si="10"/>
        <v>1920.84</v>
      </c>
      <c r="L60" s="39">
        <f t="shared" ref="L60" si="13">IFERROR(ROUND(I60*K60,2),0)</f>
        <v>30733.439999999999</v>
      </c>
    </row>
    <row r="61" spans="1:14" ht="31.9" customHeight="1" x14ac:dyDescent="0.25">
      <c r="A61" s="432"/>
      <c r="B61" s="432"/>
      <c r="C61" s="94"/>
      <c r="D61" s="347" t="s">
        <v>21457</v>
      </c>
      <c r="E61" s="37">
        <v>804231</v>
      </c>
      <c r="F61" s="37" t="s">
        <v>160</v>
      </c>
      <c r="G61" s="434" t="str">
        <f>IFERROR(VLOOKUP(E61,'SINAPI SD'!$1:$1048576,2,0),(VLOOKUP(E61,'SICRO SD SINTÉTICO'!$1:$1048576,2,0)))</f>
        <v>Boca de BDTC D = 0,80 m - esconsidade 45° - areia e brita comerciais - alas retas</v>
      </c>
      <c r="H61" s="37" t="s">
        <v>21444</v>
      </c>
      <c r="I61" s="40">
        <f>IFERROR(VLOOKUP(D61,'Memória de Cálculo'!$D$19:$L$1217,9,0),0)</f>
        <v>8</v>
      </c>
      <c r="J61" s="449">
        <v>1918.26</v>
      </c>
      <c r="K61" s="435">
        <f t="shared" si="10"/>
        <v>2450.58</v>
      </c>
      <c r="L61" s="39">
        <f t="shared" ref="L61" si="14">IFERROR(ROUND(I61*K61,2),0)</f>
        <v>19604.64</v>
      </c>
    </row>
    <row r="62" spans="1:14" ht="31.9" customHeight="1" x14ac:dyDescent="0.25">
      <c r="A62" s="432"/>
      <c r="B62" s="432"/>
      <c r="C62" s="94"/>
      <c r="D62" s="37" t="s">
        <v>21458</v>
      </c>
      <c r="E62" s="37">
        <v>4815671</v>
      </c>
      <c r="F62" s="37" t="s">
        <v>160</v>
      </c>
      <c r="G62" s="44" t="str">
        <f>IFERROR(VLOOKUP(E62,'SINAPI SD'!$1:$1048576,2,0),(VLOOKUP(E62,'SICRO SD SINTÉTICO'!$1:$1048576,2,0)))</f>
        <v>Reaterro e compactação com soquete vibratório</v>
      </c>
      <c r="H62" s="37" t="s">
        <v>14921</v>
      </c>
      <c r="I62" s="40">
        <f>IFERROR(VLOOKUP(D62,'Memória de Cálculo'!$D$19:$L$1217,9,0),0)</f>
        <v>3675.98</v>
      </c>
      <c r="J62" s="44">
        <v>20.23</v>
      </c>
      <c r="K62" s="39">
        <f>ROUND($J62*(1+($K$8)),2)</f>
        <v>25.84</v>
      </c>
      <c r="L62" s="39">
        <f>IFERROR(ROUND(I62*K62,2),0)</f>
        <v>94987.32</v>
      </c>
    </row>
    <row r="63" spans="1:14" ht="33.6" customHeight="1" x14ac:dyDescent="0.25">
      <c r="A63" s="430"/>
      <c r="B63" s="431"/>
      <c r="C63" s="421"/>
      <c r="D63" s="436"/>
      <c r="E63" s="436"/>
      <c r="F63" s="436"/>
      <c r="G63" s="436"/>
      <c r="H63" s="436"/>
      <c r="I63" s="436"/>
      <c r="J63" s="436"/>
      <c r="K63" s="436"/>
      <c r="L63" s="436"/>
      <c r="N63" s="303">
        <f>L66/34</f>
        <v>302888.78999999998</v>
      </c>
    </row>
    <row r="64" spans="1:14" ht="21" customHeight="1" x14ac:dyDescent="0.25">
      <c r="A64" s="565" t="s">
        <v>138</v>
      </c>
      <c r="B64" s="566"/>
      <c r="C64" s="566"/>
      <c r="D64" s="566"/>
      <c r="E64" s="566"/>
      <c r="F64" s="566"/>
      <c r="G64" s="566"/>
      <c r="H64" s="566"/>
      <c r="I64" s="566"/>
      <c r="J64" s="566"/>
      <c r="K64" s="567"/>
      <c r="L64" s="43">
        <f>ROUND(((L66)/(1+(K8))),2)</f>
        <v>8061228.0899999999</v>
      </c>
    </row>
    <row r="65" spans="1:16" ht="21" customHeight="1" x14ac:dyDescent="0.25">
      <c r="A65" s="559" t="s">
        <v>232</v>
      </c>
      <c r="B65" s="560"/>
      <c r="C65" s="560"/>
      <c r="D65" s="560"/>
      <c r="E65" s="560"/>
      <c r="F65" s="560"/>
      <c r="G65" s="560"/>
      <c r="H65" s="560"/>
      <c r="I65" s="560"/>
      <c r="J65" s="560"/>
      <c r="K65" s="86">
        <f>'BDI (2)'!J21</f>
        <v>0.27750000000000002</v>
      </c>
      <c r="L65" s="84">
        <f>ROUND(L66-L64,2)</f>
        <v>2236990.7999999998</v>
      </c>
      <c r="N65" s="303">
        <f>L66/28.7</f>
        <v>358822.96</v>
      </c>
    </row>
    <row r="66" spans="1:16" ht="21" customHeight="1" x14ac:dyDescent="0.25">
      <c r="A66" s="556" t="s">
        <v>233</v>
      </c>
      <c r="B66" s="557"/>
      <c r="C66" s="557"/>
      <c r="D66" s="557"/>
      <c r="E66" s="557"/>
      <c r="F66" s="557"/>
      <c r="G66" s="557"/>
      <c r="H66" s="557"/>
      <c r="I66" s="557"/>
      <c r="J66" s="557"/>
      <c r="K66" s="558"/>
      <c r="L66" s="85">
        <f>ROUND(SUM(L21,L32,L48,L24),2)</f>
        <v>10298218.890000001</v>
      </c>
      <c r="M66" s="303"/>
      <c r="N66" s="304"/>
      <c r="P66" s="303"/>
    </row>
    <row r="67" spans="1:16" ht="21" customHeight="1" x14ac:dyDescent="0.25">
      <c r="D67" s="36"/>
      <c r="E67" s="36"/>
      <c r="F67" s="36"/>
      <c r="H67" s="36"/>
      <c r="I67" s="36"/>
      <c r="J67" s="36"/>
      <c r="K67" s="36"/>
      <c r="L67" s="36"/>
      <c r="N67" s="303">
        <f>(L66-(L48*1.2941))/28.7</f>
        <v>322660.33</v>
      </c>
    </row>
    <row r="68" spans="1:16" x14ac:dyDescent="0.25">
      <c r="D68" s="36"/>
      <c r="E68" s="36"/>
      <c r="F68" s="36"/>
      <c r="H68" s="36"/>
      <c r="I68" s="36"/>
      <c r="J68" s="36"/>
      <c r="K68" s="36"/>
      <c r="L68" s="36"/>
    </row>
    <row r="69" spans="1:16" x14ac:dyDescent="0.25">
      <c r="D69" s="91"/>
      <c r="G69" s="91"/>
      <c r="I69" s="51"/>
      <c r="J69" s="91"/>
      <c r="K69" s="51"/>
    </row>
    <row r="70" spans="1:16" x14ac:dyDescent="0.25">
      <c r="D70" s="91"/>
      <c r="G70" s="91"/>
      <c r="I70" s="51"/>
      <c r="J70" s="91"/>
      <c r="K70" s="51"/>
    </row>
    <row r="71" spans="1:16" x14ac:dyDescent="0.25">
      <c r="D71" s="91"/>
      <c r="G71" s="91"/>
      <c r="I71" s="51"/>
      <c r="J71" s="91"/>
      <c r="K71" s="51"/>
    </row>
    <row r="72" spans="1:16" x14ac:dyDescent="0.25">
      <c r="D72" s="91"/>
      <c r="G72" s="91"/>
      <c r="I72" s="51"/>
      <c r="J72" s="91"/>
      <c r="K72" s="51"/>
    </row>
    <row r="73" spans="1:16" x14ac:dyDescent="0.25">
      <c r="D73" s="91"/>
      <c r="G73" s="91"/>
      <c r="I73" s="51"/>
      <c r="J73" s="91"/>
      <c r="K73" s="51"/>
    </row>
    <row r="74" spans="1:16" x14ac:dyDescent="0.25">
      <c r="D74" s="91"/>
      <c r="G74" s="91"/>
      <c r="I74" s="51"/>
      <c r="J74" s="91"/>
      <c r="K74" s="51"/>
    </row>
    <row r="75" spans="1:16" x14ac:dyDescent="0.25">
      <c r="D75" s="91"/>
      <c r="G75" s="91"/>
      <c r="I75" s="51"/>
      <c r="J75" s="91"/>
      <c r="K75" s="51"/>
    </row>
    <row r="76" spans="1:16" x14ac:dyDescent="0.25">
      <c r="D76" s="91"/>
      <c r="G76" s="91"/>
      <c r="I76" s="51"/>
      <c r="J76" s="91"/>
      <c r="K76" s="51"/>
    </row>
    <row r="77" spans="1:16" x14ac:dyDescent="0.25">
      <c r="D77" s="91"/>
      <c r="G77" s="91"/>
      <c r="I77" s="51"/>
      <c r="J77" s="91"/>
      <c r="K77" s="51"/>
    </row>
  </sheetData>
  <mergeCells count="8">
    <mergeCell ref="K1:L1"/>
    <mergeCell ref="K2:L2"/>
    <mergeCell ref="A66:K66"/>
    <mergeCell ref="A65:J65"/>
    <mergeCell ref="D5:L5"/>
    <mergeCell ref="A13:L13"/>
    <mergeCell ref="A64:K64"/>
    <mergeCell ref="A1:J4"/>
  </mergeCells>
  <phoneticPr fontId="23" type="noConversion"/>
  <hyperlinks>
    <hyperlink ref="E50" r:id="rId1" display="https://app.orcafascio.com/banco/sicro3/composicoes/6866fb038738b5407cbf0c3c?estado_sicro3=MT" xr:uid="{DDC8DA73-F0A5-45BD-B106-780F7457F462}"/>
    <hyperlink ref="E51" r:id="rId2" display="https://app.orcafascio.com/banco/sicro3/composicoes/6866faff8738b5407cbefe9a?estado_sicro3=MT" xr:uid="{954B1A57-DB16-4A37-BF22-499A0F9E0562}"/>
    <hyperlink ref="E56" r:id="rId3" display="https://app.orcafascio.com/banco/sicro3/composicoes/6866faff8738b5407cbefce9?estado_sicro3=MT" xr:uid="{CC8E3AB0-8DB0-4A4D-8815-B2E4A137B356}"/>
    <hyperlink ref="E53" r:id="rId4" display="https://app.orcafascio.com/banco/sicro3/composicoes/6866faff8738b5407cbefe7b?estado_sicro3=MT" xr:uid="{4030FCF7-3DD2-48F2-9397-DED6C475BC7E}"/>
    <hyperlink ref="E58" r:id="rId5" display="https://app.orcafascio.com/banco/sicro3/composicoes/6866faff8738b5407cbefdf9?estado_sicro3=MT" xr:uid="{07A93C15-4593-486D-9834-4402A78C50CE}"/>
    <hyperlink ref="E52" r:id="rId6" display="https://app.orcafascio.com/banco/sicro3/composicoes/6866faff8738b5407cbefe6b?estado_sicro3=MT" xr:uid="{3B34C633-CB02-40DC-8BE8-1406E2235505}"/>
    <hyperlink ref="E46" r:id="rId7" display="https://app.orcafascio.com/banco/sicro3/composicoes/68d6a9d473b86bd838c8ed5d?estado_sicro3=MT" xr:uid="{8BB7A078-74A2-41D6-B5A4-2CE57B20C56F}"/>
  </hyperlinks>
  <printOptions horizontalCentered="1"/>
  <pageMargins left="0.23622047244094491" right="0.23622047244094491" top="0.47244094488188981" bottom="0.51181102362204722" header="0.31496062992125984" footer="0.31496062992125984"/>
  <pageSetup paperSize="9" scale="56" fitToHeight="0" orientation="landscape" cellComments="asDisplayed" r:id="rId8"/>
  <headerFooter>
    <oddFooter>Página &amp;P de &amp;N</oddFooter>
  </headerFooter>
  <ignoredErrors>
    <ignoredError sqref="E39:E40" numberStoredAsText="1"/>
  </ignoredErrors>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8CE6F-412B-4D01-8A4C-FC6E90B291B4}">
  <dimension ref="A1:D14507"/>
  <sheetViews>
    <sheetView topLeftCell="A9702" zoomScaleNormal="100" workbookViewId="0">
      <selection activeCell="G9708" sqref="G9708"/>
    </sheetView>
  </sheetViews>
  <sheetFormatPr defaultColWidth="18.7109375" defaultRowHeight="15" x14ac:dyDescent="0.25"/>
  <sheetData>
    <row r="1" spans="1:4" x14ac:dyDescent="0.25">
      <c r="D1" s="333" t="s">
        <v>172</v>
      </c>
    </row>
    <row r="2" spans="1:4" ht="25.5" x14ac:dyDescent="0.25">
      <c r="A2" s="333" t="s">
        <v>234</v>
      </c>
      <c r="B2" s="333" t="s">
        <v>179</v>
      </c>
      <c r="C2" s="333" t="s">
        <v>235</v>
      </c>
      <c r="D2" s="333" t="s">
        <v>236</v>
      </c>
    </row>
    <row r="3" spans="1:4" x14ac:dyDescent="0.25">
      <c r="A3" s="330">
        <v>104658</v>
      </c>
      <c r="B3" s="331" t="s">
        <v>237</v>
      </c>
      <c r="C3" s="330" t="s">
        <v>238</v>
      </c>
      <c r="D3" s="332">
        <v>146.97</v>
      </c>
    </row>
    <row r="4" spans="1:4" x14ac:dyDescent="0.25">
      <c r="A4" s="330">
        <v>105002</v>
      </c>
      <c r="B4" s="331" t="s">
        <v>239</v>
      </c>
      <c r="C4" s="330" t="s">
        <v>197</v>
      </c>
      <c r="D4" s="332">
        <v>755.79</v>
      </c>
    </row>
    <row r="5" spans="1:4" x14ac:dyDescent="0.25">
      <c r="A5" s="330">
        <v>105004</v>
      </c>
      <c r="B5" s="331" t="s">
        <v>240</v>
      </c>
      <c r="C5" s="330" t="s">
        <v>238</v>
      </c>
      <c r="D5" s="332">
        <v>129.52000000000001</v>
      </c>
    </row>
    <row r="6" spans="1:4" x14ac:dyDescent="0.25">
      <c r="A6" s="330">
        <v>105003</v>
      </c>
      <c r="B6" s="331" t="s">
        <v>241</v>
      </c>
      <c r="C6" s="330" t="s">
        <v>197</v>
      </c>
      <c r="D6" s="332">
        <v>1289.6099999999999</v>
      </c>
    </row>
    <row r="7" spans="1:4" x14ac:dyDescent="0.25">
      <c r="A7" s="330">
        <v>105005</v>
      </c>
      <c r="B7" s="331" t="s">
        <v>242</v>
      </c>
      <c r="C7" s="330" t="s">
        <v>238</v>
      </c>
      <c r="D7" s="332">
        <v>228.35</v>
      </c>
    </row>
    <row r="8" spans="1:4" x14ac:dyDescent="0.25">
      <c r="A8" s="330">
        <v>105006</v>
      </c>
      <c r="B8" s="331" t="s">
        <v>243</v>
      </c>
      <c r="C8" s="330" t="s">
        <v>197</v>
      </c>
      <c r="D8" s="332">
        <v>0</v>
      </c>
    </row>
    <row r="9" spans="1:4" x14ac:dyDescent="0.25">
      <c r="A9" s="330">
        <v>104999</v>
      </c>
      <c r="B9" s="331" t="s">
        <v>244</v>
      </c>
      <c r="C9" s="330" t="s">
        <v>197</v>
      </c>
      <c r="D9" s="332">
        <v>0</v>
      </c>
    </row>
    <row r="10" spans="1:4" x14ac:dyDescent="0.25">
      <c r="A10" s="330">
        <v>105000</v>
      </c>
      <c r="B10" s="331" t="s">
        <v>245</v>
      </c>
      <c r="C10" s="330" t="s">
        <v>246</v>
      </c>
      <c r="D10" s="332">
        <v>1536.08</v>
      </c>
    </row>
    <row r="11" spans="1:4" x14ac:dyDescent="0.25">
      <c r="A11" s="330">
        <v>105001</v>
      </c>
      <c r="B11" s="331" t="s">
        <v>247</v>
      </c>
      <c r="C11" s="330" t="s">
        <v>246</v>
      </c>
      <c r="D11" s="332">
        <v>1565.62</v>
      </c>
    </row>
    <row r="12" spans="1:4" x14ac:dyDescent="0.25">
      <c r="A12" s="330">
        <v>89306</v>
      </c>
      <c r="B12" s="331" t="s">
        <v>248</v>
      </c>
      <c r="C12" s="330" t="s">
        <v>238</v>
      </c>
      <c r="D12" s="332">
        <v>107.99</v>
      </c>
    </row>
    <row r="13" spans="1:4" x14ac:dyDescent="0.25">
      <c r="A13" s="330">
        <v>89307</v>
      </c>
      <c r="B13" s="331" t="s">
        <v>249</v>
      </c>
      <c r="C13" s="330" t="s">
        <v>238</v>
      </c>
      <c r="D13" s="332">
        <v>110.78</v>
      </c>
    </row>
    <row r="14" spans="1:4" x14ac:dyDescent="0.25">
      <c r="A14" s="330">
        <v>89290</v>
      </c>
      <c r="B14" s="331" t="s">
        <v>250</v>
      </c>
      <c r="C14" s="330" t="s">
        <v>238</v>
      </c>
      <c r="D14" s="332">
        <v>87.71</v>
      </c>
    </row>
    <row r="15" spans="1:4" x14ac:dyDescent="0.25">
      <c r="A15" s="330">
        <v>89291</v>
      </c>
      <c r="B15" s="331" t="s">
        <v>251</v>
      </c>
      <c r="C15" s="330" t="s">
        <v>238</v>
      </c>
      <c r="D15" s="332">
        <v>89.79</v>
      </c>
    </row>
    <row r="16" spans="1:4" x14ac:dyDescent="0.25">
      <c r="A16" s="330">
        <v>89298</v>
      </c>
      <c r="B16" s="331" t="s">
        <v>252</v>
      </c>
      <c r="C16" s="330" t="s">
        <v>238</v>
      </c>
      <c r="D16" s="332">
        <v>91.32</v>
      </c>
    </row>
    <row r="17" spans="1:4" x14ac:dyDescent="0.25">
      <c r="A17" s="330">
        <v>89299</v>
      </c>
      <c r="B17" s="331" t="s">
        <v>253</v>
      </c>
      <c r="C17" s="330" t="s">
        <v>238</v>
      </c>
      <c r="D17" s="332">
        <v>93.83</v>
      </c>
    </row>
    <row r="18" spans="1:4" x14ac:dyDescent="0.25">
      <c r="A18" s="330">
        <v>89282</v>
      </c>
      <c r="B18" s="331" t="s">
        <v>254</v>
      </c>
      <c r="C18" s="330" t="s">
        <v>238</v>
      </c>
      <c r="D18" s="332">
        <v>77.17</v>
      </c>
    </row>
    <row r="19" spans="1:4" x14ac:dyDescent="0.25">
      <c r="A19" s="330">
        <v>89283</v>
      </c>
      <c r="B19" s="331" t="s">
        <v>255</v>
      </c>
      <c r="C19" s="330" t="s">
        <v>238</v>
      </c>
      <c r="D19" s="332">
        <v>79.05</v>
      </c>
    </row>
    <row r="20" spans="1:4" x14ac:dyDescent="0.25">
      <c r="A20" s="330">
        <v>89480</v>
      </c>
      <c r="B20" s="331" t="s">
        <v>256</v>
      </c>
      <c r="C20" s="330" t="s">
        <v>238</v>
      </c>
      <c r="D20" s="332">
        <v>155.35</v>
      </c>
    </row>
    <row r="21" spans="1:4" x14ac:dyDescent="0.25">
      <c r="A21" s="330">
        <v>89464</v>
      </c>
      <c r="B21" s="331" t="s">
        <v>257</v>
      </c>
      <c r="C21" s="330" t="s">
        <v>238</v>
      </c>
      <c r="D21" s="332">
        <v>130.28</v>
      </c>
    </row>
    <row r="22" spans="1:4" x14ac:dyDescent="0.25">
      <c r="A22" s="330">
        <v>89478</v>
      </c>
      <c r="B22" s="331" t="s">
        <v>258</v>
      </c>
      <c r="C22" s="330" t="s">
        <v>238</v>
      </c>
      <c r="D22" s="332">
        <v>135.85</v>
      </c>
    </row>
    <row r="23" spans="1:4" x14ac:dyDescent="0.25">
      <c r="A23" s="330">
        <v>89462</v>
      </c>
      <c r="B23" s="331" t="s">
        <v>259</v>
      </c>
      <c r="C23" s="330" t="s">
        <v>238</v>
      </c>
      <c r="D23" s="332">
        <v>112.2</v>
      </c>
    </row>
    <row r="24" spans="1:4" x14ac:dyDescent="0.25">
      <c r="A24" s="330">
        <v>104444</v>
      </c>
      <c r="B24" s="331" t="s">
        <v>260</v>
      </c>
      <c r="C24" s="330" t="s">
        <v>238</v>
      </c>
      <c r="D24" s="332">
        <v>0</v>
      </c>
    </row>
    <row r="25" spans="1:4" x14ac:dyDescent="0.25">
      <c r="A25" s="330">
        <v>104442</v>
      </c>
      <c r="B25" s="331" t="s">
        <v>261</v>
      </c>
      <c r="C25" s="330" t="s">
        <v>238</v>
      </c>
      <c r="D25" s="332">
        <v>0</v>
      </c>
    </row>
    <row r="26" spans="1:4" x14ac:dyDescent="0.25">
      <c r="A26" s="330">
        <v>89472</v>
      </c>
      <c r="B26" s="331" t="s">
        <v>262</v>
      </c>
      <c r="C26" s="330" t="s">
        <v>238</v>
      </c>
      <c r="D26" s="332">
        <v>114.04</v>
      </c>
    </row>
    <row r="27" spans="1:4" x14ac:dyDescent="0.25">
      <c r="A27" s="330">
        <v>89455</v>
      </c>
      <c r="B27" s="331" t="s">
        <v>263</v>
      </c>
      <c r="C27" s="330" t="s">
        <v>238</v>
      </c>
      <c r="D27" s="332">
        <v>98.56</v>
      </c>
    </row>
    <row r="28" spans="1:4" x14ac:dyDescent="0.25">
      <c r="A28" s="330">
        <v>89470</v>
      </c>
      <c r="B28" s="331" t="s">
        <v>264</v>
      </c>
      <c r="C28" s="330" t="s">
        <v>238</v>
      </c>
      <c r="D28" s="332">
        <v>96.62</v>
      </c>
    </row>
    <row r="29" spans="1:4" x14ac:dyDescent="0.25">
      <c r="A29" s="330">
        <v>89453</v>
      </c>
      <c r="B29" s="331" t="s">
        <v>265</v>
      </c>
      <c r="C29" s="330" t="s">
        <v>238</v>
      </c>
      <c r="D29" s="332">
        <v>82.51</v>
      </c>
    </row>
    <row r="30" spans="1:4" x14ac:dyDescent="0.25">
      <c r="A30" s="330">
        <v>104443</v>
      </c>
      <c r="B30" s="331" t="s">
        <v>266</v>
      </c>
      <c r="C30" s="330" t="s">
        <v>238</v>
      </c>
      <c r="D30" s="332">
        <v>0</v>
      </c>
    </row>
    <row r="31" spans="1:4" x14ac:dyDescent="0.25">
      <c r="A31" s="330">
        <v>104441</v>
      </c>
      <c r="B31" s="331" t="s">
        <v>267</v>
      </c>
      <c r="C31" s="330" t="s">
        <v>238</v>
      </c>
      <c r="D31" s="332">
        <v>0</v>
      </c>
    </row>
    <row r="32" spans="1:4" x14ac:dyDescent="0.25">
      <c r="A32" s="330">
        <v>103338</v>
      </c>
      <c r="B32" s="331" t="s">
        <v>268</v>
      </c>
      <c r="C32" s="330" t="s">
        <v>238</v>
      </c>
      <c r="D32" s="332">
        <v>117.79</v>
      </c>
    </row>
    <row r="33" spans="1:4" x14ac:dyDescent="0.25">
      <c r="A33" s="330">
        <v>103339</v>
      </c>
      <c r="B33" s="331" t="s">
        <v>269</v>
      </c>
      <c r="C33" s="330" t="s">
        <v>238</v>
      </c>
      <c r="D33" s="332">
        <v>119.43</v>
      </c>
    </row>
    <row r="34" spans="1:4" x14ac:dyDescent="0.25">
      <c r="A34" s="330">
        <v>103340</v>
      </c>
      <c r="B34" s="331" t="s">
        <v>270</v>
      </c>
      <c r="C34" s="330" t="s">
        <v>238</v>
      </c>
      <c r="D34" s="332">
        <v>140.79</v>
      </c>
    </row>
    <row r="35" spans="1:4" x14ac:dyDescent="0.25">
      <c r="A35" s="330">
        <v>103341</v>
      </c>
      <c r="B35" s="331" t="s">
        <v>271</v>
      </c>
      <c r="C35" s="330" t="s">
        <v>238</v>
      </c>
      <c r="D35" s="332">
        <v>142.84</v>
      </c>
    </row>
    <row r="36" spans="1:4" x14ac:dyDescent="0.25">
      <c r="A36" s="330">
        <v>103336</v>
      </c>
      <c r="B36" s="331" t="s">
        <v>272</v>
      </c>
      <c r="C36" s="330" t="s">
        <v>238</v>
      </c>
      <c r="D36" s="332">
        <v>88.9</v>
      </c>
    </row>
    <row r="37" spans="1:4" x14ac:dyDescent="0.25">
      <c r="A37" s="330">
        <v>103337</v>
      </c>
      <c r="B37" s="331" t="s">
        <v>273</v>
      </c>
      <c r="C37" s="330" t="s">
        <v>238</v>
      </c>
      <c r="D37" s="332">
        <v>90.29</v>
      </c>
    </row>
    <row r="38" spans="1:4" x14ac:dyDescent="0.25">
      <c r="A38" s="330">
        <v>103342</v>
      </c>
      <c r="B38" s="331" t="s">
        <v>274</v>
      </c>
      <c r="C38" s="330" t="s">
        <v>238</v>
      </c>
      <c r="D38" s="332">
        <v>116.87</v>
      </c>
    </row>
    <row r="39" spans="1:4" x14ac:dyDescent="0.25">
      <c r="A39" s="330">
        <v>103343</v>
      </c>
      <c r="B39" s="331" t="s">
        <v>275</v>
      </c>
      <c r="C39" s="330" t="s">
        <v>238</v>
      </c>
      <c r="D39" s="332">
        <v>118.68</v>
      </c>
    </row>
    <row r="40" spans="1:4" x14ac:dyDescent="0.25">
      <c r="A40" s="330">
        <v>103354</v>
      </c>
      <c r="B40" s="331" t="s">
        <v>276</v>
      </c>
      <c r="C40" s="330" t="s">
        <v>238</v>
      </c>
      <c r="D40" s="332">
        <v>103.31</v>
      </c>
    </row>
    <row r="41" spans="1:4" x14ac:dyDescent="0.25">
      <c r="A41" s="330">
        <v>103355</v>
      </c>
      <c r="B41" s="331" t="s">
        <v>277</v>
      </c>
      <c r="C41" s="330" t="s">
        <v>238</v>
      </c>
      <c r="D41" s="332">
        <v>104.97</v>
      </c>
    </row>
    <row r="42" spans="1:4" x14ac:dyDescent="0.25">
      <c r="A42" s="330">
        <v>103330</v>
      </c>
      <c r="B42" s="331" t="s">
        <v>278</v>
      </c>
      <c r="C42" s="330" t="s">
        <v>238</v>
      </c>
      <c r="D42" s="332">
        <v>94.64</v>
      </c>
    </row>
    <row r="43" spans="1:4" x14ac:dyDescent="0.25">
      <c r="A43" s="330">
        <v>103331</v>
      </c>
      <c r="B43" s="331" t="s">
        <v>279</v>
      </c>
      <c r="C43" s="330" t="s">
        <v>238</v>
      </c>
      <c r="D43" s="332">
        <v>96.21</v>
      </c>
    </row>
    <row r="44" spans="1:4" x14ac:dyDescent="0.25">
      <c r="A44" s="330">
        <v>103358</v>
      </c>
      <c r="B44" s="331" t="s">
        <v>280</v>
      </c>
      <c r="C44" s="330" t="s">
        <v>238</v>
      </c>
      <c r="D44" s="332">
        <v>79.319999999999993</v>
      </c>
    </row>
    <row r="45" spans="1:4" x14ac:dyDescent="0.25">
      <c r="A45" s="330">
        <v>103359</v>
      </c>
      <c r="B45" s="331" t="s">
        <v>281</v>
      </c>
      <c r="C45" s="330" t="s">
        <v>238</v>
      </c>
      <c r="D45" s="332">
        <v>80.64</v>
      </c>
    </row>
    <row r="46" spans="1:4" x14ac:dyDescent="0.25">
      <c r="A46" s="330">
        <v>103366</v>
      </c>
      <c r="B46" s="331" t="s">
        <v>282</v>
      </c>
      <c r="C46" s="330" t="s">
        <v>238</v>
      </c>
      <c r="D46" s="332">
        <v>68.2</v>
      </c>
    </row>
    <row r="47" spans="1:4" x14ac:dyDescent="0.25">
      <c r="A47" s="330">
        <v>103367</v>
      </c>
      <c r="B47" s="331" t="s">
        <v>283</v>
      </c>
      <c r="C47" s="330" t="s">
        <v>238</v>
      </c>
      <c r="D47" s="332">
        <v>69.400000000000006</v>
      </c>
    </row>
    <row r="48" spans="1:4" x14ac:dyDescent="0.25">
      <c r="A48" s="330">
        <v>103360</v>
      </c>
      <c r="B48" s="331" t="s">
        <v>284</v>
      </c>
      <c r="C48" s="330" t="s">
        <v>238</v>
      </c>
      <c r="D48" s="332">
        <v>92.79</v>
      </c>
    </row>
    <row r="49" spans="1:4" x14ac:dyDescent="0.25">
      <c r="A49" s="330">
        <v>103361</v>
      </c>
      <c r="B49" s="331" t="s">
        <v>285</v>
      </c>
      <c r="C49" s="330" t="s">
        <v>238</v>
      </c>
      <c r="D49" s="332">
        <v>94.47</v>
      </c>
    </row>
    <row r="50" spans="1:4" x14ac:dyDescent="0.25">
      <c r="A50" s="330">
        <v>103368</v>
      </c>
      <c r="B50" s="331" t="s">
        <v>286</v>
      </c>
      <c r="C50" s="330" t="s">
        <v>238</v>
      </c>
      <c r="D50" s="332">
        <v>77.63</v>
      </c>
    </row>
    <row r="51" spans="1:4" x14ac:dyDescent="0.25">
      <c r="A51" s="330">
        <v>103369</v>
      </c>
      <c r="B51" s="331" t="s">
        <v>287</v>
      </c>
      <c r="C51" s="330" t="s">
        <v>238</v>
      </c>
      <c r="D51" s="332">
        <v>79.150000000000006</v>
      </c>
    </row>
    <row r="52" spans="1:4" x14ac:dyDescent="0.25">
      <c r="A52" s="330">
        <v>103334</v>
      </c>
      <c r="B52" s="331" t="s">
        <v>288</v>
      </c>
      <c r="C52" s="330" t="s">
        <v>238</v>
      </c>
      <c r="D52" s="332">
        <v>169.1</v>
      </c>
    </row>
    <row r="53" spans="1:4" x14ac:dyDescent="0.25">
      <c r="A53" s="330">
        <v>103335</v>
      </c>
      <c r="B53" s="331" t="s">
        <v>289</v>
      </c>
      <c r="C53" s="330" t="s">
        <v>238</v>
      </c>
      <c r="D53" s="332">
        <v>172.03</v>
      </c>
    </row>
    <row r="54" spans="1:4" x14ac:dyDescent="0.25">
      <c r="A54" s="330">
        <v>103362</v>
      </c>
      <c r="B54" s="331" t="s">
        <v>290</v>
      </c>
      <c r="C54" s="330" t="s">
        <v>238</v>
      </c>
      <c r="D54" s="332">
        <v>111.91</v>
      </c>
    </row>
    <row r="55" spans="1:4" x14ac:dyDescent="0.25">
      <c r="A55" s="330">
        <v>103363</v>
      </c>
      <c r="B55" s="331" t="s">
        <v>291</v>
      </c>
      <c r="C55" s="330" t="s">
        <v>238</v>
      </c>
      <c r="D55" s="332">
        <v>113.8</v>
      </c>
    </row>
    <row r="56" spans="1:4" x14ac:dyDescent="0.25">
      <c r="A56" s="330">
        <v>103370</v>
      </c>
      <c r="B56" s="331" t="s">
        <v>292</v>
      </c>
      <c r="C56" s="330" t="s">
        <v>238</v>
      </c>
      <c r="D56" s="332">
        <v>97</v>
      </c>
    </row>
    <row r="57" spans="1:4" x14ac:dyDescent="0.25">
      <c r="A57" s="330">
        <v>103371</v>
      </c>
      <c r="B57" s="331" t="s">
        <v>293</v>
      </c>
      <c r="C57" s="330" t="s">
        <v>238</v>
      </c>
      <c r="D57" s="332">
        <v>98.72</v>
      </c>
    </row>
    <row r="58" spans="1:4" x14ac:dyDescent="0.25">
      <c r="A58" s="330">
        <v>103332</v>
      </c>
      <c r="B58" s="331" t="s">
        <v>294</v>
      </c>
      <c r="C58" s="330" t="s">
        <v>238</v>
      </c>
      <c r="D58" s="332">
        <v>144.27000000000001</v>
      </c>
    </row>
    <row r="59" spans="1:4" x14ac:dyDescent="0.25">
      <c r="A59" s="330">
        <v>103333</v>
      </c>
      <c r="B59" s="331" t="s">
        <v>295</v>
      </c>
      <c r="C59" s="330" t="s">
        <v>238</v>
      </c>
      <c r="D59" s="332">
        <v>145.94999999999999</v>
      </c>
    </row>
    <row r="60" spans="1:4" x14ac:dyDescent="0.25">
      <c r="A60" s="330">
        <v>103352</v>
      </c>
      <c r="B60" s="331" t="s">
        <v>296</v>
      </c>
      <c r="C60" s="330" t="s">
        <v>238</v>
      </c>
      <c r="D60" s="332">
        <v>122.47</v>
      </c>
    </row>
    <row r="61" spans="1:4" x14ac:dyDescent="0.25">
      <c r="A61" s="330">
        <v>103353</v>
      </c>
      <c r="B61" s="331" t="s">
        <v>297</v>
      </c>
      <c r="C61" s="330" t="s">
        <v>238</v>
      </c>
      <c r="D61" s="332">
        <v>124.02</v>
      </c>
    </row>
    <row r="62" spans="1:4" x14ac:dyDescent="0.25">
      <c r="A62" s="330">
        <v>103328</v>
      </c>
      <c r="B62" s="331" t="s">
        <v>298</v>
      </c>
      <c r="C62" s="330" t="s">
        <v>238</v>
      </c>
      <c r="D62" s="332">
        <v>111.61</v>
      </c>
    </row>
    <row r="63" spans="1:4" x14ac:dyDescent="0.25">
      <c r="A63" s="330">
        <v>103329</v>
      </c>
      <c r="B63" s="331" t="s">
        <v>299</v>
      </c>
      <c r="C63" s="330" t="s">
        <v>238</v>
      </c>
      <c r="D63" s="332">
        <v>113.06</v>
      </c>
    </row>
    <row r="64" spans="1:4" x14ac:dyDescent="0.25">
      <c r="A64" s="330">
        <v>103356</v>
      </c>
      <c r="B64" s="331" t="s">
        <v>300</v>
      </c>
      <c r="C64" s="330" t="s">
        <v>238</v>
      </c>
      <c r="D64" s="332">
        <v>68.510000000000005</v>
      </c>
    </row>
    <row r="65" spans="1:4" x14ac:dyDescent="0.25">
      <c r="A65" s="330">
        <v>103357</v>
      </c>
      <c r="B65" s="331" t="s">
        <v>301</v>
      </c>
      <c r="C65" s="330" t="s">
        <v>238</v>
      </c>
      <c r="D65" s="332">
        <v>69.739999999999995</v>
      </c>
    </row>
    <row r="66" spans="1:4" x14ac:dyDescent="0.25">
      <c r="A66" s="330">
        <v>103364</v>
      </c>
      <c r="B66" s="331" t="s">
        <v>302</v>
      </c>
      <c r="C66" s="330" t="s">
        <v>238</v>
      </c>
      <c r="D66" s="332">
        <v>56.59</v>
      </c>
    </row>
    <row r="67" spans="1:4" x14ac:dyDescent="0.25">
      <c r="A67" s="330">
        <v>103365</v>
      </c>
      <c r="B67" s="331" t="s">
        <v>303</v>
      </c>
      <c r="C67" s="330" t="s">
        <v>238</v>
      </c>
      <c r="D67" s="332">
        <v>57.47</v>
      </c>
    </row>
    <row r="68" spans="1:4" x14ac:dyDescent="0.25">
      <c r="A68" s="330">
        <v>103350</v>
      </c>
      <c r="B68" s="331" t="s">
        <v>304</v>
      </c>
      <c r="C68" s="330" t="s">
        <v>238</v>
      </c>
      <c r="D68" s="332">
        <v>207.86</v>
      </c>
    </row>
    <row r="69" spans="1:4" x14ac:dyDescent="0.25">
      <c r="A69" s="330">
        <v>103351</v>
      </c>
      <c r="B69" s="331" t="s">
        <v>305</v>
      </c>
      <c r="C69" s="330" t="s">
        <v>238</v>
      </c>
      <c r="D69" s="332">
        <v>210</v>
      </c>
    </row>
    <row r="70" spans="1:4" x14ac:dyDescent="0.25">
      <c r="A70" s="330">
        <v>103344</v>
      </c>
      <c r="B70" s="331" t="s">
        <v>306</v>
      </c>
      <c r="C70" s="330" t="s">
        <v>238</v>
      </c>
      <c r="D70" s="332">
        <v>91.48</v>
      </c>
    </row>
    <row r="71" spans="1:4" x14ac:dyDescent="0.25">
      <c r="A71" s="330">
        <v>103345</v>
      </c>
      <c r="B71" s="331" t="s">
        <v>307</v>
      </c>
      <c r="C71" s="330" t="s">
        <v>238</v>
      </c>
      <c r="D71" s="332">
        <v>93.43</v>
      </c>
    </row>
    <row r="72" spans="1:4" x14ac:dyDescent="0.25">
      <c r="A72" s="330">
        <v>103348</v>
      </c>
      <c r="B72" s="331" t="s">
        <v>308</v>
      </c>
      <c r="C72" s="330" t="s">
        <v>238</v>
      </c>
      <c r="D72" s="332">
        <v>76.349999999999994</v>
      </c>
    </row>
    <row r="73" spans="1:4" x14ac:dyDescent="0.25">
      <c r="A73" s="330">
        <v>103349</v>
      </c>
      <c r="B73" s="331" t="s">
        <v>309</v>
      </c>
      <c r="C73" s="330" t="s">
        <v>238</v>
      </c>
      <c r="D73" s="332">
        <v>78.12</v>
      </c>
    </row>
    <row r="74" spans="1:4" x14ac:dyDescent="0.25">
      <c r="A74" s="330">
        <v>103346</v>
      </c>
      <c r="B74" s="331" t="s">
        <v>310</v>
      </c>
      <c r="C74" s="330" t="s">
        <v>238</v>
      </c>
      <c r="D74" s="332">
        <v>102.6</v>
      </c>
    </row>
    <row r="75" spans="1:4" x14ac:dyDescent="0.25">
      <c r="A75" s="330">
        <v>103347</v>
      </c>
      <c r="B75" s="331" t="s">
        <v>311</v>
      </c>
      <c r="C75" s="330" t="s">
        <v>238</v>
      </c>
      <c r="D75" s="332">
        <v>104.68</v>
      </c>
    </row>
    <row r="76" spans="1:4" x14ac:dyDescent="0.25">
      <c r="A76" s="330">
        <v>103324</v>
      </c>
      <c r="B76" s="331" t="s">
        <v>312</v>
      </c>
      <c r="C76" s="330" t="s">
        <v>238</v>
      </c>
      <c r="D76" s="332">
        <v>86.75</v>
      </c>
    </row>
    <row r="77" spans="1:4" x14ac:dyDescent="0.25">
      <c r="A77" s="330">
        <v>103325</v>
      </c>
      <c r="B77" s="331" t="s">
        <v>313</v>
      </c>
      <c r="C77" s="330" t="s">
        <v>238</v>
      </c>
      <c r="D77" s="332">
        <v>88.64</v>
      </c>
    </row>
    <row r="78" spans="1:4" x14ac:dyDescent="0.25">
      <c r="A78" s="330">
        <v>103326</v>
      </c>
      <c r="B78" s="331" t="s">
        <v>314</v>
      </c>
      <c r="C78" s="330" t="s">
        <v>238</v>
      </c>
      <c r="D78" s="332">
        <v>102.06</v>
      </c>
    </row>
    <row r="79" spans="1:4" x14ac:dyDescent="0.25">
      <c r="A79" s="330">
        <v>103327</v>
      </c>
      <c r="B79" s="331" t="s">
        <v>315</v>
      </c>
      <c r="C79" s="330" t="s">
        <v>238</v>
      </c>
      <c r="D79" s="332">
        <v>104.27</v>
      </c>
    </row>
    <row r="80" spans="1:4" x14ac:dyDescent="0.25">
      <c r="A80" s="330">
        <v>103322</v>
      </c>
      <c r="B80" s="331" t="s">
        <v>316</v>
      </c>
      <c r="C80" s="330" t="s">
        <v>238</v>
      </c>
      <c r="D80" s="332">
        <v>64.19</v>
      </c>
    </row>
    <row r="81" spans="1:4" x14ac:dyDescent="0.25">
      <c r="A81" s="330">
        <v>103323</v>
      </c>
      <c r="B81" s="331" t="s">
        <v>317</v>
      </c>
      <c r="C81" s="330" t="s">
        <v>238</v>
      </c>
      <c r="D81" s="332">
        <v>65.849999999999994</v>
      </c>
    </row>
    <row r="82" spans="1:4" x14ac:dyDescent="0.25">
      <c r="A82" s="330">
        <v>103318</v>
      </c>
      <c r="B82" s="331" t="s">
        <v>318</v>
      </c>
      <c r="C82" s="330" t="s">
        <v>238</v>
      </c>
      <c r="D82" s="332">
        <v>100.78</v>
      </c>
    </row>
    <row r="83" spans="1:4" x14ac:dyDescent="0.25">
      <c r="A83" s="330">
        <v>103319</v>
      </c>
      <c r="B83" s="331" t="s">
        <v>319</v>
      </c>
      <c r="C83" s="330" t="s">
        <v>238</v>
      </c>
      <c r="D83" s="332">
        <v>102.42</v>
      </c>
    </row>
    <row r="84" spans="1:4" x14ac:dyDescent="0.25">
      <c r="A84" s="330">
        <v>103320</v>
      </c>
      <c r="B84" s="331" t="s">
        <v>320</v>
      </c>
      <c r="C84" s="330" t="s">
        <v>238</v>
      </c>
      <c r="D84" s="332">
        <v>119.96</v>
      </c>
    </row>
    <row r="85" spans="1:4" x14ac:dyDescent="0.25">
      <c r="A85" s="330">
        <v>103321</v>
      </c>
      <c r="B85" s="331" t="s">
        <v>321</v>
      </c>
      <c r="C85" s="330" t="s">
        <v>238</v>
      </c>
      <c r="D85" s="332">
        <v>122.01</v>
      </c>
    </row>
    <row r="86" spans="1:4" x14ac:dyDescent="0.25">
      <c r="A86" s="330">
        <v>103316</v>
      </c>
      <c r="B86" s="331" t="s">
        <v>322</v>
      </c>
      <c r="C86" s="330" t="s">
        <v>238</v>
      </c>
      <c r="D86" s="332">
        <v>76.94</v>
      </c>
    </row>
    <row r="87" spans="1:4" x14ac:dyDescent="0.25">
      <c r="A87" s="330">
        <v>103317</v>
      </c>
      <c r="B87" s="331" t="s">
        <v>323</v>
      </c>
      <c r="C87" s="330" t="s">
        <v>238</v>
      </c>
      <c r="D87" s="332">
        <v>78.33</v>
      </c>
    </row>
    <row r="88" spans="1:4" x14ac:dyDescent="0.25">
      <c r="A88" s="330">
        <v>101166</v>
      </c>
      <c r="B88" s="331" t="s">
        <v>324</v>
      </c>
      <c r="C88" s="330" t="s">
        <v>325</v>
      </c>
      <c r="D88" s="332">
        <v>741.61</v>
      </c>
    </row>
    <row r="89" spans="1:4" x14ac:dyDescent="0.25">
      <c r="A89" s="330">
        <v>101165</v>
      </c>
      <c r="B89" s="331" t="s">
        <v>326</v>
      </c>
      <c r="C89" s="330" t="s">
        <v>325</v>
      </c>
      <c r="D89" s="332">
        <v>1005.06</v>
      </c>
    </row>
    <row r="90" spans="1:4" x14ac:dyDescent="0.25">
      <c r="A90" s="330">
        <v>101163</v>
      </c>
      <c r="B90" s="331" t="s">
        <v>327</v>
      </c>
      <c r="C90" s="330" t="s">
        <v>238</v>
      </c>
      <c r="D90" s="332">
        <v>666.29</v>
      </c>
    </row>
    <row r="91" spans="1:4" x14ac:dyDescent="0.25">
      <c r="A91" s="330">
        <v>101164</v>
      </c>
      <c r="B91" s="331" t="s">
        <v>328</v>
      </c>
      <c r="C91" s="330" t="s">
        <v>238</v>
      </c>
      <c r="D91" s="332">
        <v>675.62</v>
      </c>
    </row>
    <row r="92" spans="1:4" x14ac:dyDescent="0.25">
      <c r="A92" s="330">
        <v>101162</v>
      </c>
      <c r="B92" s="331" t="s">
        <v>329</v>
      </c>
      <c r="C92" s="330" t="s">
        <v>238</v>
      </c>
      <c r="D92" s="332">
        <v>178.13</v>
      </c>
    </row>
    <row r="93" spans="1:4" x14ac:dyDescent="0.25">
      <c r="A93" s="330">
        <v>101161</v>
      </c>
      <c r="B93" s="331" t="s">
        <v>330</v>
      </c>
      <c r="C93" s="330" t="s">
        <v>238</v>
      </c>
      <c r="D93" s="332">
        <v>224.41</v>
      </c>
    </row>
    <row r="94" spans="1:4" x14ac:dyDescent="0.25">
      <c r="A94" s="330">
        <v>101160</v>
      </c>
      <c r="B94" s="331" t="s">
        <v>331</v>
      </c>
      <c r="C94" s="330" t="s">
        <v>238</v>
      </c>
      <c r="D94" s="332">
        <v>0</v>
      </c>
    </row>
    <row r="95" spans="1:4" x14ac:dyDescent="0.25">
      <c r="A95" s="330">
        <v>101159</v>
      </c>
      <c r="B95" s="331" t="s">
        <v>332</v>
      </c>
      <c r="C95" s="330" t="s">
        <v>238</v>
      </c>
      <c r="D95" s="332">
        <v>154.80000000000001</v>
      </c>
    </row>
    <row r="96" spans="1:4" x14ac:dyDescent="0.25">
      <c r="A96" s="330">
        <v>101154</v>
      </c>
      <c r="B96" s="331" t="s">
        <v>333</v>
      </c>
      <c r="C96" s="330" t="s">
        <v>238</v>
      </c>
      <c r="D96" s="332">
        <v>133.65</v>
      </c>
    </row>
    <row r="97" spans="1:4" x14ac:dyDescent="0.25">
      <c r="A97" s="330">
        <v>101155</v>
      </c>
      <c r="B97" s="331" t="s">
        <v>334</v>
      </c>
      <c r="C97" s="330" t="s">
        <v>238</v>
      </c>
      <c r="D97" s="332">
        <v>186.88</v>
      </c>
    </row>
    <row r="98" spans="1:4" x14ac:dyDescent="0.25">
      <c r="A98" s="330">
        <v>101156</v>
      </c>
      <c r="B98" s="331" t="s">
        <v>335</v>
      </c>
      <c r="C98" s="330" t="s">
        <v>238</v>
      </c>
      <c r="D98" s="332">
        <v>272.79000000000002</v>
      </c>
    </row>
    <row r="99" spans="1:4" x14ac:dyDescent="0.25">
      <c r="A99" s="330">
        <v>101158</v>
      </c>
      <c r="B99" s="331" t="s">
        <v>336</v>
      </c>
      <c r="C99" s="330" t="s">
        <v>238</v>
      </c>
      <c r="D99" s="332">
        <v>94.01</v>
      </c>
    </row>
    <row r="100" spans="1:4" x14ac:dyDescent="0.25">
      <c r="A100" s="330">
        <v>101157</v>
      </c>
      <c r="B100" s="331" t="s">
        <v>337</v>
      </c>
      <c r="C100" s="330" t="s">
        <v>238</v>
      </c>
      <c r="D100" s="332">
        <v>72.430000000000007</v>
      </c>
    </row>
    <row r="101" spans="1:4" x14ac:dyDescent="0.25">
      <c r="A101" s="330">
        <v>87382</v>
      </c>
      <c r="B101" s="331" t="s">
        <v>338</v>
      </c>
      <c r="C101" s="330" t="s">
        <v>325</v>
      </c>
      <c r="D101" s="332">
        <v>1643.86</v>
      </c>
    </row>
    <row r="102" spans="1:4" x14ac:dyDescent="0.25">
      <c r="A102" s="330">
        <v>87383</v>
      </c>
      <c r="B102" s="331" t="s">
        <v>339</v>
      </c>
      <c r="C102" s="330" t="s">
        <v>325</v>
      </c>
      <c r="D102" s="332">
        <v>1626.89</v>
      </c>
    </row>
    <row r="103" spans="1:4" x14ac:dyDescent="0.25">
      <c r="A103" s="330">
        <v>87384</v>
      </c>
      <c r="B103" s="331" t="s">
        <v>340</v>
      </c>
      <c r="C103" s="330" t="s">
        <v>325</v>
      </c>
      <c r="D103" s="332">
        <v>1606.08</v>
      </c>
    </row>
    <row r="104" spans="1:4" x14ac:dyDescent="0.25">
      <c r="A104" s="330">
        <v>87398</v>
      </c>
      <c r="B104" s="331" t="s">
        <v>341</v>
      </c>
      <c r="C104" s="330" t="s">
        <v>325</v>
      </c>
      <c r="D104" s="332">
        <v>1892.35</v>
      </c>
    </row>
    <row r="105" spans="1:4" x14ac:dyDescent="0.25">
      <c r="A105" s="330">
        <v>87395</v>
      </c>
      <c r="B105" s="331" t="s">
        <v>342</v>
      </c>
      <c r="C105" s="330" t="s">
        <v>325</v>
      </c>
      <c r="D105" s="332">
        <v>3191.75</v>
      </c>
    </row>
    <row r="106" spans="1:4" x14ac:dyDescent="0.25">
      <c r="A106" s="330">
        <v>87396</v>
      </c>
      <c r="B106" s="331" t="s">
        <v>343</v>
      </c>
      <c r="C106" s="330" t="s">
        <v>325</v>
      </c>
      <c r="D106" s="332">
        <v>3195.35</v>
      </c>
    </row>
    <row r="107" spans="1:4" x14ac:dyDescent="0.25">
      <c r="A107" s="330">
        <v>87397</v>
      </c>
      <c r="B107" s="331" t="s">
        <v>344</v>
      </c>
      <c r="C107" s="330" t="s">
        <v>325</v>
      </c>
      <c r="D107" s="332">
        <v>3199.73</v>
      </c>
    </row>
    <row r="108" spans="1:4" x14ac:dyDescent="0.25">
      <c r="A108" s="330">
        <v>87402</v>
      </c>
      <c r="B108" s="331" t="s">
        <v>345</v>
      </c>
      <c r="C108" s="330" t="s">
        <v>325</v>
      </c>
      <c r="D108" s="332">
        <v>3505.39</v>
      </c>
    </row>
    <row r="109" spans="1:4" x14ac:dyDescent="0.25">
      <c r="A109" s="330">
        <v>87391</v>
      </c>
      <c r="B109" s="331" t="s">
        <v>346</v>
      </c>
      <c r="C109" s="330" t="s">
        <v>325</v>
      </c>
      <c r="D109" s="332">
        <v>5009.87</v>
      </c>
    </row>
    <row r="110" spans="1:4" x14ac:dyDescent="0.25">
      <c r="A110" s="330">
        <v>87393</v>
      </c>
      <c r="B110" s="331" t="s">
        <v>347</v>
      </c>
      <c r="C110" s="330" t="s">
        <v>325</v>
      </c>
      <c r="D110" s="332">
        <v>5037.8900000000003</v>
      </c>
    </row>
    <row r="111" spans="1:4" x14ac:dyDescent="0.25">
      <c r="A111" s="330">
        <v>87394</v>
      </c>
      <c r="B111" s="331" t="s">
        <v>348</v>
      </c>
      <c r="C111" s="330" t="s">
        <v>325</v>
      </c>
      <c r="D111" s="332">
        <v>5065.6000000000004</v>
      </c>
    </row>
    <row r="112" spans="1:4" x14ac:dyDescent="0.25">
      <c r="A112" s="330">
        <v>87401</v>
      </c>
      <c r="B112" s="331" t="s">
        <v>349</v>
      </c>
      <c r="C112" s="330" t="s">
        <v>325</v>
      </c>
      <c r="D112" s="332">
        <v>5360.74</v>
      </c>
    </row>
    <row r="113" spans="1:4" x14ac:dyDescent="0.25">
      <c r="A113" s="330">
        <v>87407</v>
      </c>
      <c r="B113" s="331" t="s">
        <v>350</v>
      </c>
      <c r="C113" s="330" t="s">
        <v>325</v>
      </c>
      <c r="D113" s="332">
        <v>1674.36</v>
      </c>
    </row>
    <row r="114" spans="1:4" x14ac:dyDescent="0.25">
      <c r="A114" s="330">
        <v>87408</v>
      </c>
      <c r="B114" s="331" t="s">
        <v>351</v>
      </c>
      <c r="C114" s="330" t="s">
        <v>325</v>
      </c>
      <c r="D114" s="332">
        <v>1648.45</v>
      </c>
    </row>
    <row r="115" spans="1:4" x14ac:dyDescent="0.25">
      <c r="A115" s="330">
        <v>87404</v>
      </c>
      <c r="B115" s="331" t="s">
        <v>352</v>
      </c>
      <c r="C115" s="330" t="s">
        <v>325</v>
      </c>
      <c r="D115" s="332">
        <v>4699.71</v>
      </c>
    </row>
    <row r="116" spans="1:4" x14ac:dyDescent="0.25">
      <c r="A116" s="330">
        <v>87405</v>
      </c>
      <c r="B116" s="331" t="s">
        <v>353</v>
      </c>
      <c r="C116" s="330" t="s">
        <v>325</v>
      </c>
      <c r="D116" s="332">
        <v>4688.22</v>
      </c>
    </row>
    <row r="117" spans="1:4" x14ac:dyDescent="0.25">
      <c r="A117" s="330">
        <v>87388</v>
      </c>
      <c r="B117" s="331" t="s">
        <v>354</v>
      </c>
      <c r="C117" s="330" t="s">
        <v>325</v>
      </c>
      <c r="D117" s="332">
        <v>4498.3999999999996</v>
      </c>
    </row>
    <row r="118" spans="1:4" x14ac:dyDescent="0.25">
      <c r="A118" s="330">
        <v>87389</v>
      </c>
      <c r="B118" s="331" t="s">
        <v>355</v>
      </c>
      <c r="C118" s="330" t="s">
        <v>325</v>
      </c>
      <c r="D118" s="332">
        <v>4500.91</v>
      </c>
    </row>
    <row r="119" spans="1:4" x14ac:dyDescent="0.25">
      <c r="A119" s="330">
        <v>87390</v>
      </c>
      <c r="B119" s="331" t="s">
        <v>356</v>
      </c>
      <c r="C119" s="330" t="s">
        <v>325</v>
      </c>
      <c r="D119" s="332">
        <v>4509.96</v>
      </c>
    </row>
    <row r="120" spans="1:4" x14ac:dyDescent="0.25">
      <c r="A120" s="330">
        <v>87385</v>
      </c>
      <c r="B120" s="331" t="s">
        <v>357</v>
      </c>
      <c r="C120" s="330" t="s">
        <v>325</v>
      </c>
      <c r="D120" s="332">
        <v>1918.37</v>
      </c>
    </row>
    <row r="121" spans="1:4" x14ac:dyDescent="0.25">
      <c r="A121" s="330">
        <v>87386</v>
      </c>
      <c r="B121" s="331" t="s">
        <v>358</v>
      </c>
      <c r="C121" s="330" t="s">
        <v>325</v>
      </c>
      <c r="D121" s="332">
        <v>1892.26</v>
      </c>
    </row>
    <row r="122" spans="1:4" x14ac:dyDescent="0.25">
      <c r="A122" s="330">
        <v>87387</v>
      </c>
      <c r="B122" s="331" t="s">
        <v>359</v>
      </c>
      <c r="C122" s="330" t="s">
        <v>325</v>
      </c>
      <c r="D122" s="332">
        <v>1872.13</v>
      </c>
    </row>
    <row r="123" spans="1:4" x14ac:dyDescent="0.25">
      <c r="A123" s="330">
        <v>87399</v>
      </c>
      <c r="B123" s="331" t="s">
        <v>360</v>
      </c>
      <c r="C123" s="330" t="s">
        <v>325</v>
      </c>
      <c r="D123" s="332">
        <v>2167.14</v>
      </c>
    </row>
    <row r="124" spans="1:4" x14ac:dyDescent="0.25">
      <c r="A124" s="330">
        <v>100463</v>
      </c>
      <c r="B124" s="331" t="s">
        <v>361</v>
      </c>
      <c r="C124" s="330" t="s">
        <v>325</v>
      </c>
      <c r="D124" s="332">
        <v>0</v>
      </c>
    </row>
    <row r="125" spans="1:4" x14ac:dyDescent="0.25">
      <c r="A125" s="330">
        <v>100464</v>
      </c>
      <c r="B125" s="331" t="s">
        <v>362</v>
      </c>
      <c r="C125" s="330" t="s">
        <v>325</v>
      </c>
      <c r="D125" s="332">
        <v>590.44000000000005</v>
      </c>
    </row>
    <row r="126" spans="1:4" x14ac:dyDescent="0.25">
      <c r="A126" s="330">
        <v>100465</v>
      </c>
      <c r="B126" s="331" t="s">
        <v>363</v>
      </c>
      <c r="C126" s="330" t="s">
        <v>325</v>
      </c>
      <c r="D126" s="332">
        <v>532.19000000000005</v>
      </c>
    </row>
    <row r="127" spans="1:4" x14ac:dyDescent="0.25">
      <c r="A127" s="330">
        <v>100466</v>
      </c>
      <c r="B127" s="331" t="s">
        <v>364</v>
      </c>
      <c r="C127" s="330" t="s">
        <v>325</v>
      </c>
      <c r="D127" s="332">
        <v>501.26</v>
      </c>
    </row>
    <row r="128" spans="1:4" x14ac:dyDescent="0.25">
      <c r="A128" s="330">
        <v>88627</v>
      </c>
      <c r="B128" s="331" t="s">
        <v>365</v>
      </c>
      <c r="C128" s="330" t="s">
        <v>325</v>
      </c>
      <c r="D128" s="332">
        <v>670.02</v>
      </c>
    </row>
    <row r="129" spans="1:4" x14ac:dyDescent="0.25">
      <c r="A129" s="330">
        <v>88626</v>
      </c>
      <c r="B129" s="331" t="s">
        <v>366</v>
      </c>
      <c r="C129" s="330" t="s">
        <v>325</v>
      </c>
      <c r="D129" s="332">
        <v>548.66999999999996</v>
      </c>
    </row>
    <row r="130" spans="1:4" x14ac:dyDescent="0.25">
      <c r="A130" s="330">
        <v>100488</v>
      </c>
      <c r="B130" s="331" t="s">
        <v>367</v>
      </c>
      <c r="C130" s="330" t="s">
        <v>325</v>
      </c>
      <c r="D130" s="332">
        <v>529.9</v>
      </c>
    </row>
    <row r="131" spans="1:4" x14ac:dyDescent="0.25">
      <c r="A131" s="330">
        <v>87368</v>
      </c>
      <c r="B131" s="331" t="s">
        <v>368</v>
      </c>
      <c r="C131" s="330" t="s">
        <v>325</v>
      </c>
      <c r="D131" s="332">
        <v>713.41</v>
      </c>
    </row>
    <row r="132" spans="1:4" x14ac:dyDescent="0.25">
      <c r="A132" s="330">
        <v>100450</v>
      </c>
      <c r="B132" s="331" t="s">
        <v>369</v>
      </c>
      <c r="C132" s="330" t="s">
        <v>325</v>
      </c>
      <c r="D132" s="332">
        <v>0</v>
      </c>
    </row>
    <row r="133" spans="1:4" x14ac:dyDescent="0.25">
      <c r="A133" s="330">
        <v>87289</v>
      </c>
      <c r="B133" s="331" t="s">
        <v>370</v>
      </c>
      <c r="C133" s="330" t="s">
        <v>325</v>
      </c>
      <c r="D133" s="332">
        <v>559.21</v>
      </c>
    </row>
    <row r="134" spans="1:4" x14ac:dyDescent="0.25">
      <c r="A134" s="330">
        <v>87290</v>
      </c>
      <c r="B134" s="331" t="s">
        <v>371</v>
      </c>
      <c r="C134" s="330" t="s">
        <v>325</v>
      </c>
      <c r="D134" s="332">
        <v>538.29999999999995</v>
      </c>
    </row>
    <row r="135" spans="1:4" x14ac:dyDescent="0.25">
      <c r="A135" s="330">
        <v>87333</v>
      </c>
      <c r="B135" s="331" t="s">
        <v>372</v>
      </c>
      <c r="C135" s="330" t="s">
        <v>325</v>
      </c>
      <c r="D135" s="332">
        <v>569.39</v>
      </c>
    </row>
    <row r="136" spans="1:4" x14ac:dyDescent="0.25">
      <c r="A136" s="330">
        <v>87334</v>
      </c>
      <c r="B136" s="331" t="s">
        <v>373</v>
      </c>
      <c r="C136" s="330" t="s">
        <v>325</v>
      </c>
      <c r="D136" s="332">
        <v>511.45</v>
      </c>
    </row>
    <row r="137" spans="1:4" x14ac:dyDescent="0.25">
      <c r="A137" s="330">
        <v>105515</v>
      </c>
      <c r="B137" s="331" t="s">
        <v>374</v>
      </c>
      <c r="C137" s="330" t="s">
        <v>325</v>
      </c>
      <c r="D137" s="332">
        <v>826.41</v>
      </c>
    </row>
    <row r="138" spans="1:4" x14ac:dyDescent="0.25">
      <c r="A138" s="330">
        <v>87367</v>
      </c>
      <c r="B138" s="331" t="s">
        <v>375</v>
      </c>
      <c r="C138" s="330" t="s">
        <v>325</v>
      </c>
      <c r="D138" s="332">
        <v>727.37</v>
      </c>
    </row>
    <row r="139" spans="1:4" x14ac:dyDescent="0.25">
      <c r="A139" s="330">
        <v>100449</v>
      </c>
      <c r="B139" s="331" t="s">
        <v>376</v>
      </c>
      <c r="C139" s="330" t="s">
        <v>325</v>
      </c>
      <c r="D139" s="332">
        <v>0</v>
      </c>
    </row>
    <row r="140" spans="1:4" x14ac:dyDescent="0.25">
      <c r="A140" s="330">
        <v>87286</v>
      </c>
      <c r="B140" s="331" t="s">
        <v>377</v>
      </c>
      <c r="C140" s="330" t="s">
        <v>325</v>
      </c>
      <c r="D140" s="332">
        <v>581.89</v>
      </c>
    </row>
    <row r="141" spans="1:4" x14ac:dyDescent="0.25">
      <c r="A141" s="330">
        <v>87287</v>
      </c>
      <c r="B141" s="331" t="s">
        <v>378</v>
      </c>
      <c r="C141" s="330" t="s">
        <v>325</v>
      </c>
      <c r="D141" s="332">
        <v>546.15</v>
      </c>
    </row>
    <row r="142" spans="1:4" x14ac:dyDescent="0.25">
      <c r="A142" s="330">
        <v>87331</v>
      </c>
      <c r="B142" s="331" t="s">
        <v>379</v>
      </c>
      <c r="C142" s="330" t="s">
        <v>325</v>
      </c>
      <c r="D142" s="332">
        <v>615.36</v>
      </c>
    </row>
    <row r="143" spans="1:4" x14ac:dyDescent="0.25">
      <c r="A143" s="330">
        <v>87332</v>
      </c>
      <c r="B143" s="331" t="s">
        <v>380</v>
      </c>
      <c r="C143" s="330" t="s">
        <v>325</v>
      </c>
      <c r="D143" s="332">
        <v>521.30999999999995</v>
      </c>
    </row>
    <row r="144" spans="1:4" x14ac:dyDescent="0.25">
      <c r="A144" s="330">
        <v>87369</v>
      </c>
      <c r="B144" s="331" t="s">
        <v>381</v>
      </c>
      <c r="C144" s="330" t="s">
        <v>325</v>
      </c>
      <c r="D144" s="332">
        <v>721.59</v>
      </c>
    </row>
    <row r="145" spans="1:4" x14ac:dyDescent="0.25">
      <c r="A145" s="330">
        <v>100451</v>
      </c>
      <c r="B145" s="331" t="s">
        <v>382</v>
      </c>
      <c r="C145" s="330" t="s">
        <v>325</v>
      </c>
      <c r="D145" s="332">
        <v>0</v>
      </c>
    </row>
    <row r="146" spans="1:4" x14ac:dyDescent="0.25">
      <c r="A146" s="330">
        <v>87292</v>
      </c>
      <c r="B146" s="331" t="s">
        <v>383</v>
      </c>
      <c r="C146" s="330" t="s">
        <v>325</v>
      </c>
      <c r="D146" s="332">
        <v>561.54999999999995</v>
      </c>
    </row>
    <row r="147" spans="1:4" x14ac:dyDescent="0.25">
      <c r="A147" s="330">
        <v>87335</v>
      </c>
      <c r="B147" s="331" t="s">
        <v>384</v>
      </c>
      <c r="C147" s="330" t="s">
        <v>325</v>
      </c>
      <c r="D147" s="332">
        <v>557.73</v>
      </c>
    </row>
    <row r="148" spans="1:4" x14ac:dyDescent="0.25">
      <c r="A148" s="330">
        <v>87336</v>
      </c>
      <c r="B148" s="331" t="s">
        <v>385</v>
      </c>
      <c r="C148" s="330" t="s">
        <v>325</v>
      </c>
      <c r="D148" s="332">
        <v>520.94000000000005</v>
      </c>
    </row>
    <row r="149" spans="1:4" x14ac:dyDescent="0.25">
      <c r="A149" s="330">
        <v>87370</v>
      </c>
      <c r="B149" s="331" t="s">
        <v>386</v>
      </c>
      <c r="C149" s="330" t="s">
        <v>325</v>
      </c>
      <c r="D149" s="332">
        <v>703.34</v>
      </c>
    </row>
    <row r="150" spans="1:4" x14ac:dyDescent="0.25">
      <c r="A150" s="330">
        <v>100452</v>
      </c>
      <c r="B150" s="331" t="s">
        <v>387</v>
      </c>
      <c r="C150" s="330" t="s">
        <v>325</v>
      </c>
      <c r="D150" s="332">
        <v>0</v>
      </c>
    </row>
    <row r="151" spans="1:4" x14ac:dyDescent="0.25">
      <c r="A151" s="330">
        <v>88715</v>
      </c>
      <c r="B151" s="331" t="s">
        <v>388</v>
      </c>
      <c r="C151" s="330" t="s">
        <v>325</v>
      </c>
      <c r="D151" s="332">
        <v>533.38</v>
      </c>
    </row>
    <row r="152" spans="1:4" x14ac:dyDescent="0.25">
      <c r="A152" s="330">
        <v>87294</v>
      </c>
      <c r="B152" s="331" t="s">
        <v>389</v>
      </c>
      <c r="C152" s="330" t="s">
        <v>325</v>
      </c>
      <c r="D152" s="332">
        <v>537.74</v>
      </c>
    </row>
    <row r="153" spans="1:4" x14ac:dyDescent="0.25">
      <c r="A153" s="330">
        <v>87337</v>
      </c>
      <c r="B153" s="331" t="s">
        <v>390</v>
      </c>
      <c r="C153" s="330" t="s">
        <v>325</v>
      </c>
      <c r="D153" s="332">
        <v>548.91</v>
      </c>
    </row>
    <row r="154" spans="1:4" x14ac:dyDescent="0.25">
      <c r="A154" s="330">
        <v>100487</v>
      </c>
      <c r="B154" s="331" t="s">
        <v>391</v>
      </c>
      <c r="C154" s="330" t="s">
        <v>325</v>
      </c>
      <c r="D154" s="332">
        <v>496.74</v>
      </c>
    </row>
    <row r="155" spans="1:4" x14ac:dyDescent="0.25">
      <c r="A155" s="330">
        <v>100467</v>
      </c>
      <c r="B155" s="331" t="s">
        <v>392</v>
      </c>
      <c r="C155" s="330" t="s">
        <v>325</v>
      </c>
      <c r="D155" s="332">
        <v>0</v>
      </c>
    </row>
    <row r="156" spans="1:4" x14ac:dyDescent="0.25">
      <c r="A156" s="330">
        <v>87380</v>
      </c>
      <c r="B156" s="331" t="s">
        <v>393</v>
      </c>
      <c r="C156" s="330" t="s">
        <v>325</v>
      </c>
      <c r="D156" s="332">
        <v>3460.67</v>
      </c>
    </row>
    <row r="157" spans="1:4" x14ac:dyDescent="0.25">
      <c r="A157" s="330">
        <v>100461</v>
      </c>
      <c r="B157" s="331" t="s">
        <v>394</v>
      </c>
      <c r="C157" s="330" t="s">
        <v>325</v>
      </c>
      <c r="D157" s="332">
        <v>0</v>
      </c>
    </row>
    <row r="158" spans="1:4" x14ac:dyDescent="0.25">
      <c r="A158" s="330">
        <v>87322</v>
      </c>
      <c r="B158" s="331" t="s">
        <v>395</v>
      </c>
      <c r="C158" s="330" t="s">
        <v>325</v>
      </c>
      <c r="D158" s="332">
        <v>3335.23</v>
      </c>
    </row>
    <row r="159" spans="1:4" x14ac:dyDescent="0.25">
      <c r="A159" s="330">
        <v>87323</v>
      </c>
      <c r="B159" s="331" t="s">
        <v>396</v>
      </c>
      <c r="C159" s="330" t="s">
        <v>325</v>
      </c>
      <c r="D159" s="332">
        <v>3318.9</v>
      </c>
    </row>
    <row r="160" spans="1:4" x14ac:dyDescent="0.25">
      <c r="A160" s="330">
        <v>87360</v>
      </c>
      <c r="B160" s="331" t="s">
        <v>397</v>
      </c>
      <c r="C160" s="330" t="s">
        <v>325</v>
      </c>
      <c r="D160" s="332">
        <v>3327.44</v>
      </c>
    </row>
    <row r="161" spans="1:4" x14ac:dyDescent="0.25">
      <c r="A161" s="330">
        <v>87361</v>
      </c>
      <c r="B161" s="331" t="s">
        <v>398</v>
      </c>
      <c r="C161" s="330" t="s">
        <v>325</v>
      </c>
      <c r="D161" s="332">
        <v>3251.89</v>
      </c>
    </row>
    <row r="162" spans="1:4" x14ac:dyDescent="0.25">
      <c r="A162" s="330">
        <v>87362</v>
      </c>
      <c r="B162" s="331" t="s">
        <v>399</v>
      </c>
      <c r="C162" s="330" t="s">
        <v>325</v>
      </c>
      <c r="D162" s="332">
        <v>3234.58</v>
      </c>
    </row>
    <row r="163" spans="1:4" x14ac:dyDescent="0.25">
      <c r="A163" s="330">
        <v>87377</v>
      </c>
      <c r="B163" s="331" t="s">
        <v>400</v>
      </c>
      <c r="C163" s="330" t="s">
        <v>325</v>
      </c>
      <c r="D163" s="332">
        <v>704.47</v>
      </c>
    </row>
    <row r="164" spans="1:4" x14ac:dyDescent="0.25">
      <c r="A164" s="330">
        <v>100458</v>
      </c>
      <c r="B164" s="331" t="s">
        <v>401</v>
      </c>
      <c r="C164" s="330" t="s">
        <v>325</v>
      </c>
      <c r="D164" s="332">
        <v>0</v>
      </c>
    </row>
    <row r="165" spans="1:4" x14ac:dyDescent="0.25">
      <c r="A165" s="330">
        <v>87313</v>
      </c>
      <c r="B165" s="331" t="s">
        <v>402</v>
      </c>
      <c r="C165" s="330" t="s">
        <v>325</v>
      </c>
      <c r="D165" s="332">
        <v>537.35</v>
      </c>
    </row>
    <row r="166" spans="1:4" x14ac:dyDescent="0.25">
      <c r="A166" s="330">
        <v>87314</v>
      </c>
      <c r="B166" s="331" t="s">
        <v>403</v>
      </c>
      <c r="C166" s="330" t="s">
        <v>325</v>
      </c>
      <c r="D166" s="332">
        <v>519.05999999999995</v>
      </c>
    </row>
    <row r="167" spans="1:4" x14ac:dyDescent="0.25">
      <c r="A167" s="330">
        <v>87352</v>
      </c>
      <c r="B167" s="331" t="s">
        <v>404</v>
      </c>
      <c r="C167" s="330" t="s">
        <v>325</v>
      </c>
      <c r="D167" s="332">
        <v>660.24</v>
      </c>
    </row>
    <row r="168" spans="1:4" x14ac:dyDescent="0.25">
      <c r="A168" s="330">
        <v>87353</v>
      </c>
      <c r="B168" s="331" t="s">
        <v>405</v>
      </c>
      <c r="C168" s="330" t="s">
        <v>325</v>
      </c>
      <c r="D168" s="332">
        <v>546.64</v>
      </c>
    </row>
    <row r="169" spans="1:4" x14ac:dyDescent="0.25">
      <c r="A169" s="330">
        <v>87354</v>
      </c>
      <c r="B169" s="331" t="s">
        <v>406</v>
      </c>
      <c r="C169" s="330" t="s">
        <v>325</v>
      </c>
      <c r="D169" s="332">
        <v>492.15</v>
      </c>
    </row>
    <row r="170" spans="1:4" x14ac:dyDescent="0.25">
      <c r="A170" s="330">
        <v>100480</v>
      </c>
      <c r="B170" s="331" t="s">
        <v>407</v>
      </c>
      <c r="C170" s="330" t="s">
        <v>325</v>
      </c>
      <c r="D170" s="332">
        <v>837.97</v>
      </c>
    </row>
    <row r="171" spans="1:4" x14ac:dyDescent="0.25">
      <c r="A171" s="330">
        <v>100476</v>
      </c>
      <c r="B171" s="331" t="s">
        <v>408</v>
      </c>
      <c r="C171" s="330" t="s">
        <v>325</v>
      </c>
      <c r="D171" s="332">
        <v>0</v>
      </c>
    </row>
    <row r="172" spans="1:4" x14ac:dyDescent="0.25">
      <c r="A172" s="330">
        <v>100475</v>
      </c>
      <c r="B172" s="331" t="s">
        <v>409</v>
      </c>
      <c r="C172" s="330" t="s">
        <v>325</v>
      </c>
      <c r="D172" s="332">
        <v>710.03</v>
      </c>
    </row>
    <row r="173" spans="1:4" x14ac:dyDescent="0.25">
      <c r="A173" s="330">
        <v>100491</v>
      </c>
      <c r="B173" s="331" t="s">
        <v>410</v>
      </c>
      <c r="C173" s="330" t="s">
        <v>325</v>
      </c>
      <c r="D173" s="332">
        <v>703.48</v>
      </c>
    </row>
    <row r="174" spans="1:4" x14ac:dyDescent="0.25">
      <c r="A174" s="330">
        <v>100477</v>
      </c>
      <c r="B174" s="331" t="s">
        <v>411</v>
      </c>
      <c r="C174" s="330" t="s">
        <v>325</v>
      </c>
      <c r="D174" s="332">
        <v>809.23</v>
      </c>
    </row>
    <row r="175" spans="1:4" x14ac:dyDescent="0.25">
      <c r="A175" s="330">
        <v>100478</v>
      </c>
      <c r="B175" s="331" t="s">
        <v>412</v>
      </c>
      <c r="C175" s="330" t="s">
        <v>325</v>
      </c>
      <c r="D175" s="332">
        <v>695.26</v>
      </c>
    </row>
    <row r="176" spans="1:4" x14ac:dyDescent="0.25">
      <c r="A176" s="330">
        <v>100479</v>
      </c>
      <c r="B176" s="331" t="s">
        <v>413</v>
      </c>
      <c r="C176" s="330" t="s">
        <v>325</v>
      </c>
      <c r="D176" s="332">
        <v>667.97</v>
      </c>
    </row>
    <row r="177" spans="1:4" x14ac:dyDescent="0.25">
      <c r="A177" s="330">
        <v>87372</v>
      </c>
      <c r="B177" s="331" t="s">
        <v>414</v>
      </c>
      <c r="C177" s="330" t="s">
        <v>325</v>
      </c>
      <c r="D177" s="332">
        <v>849.65</v>
      </c>
    </row>
    <row r="178" spans="1:4" x14ac:dyDescent="0.25">
      <c r="A178" s="330">
        <v>100453</v>
      </c>
      <c r="B178" s="331" t="s">
        <v>415</v>
      </c>
      <c r="C178" s="330" t="s">
        <v>325</v>
      </c>
      <c r="D178" s="332">
        <v>0</v>
      </c>
    </row>
    <row r="179" spans="1:4" x14ac:dyDescent="0.25">
      <c r="A179" s="330">
        <v>87298</v>
      </c>
      <c r="B179" s="331" t="s">
        <v>416</v>
      </c>
      <c r="C179" s="330" t="s">
        <v>325</v>
      </c>
      <c r="D179" s="332">
        <v>672.99</v>
      </c>
    </row>
    <row r="180" spans="1:4" x14ac:dyDescent="0.25">
      <c r="A180" s="330">
        <v>87299</v>
      </c>
      <c r="B180" s="331" t="s">
        <v>417</v>
      </c>
      <c r="C180" s="330" t="s">
        <v>325</v>
      </c>
      <c r="D180" s="332">
        <v>468.05</v>
      </c>
    </row>
    <row r="181" spans="1:4" x14ac:dyDescent="0.25">
      <c r="A181" s="330">
        <v>87339</v>
      </c>
      <c r="B181" s="331" t="s">
        <v>418</v>
      </c>
      <c r="C181" s="330" t="s">
        <v>325</v>
      </c>
      <c r="D181" s="332">
        <v>860.32</v>
      </c>
    </row>
    <row r="182" spans="1:4" x14ac:dyDescent="0.25">
      <c r="A182" s="330">
        <v>87340</v>
      </c>
      <c r="B182" s="331" t="s">
        <v>419</v>
      </c>
      <c r="C182" s="330" t="s">
        <v>325</v>
      </c>
      <c r="D182" s="332">
        <v>675.66</v>
      </c>
    </row>
    <row r="183" spans="1:4" x14ac:dyDescent="0.25">
      <c r="A183" s="330">
        <v>87341</v>
      </c>
      <c r="B183" s="331" t="s">
        <v>420</v>
      </c>
      <c r="C183" s="330" t="s">
        <v>325</v>
      </c>
      <c r="D183" s="332">
        <v>626.61</v>
      </c>
    </row>
    <row r="184" spans="1:4" x14ac:dyDescent="0.25">
      <c r="A184" s="330">
        <v>88629</v>
      </c>
      <c r="B184" s="331" t="s">
        <v>421</v>
      </c>
      <c r="C184" s="330" t="s">
        <v>325</v>
      </c>
      <c r="D184" s="332">
        <v>687.37</v>
      </c>
    </row>
    <row r="185" spans="1:4" x14ac:dyDescent="0.25">
      <c r="A185" s="330">
        <v>88628</v>
      </c>
      <c r="B185" s="331" t="s">
        <v>422</v>
      </c>
      <c r="C185" s="330" t="s">
        <v>325</v>
      </c>
      <c r="D185" s="332">
        <v>557.04</v>
      </c>
    </row>
    <row r="186" spans="1:4" x14ac:dyDescent="0.25">
      <c r="A186" s="330">
        <v>100489</v>
      </c>
      <c r="B186" s="331" t="s">
        <v>423</v>
      </c>
      <c r="C186" s="330" t="s">
        <v>325</v>
      </c>
      <c r="D186" s="332">
        <v>549.41999999999996</v>
      </c>
    </row>
    <row r="187" spans="1:4" x14ac:dyDescent="0.25">
      <c r="A187" s="330">
        <v>100468</v>
      </c>
      <c r="B187" s="331" t="s">
        <v>424</v>
      </c>
      <c r="C187" s="330" t="s">
        <v>325</v>
      </c>
      <c r="D187" s="332">
        <v>705.7</v>
      </c>
    </row>
    <row r="188" spans="1:4" x14ac:dyDescent="0.25">
      <c r="A188" s="330">
        <v>100469</v>
      </c>
      <c r="B188" s="331" t="s">
        <v>425</v>
      </c>
      <c r="C188" s="330" t="s">
        <v>325</v>
      </c>
      <c r="D188" s="332">
        <v>545.77</v>
      </c>
    </row>
    <row r="189" spans="1:4" x14ac:dyDescent="0.25">
      <c r="A189" s="330">
        <v>100470</v>
      </c>
      <c r="B189" s="331" t="s">
        <v>426</v>
      </c>
      <c r="C189" s="330" t="s">
        <v>325</v>
      </c>
      <c r="D189" s="332">
        <v>504.35</v>
      </c>
    </row>
    <row r="190" spans="1:4" x14ac:dyDescent="0.25">
      <c r="A190" s="330">
        <v>87371</v>
      </c>
      <c r="B190" s="331" t="s">
        <v>427</v>
      </c>
      <c r="C190" s="330" t="s">
        <v>325</v>
      </c>
      <c r="D190" s="332">
        <v>688.46</v>
      </c>
    </row>
    <row r="191" spans="1:4" x14ac:dyDescent="0.25">
      <c r="A191" s="330">
        <v>87295</v>
      </c>
      <c r="B191" s="331" t="s">
        <v>428</v>
      </c>
      <c r="C191" s="330" t="s">
        <v>325</v>
      </c>
      <c r="D191" s="332">
        <v>565.96</v>
      </c>
    </row>
    <row r="192" spans="1:4" x14ac:dyDescent="0.25">
      <c r="A192" s="330">
        <v>87296</v>
      </c>
      <c r="B192" s="331" t="s">
        <v>429</v>
      </c>
      <c r="C192" s="330" t="s">
        <v>325</v>
      </c>
      <c r="D192" s="332">
        <v>516.42999999999995</v>
      </c>
    </row>
    <row r="193" spans="1:4" x14ac:dyDescent="0.25">
      <c r="A193" s="330">
        <v>87338</v>
      </c>
      <c r="B193" s="331" t="s">
        <v>430</v>
      </c>
      <c r="C193" s="330" t="s">
        <v>325</v>
      </c>
      <c r="D193" s="332">
        <v>520.17999999999995</v>
      </c>
    </row>
    <row r="194" spans="1:4" x14ac:dyDescent="0.25">
      <c r="A194" s="330">
        <v>88630</v>
      </c>
      <c r="B194" s="331" t="s">
        <v>431</v>
      </c>
      <c r="C194" s="330" t="s">
        <v>325</v>
      </c>
      <c r="D194" s="332">
        <v>490.44</v>
      </c>
    </row>
    <row r="195" spans="1:4" x14ac:dyDescent="0.25">
      <c r="A195" s="330">
        <v>87381</v>
      </c>
      <c r="B195" s="331" t="s">
        <v>432</v>
      </c>
      <c r="C195" s="330" t="s">
        <v>325</v>
      </c>
      <c r="D195" s="332">
        <v>3405.35</v>
      </c>
    </row>
    <row r="196" spans="1:4" x14ac:dyDescent="0.25">
      <c r="A196" s="330">
        <v>100462</v>
      </c>
      <c r="B196" s="331" t="s">
        <v>433</v>
      </c>
      <c r="C196" s="330" t="s">
        <v>325</v>
      </c>
      <c r="D196" s="332">
        <v>0</v>
      </c>
    </row>
    <row r="197" spans="1:4" x14ac:dyDescent="0.25">
      <c r="A197" s="330">
        <v>87325</v>
      </c>
      <c r="B197" s="331" t="s">
        <v>434</v>
      </c>
      <c r="C197" s="330" t="s">
        <v>325</v>
      </c>
      <c r="D197" s="332">
        <v>3266.88</v>
      </c>
    </row>
    <row r="198" spans="1:4" x14ac:dyDescent="0.25">
      <c r="A198" s="330">
        <v>87326</v>
      </c>
      <c r="B198" s="331" t="s">
        <v>435</v>
      </c>
      <c r="C198" s="330" t="s">
        <v>325</v>
      </c>
      <c r="D198" s="332">
        <v>3255.42</v>
      </c>
    </row>
    <row r="199" spans="1:4" x14ac:dyDescent="0.25">
      <c r="A199" s="330">
        <v>87363</v>
      </c>
      <c r="B199" s="331" t="s">
        <v>436</v>
      </c>
      <c r="C199" s="330" t="s">
        <v>325</v>
      </c>
      <c r="D199" s="332">
        <v>3255.64</v>
      </c>
    </row>
    <row r="200" spans="1:4" x14ac:dyDescent="0.25">
      <c r="A200" s="330">
        <v>87364</v>
      </c>
      <c r="B200" s="331" t="s">
        <v>437</v>
      </c>
      <c r="C200" s="330" t="s">
        <v>325</v>
      </c>
      <c r="D200" s="332">
        <v>3193.59</v>
      </c>
    </row>
    <row r="201" spans="1:4" x14ac:dyDescent="0.25">
      <c r="A201" s="330">
        <v>87378</v>
      </c>
      <c r="B201" s="331" t="s">
        <v>438</v>
      </c>
      <c r="C201" s="330" t="s">
        <v>325</v>
      </c>
      <c r="D201" s="332">
        <v>649.13</v>
      </c>
    </row>
    <row r="202" spans="1:4" x14ac:dyDescent="0.25">
      <c r="A202" s="330">
        <v>100459</v>
      </c>
      <c r="B202" s="331" t="s">
        <v>439</v>
      </c>
      <c r="C202" s="330" t="s">
        <v>325</v>
      </c>
      <c r="D202" s="332">
        <v>0</v>
      </c>
    </row>
    <row r="203" spans="1:4" x14ac:dyDescent="0.25">
      <c r="A203" s="330">
        <v>87316</v>
      </c>
      <c r="B203" s="331" t="s">
        <v>440</v>
      </c>
      <c r="C203" s="330" t="s">
        <v>325</v>
      </c>
      <c r="D203" s="332">
        <v>502.65</v>
      </c>
    </row>
    <row r="204" spans="1:4" x14ac:dyDescent="0.25">
      <c r="A204" s="330">
        <v>87317</v>
      </c>
      <c r="B204" s="331" t="s">
        <v>441</v>
      </c>
      <c r="C204" s="330" t="s">
        <v>325</v>
      </c>
      <c r="D204" s="332">
        <v>473.72</v>
      </c>
    </row>
    <row r="205" spans="1:4" x14ac:dyDescent="0.25">
      <c r="A205" s="330">
        <v>87355</v>
      </c>
      <c r="B205" s="331" t="s">
        <v>442</v>
      </c>
      <c r="C205" s="330" t="s">
        <v>325</v>
      </c>
      <c r="D205" s="332">
        <v>561.88</v>
      </c>
    </row>
    <row r="206" spans="1:4" x14ac:dyDescent="0.25">
      <c r="A206" s="330">
        <v>87356</v>
      </c>
      <c r="B206" s="331" t="s">
        <v>443</v>
      </c>
      <c r="C206" s="330" t="s">
        <v>325</v>
      </c>
      <c r="D206" s="332">
        <v>484.22</v>
      </c>
    </row>
    <row r="207" spans="1:4" x14ac:dyDescent="0.25">
      <c r="A207" s="330">
        <v>87357</v>
      </c>
      <c r="B207" s="331" t="s">
        <v>444</v>
      </c>
      <c r="C207" s="330" t="s">
        <v>325</v>
      </c>
      <c r="D207" s="332">
        <v>444.5</v>
      </c>
    </row>
    <row r="208" spans="1:4" x14ac:dyDescent="0.25">
      <c r="A208" s="330">
        <v>100486</v>
      </c>
      <c r="B208" s="331" t="s">
        <v>445</v>
      </c>
      <c r="C208" s="330" t="s">
        <v>325</v>
      </c>
      <c r="D208" s="332">
        <v>754.42</v>
      </c>
    </row>
    <row r="209" spans="1:4" x14ac:dyDescent="0.25">
      <c r="A209" s="330">
        <v>100482</v>
      </c>
      <c r="B209" s="331" t="s">
        <v>446</v>
      </c>
      <c r="C209" s="330" t="s">
        <v>325</v>
      </c>
      <c r="D209" s="332">
        <v>0</v>
      </c>
    </row>
    <row r="210" spans="1:4" x14ac:dyDescent="0.25">
      <c r="A210" s="330">
        <v>100481</v>
      </c>
      <c r="B210" s="331" t="s">
        <v>447</v>
      </c>
      <c r="C210" s="330" t="s">
        <v>325</v>
      </c>
      <c r="D210" s="332">
        <v>622.05999999999995</v>
      </c>
    </row>
    <row r="211" spans="1:4" x14ac:dyDescent="0.25">
      <c r="A211" s="330">
        <v>100492</v>
      </c>
      <c r="B211" s="331" t="s">
        <v>448</v>
      </c>
      <c r="C211" s="330" t="s">
        <v>325</v>
      </c>
      <c r="D211" s="332">
        <v>615.95000000000005</v>
      </c>
    </row>
    <row r="212" spans="1:4" x14ac:dyDescent="0.25">
      <c r="A212" s="330">
        <v>100483</v>
      </c>
      <c r="B212" s="331" t="s">
        <v>449</v>
      </c>
      <c r="C212" s="330" t="s">
        <v>325</v>
      </c>
      <c r="D212" s="332">
        <v>695.74</v>
      </c>
    </row>
    <row r="213" spans="1:4" x14ac:dyDescent="0.25">
      <c r="A213" s="330">
        <v>100484</v>
      </c>
      <c r="B213" s="331" t="s">
        <v>450</v>
      </c>
      <c r="C213" s="330" t="s">
        <v>325</v>
      </c>
      <c r="D213" s="332">
        <v>623.91</v>
      </c>
    </row>
    <row r="214" spans="1:4" x14ac:dyDescent="0.25">
      <c r="A214" s="330">
        <v>100485</v>
      </c>
      <c r="B214" s="331" t="s">
        <v>451</v>
      </c>
      <c r="C214" s="330" t="s">
        <v>325</v>
      </c>
      <c r="D214" s="332">
        <v>590.91999999999996</v>
      </c>
    </row>
    <row r="215" spans="1:4" x14ac:dyDescent="0.25">
      <c r="A215" s="330">
        <v>87373</v>
      </c>
      <c r="B215" s="331" t="s">
        <v>452</v>
      </c>
      <c r="C215" s="330" t="s">
        <v>325</v>
      </c>
      <c r="D215" s="332">
        <v>772.6</v>
      </c>
    </row>
    <row r="216" spans="1:4" x14ac:dyDescent="0.25">
      <c r="A216" s="330">
        <v>100454</v>
      </c>
      <c r="B216" s="331" t="s">
        <v>453</v>
      </c>
      <c r="C216" s="330" t="s">
        <v>325</v>
      </c>
      <c r="D216" s="332">
        <v>0</v>
      </c>
    </row>
    <row r="217" spans="1:4" x14ac:dyDescent="0.25">
      <c r="A217" s="330">
        <v>87301</v>
      </c>
      <c r="B217" s="331" t="s">
        <v>454</v>
      </c>
      <c r="C217" s="330" t="s">
        <v>325</v>
      </c>
      <c r="D217" s="332">
        <v>624.26</v>
      </c>
    </row>
    <row r="218" spans="1:4" x14ac:dyDescent="0.25">
      <c r="A218" s="330">
        <v>87302</v>
      </c>
      <c r="B218" s="331" t="s">
        <v>455</v>
      </c>
      <c r="C218" s="330" t="s">
        <v>325</v>
      </c>
      <c r="D218" s="332">
        <v>603.35</v>
      </c>
    </row>
    <row r="219" spans="1:4" x14ac:dyDescent="0.25">
      <c r="A219" s="330">
        <v>87342</v>
      </c>
      <c r="B219" s="331" t="s">
        <v>456</v>
      </c>
      <c r="C219" s="330" t="s">
        <v>325</v>
      </c>
      <c r="D219" s="332">
        <v>734</v>
      </c>
    </row>
    <row r="220" spans="1:4" x14ac:dyDescent="0.25">
      <c r="A220" s="330">
        <v>87343</v>
      </c>
      <c r="B220" s="331" t="s">
        <v>457</v>
      </c>
      <c r="C220" s="330" t="s">
        <v>325</v>
      </c>
      <c r="D220" s="332">
        <v>629.20000000000005</v>
      </c>
    </row>
    <row r="221" spans="1:4" x14ac:dyDescent="0.25">
      <c r="A221" s="330">
        <v>87344</v>
      </c>
      <c r="B221" s="331" t="s">
        <v>458</v>
      </c>
      <c r="C221" s="330" t="s">
        <v>325</v>
      </c>
      <c r="D221" s="332">
        <v>568.04999999999995</v>
      </c>
    </row>
    <row r="222" spans="1:4" x14ac:dyDescent="0.25">
      <c r="A222" s="330">
        <v>88631</v>
      </c>
      <c r="B222" s="331" t="s">
        <v>459</v>
      </c>
      <c r="C222" s="330" t="s">
        <v>325</v>
      </c>
      <c r="D222" s="332">
        <v>628.14</v>
      </c>
    </row>
    <row r="223" spans="1:4" x14ac:dyDescent="0.25">
      <c r="A223" s="330">
        <v>100471</v>
      </c>
      <c r="B223" s="331" t="s">
        <v>460</v>
      </c>
      <c r="C223" s="330" t="s">
        <v>325</v>
      </c>
      <c r="D223" s="332">
        <v>0</v>
      </c>
    </row>
    <row r="224" spans="1:4" x14ac:dyDescent="0.25">
      <c r="A224" s="330">
        <v>100490</v>
      </c>
      <c r="B224" s="331" t="s">
        <v>461</v>
      </c>
      <c r="C224" s="330" t="s">
        <v>325</v>
      </c>
      <c r="D224" s="332">
        <v>493.26</v>
      </c>
    </row>
    <row r="225" spans="1:4" x14ac:dyDescent="0.25">
      <c r="A225" s="330">
        <v>100472</v>
      </c>
      <c r="B225" s="331" t="s">
        <v>462</v>
      </c>
      <c r="C225" s="330" t="s">
        <v>325</v>
      </c>
      <c r="D225" s="332">
        <v>577.59</v>
      </c>
    </row>
    <row r="226" spans="1:4" x14ac:dyDescent="0.25">
      <c r="A226" s="330">
        <v>100473</v>
      </c>
      <c r="B226" s="331" t="s">
        <v>463</v>
      </c>
      <c r="C226" s="330" t="s">
        <v>325</v>
      </c>
      <c r="D226" s="332">
        <v>504.77</v>
      </c>
    </row>
    <row r="227" spans="1:4" x14ac:dyDescent="0.25">
      <c r="A227" s="330">
        <v>100474</v>
      </c>
      <c r="B227" s="331" t="s">
        <v>464</v>
      </c>
      <c r="C227" s="330" t="s">
        <v>325</v>
      </c>
      <c r="D227" s="332">
        <v>470</v>
      </c>
    </row>
    <row r="228" spans="1:4" x14ac:dyDescent="0.25">
      <c r="A228" s="330">
        <v>87379</v>
      </c>
      <c r="B228" s="331" t="s">
        <v>465</v>
      </c>
      <c r="C228" s="330" t="s">
        <v>325</v>
      </c>
      <c r="D228" s="332">
        <v>3379.78</v>
      </c>
    </row>
    <row r="229" spans="1:4" x14ac:dyDescent="0.25">
      <c r="A229" s="330">
        <v>100460</v>
      </c>
      <c r="B229" s="331" t="s">
        <v>466</v>
      </c>
      <c r="C229" s="330" t="s">
        <v>325</v>
      </c>
      <c r="D229" s="332">
        <v>0</v>
      </c>
    </row>
    <row r="230" spans="1:4" x14ac:dyDescent="0.25">
      <c r="A230" s="330">
        <v>87319</v>
      </c>
      <c r="B230" s="331" t="s">
        <v>467</v>
      </c>
      <c r="C230" s="330" t="s">
        <v>325</v>
      </c>
      <c r="D230" s="332">
        <v>3239.44</v>
      </c>
    </row>
    <row r="231" spans="1:4" x14ac:dyDescent="0.25">
      <c r="A231" s="330">
        <v>87320</v>
      </c>
      <c r="B231" s="331" t="s">
        <v>468</v>
      </c>
      <c r="C231" s="330" t="s">
        <v>325</v>
      </c>
      <c r="D231" s="332">
        <v>3234.22</v>
      </c>
    </row>
    <row r="232" spans="1:4" x14ac:dyDescent="0.25">
      <c r="A232" s="330">
        <v>87358</v>
      </c>
      <c r="B232" s="331" t="s">
        <v>469</v>
      </c>
      <c r="C232" s="330" t="s">
        <v>325</v>
      </c>
      <c r="D232" s="332">
        <v>3218.16</v>
      </c>
    </row>
    <row r="233" spans="1:4" x14ac:dyDescent="0.25">
      <c r="A233" s="330">
        <v>87359</v>
      </c>
      <c r="B233" s="331" t="s">
        <v>470</v>
      </c>
      <c r="C233" s="330" t="s">
        <v>325</v>
      </c>
      <c r="D233" s="332">
        <v>3167.18</v>
      </c>
    </row>
    <row r="234" spans="1:4" x14ac:dyDescent="0.25">
      <c r="A234" s="330">
        <v>87376</v>
      </c>
      <c r="B234" s="331" t="s">
        <v>471</v>
      </c>
      <c r="C234" s="330" t="s">
        <v>325</v>
      </c>
      <c r="D234" s="332">
        <v>623.15</v>
      </c>
    </row>
    <row r="235" spans="1:4" x14ac:dyDescent="0.25">
      <c r="A235" s="330">
        <v>100457</v>
      </c>
      <c r="B235" s="331" t="s">
        <v>472</v>
      </c>
      <c r="C235" s="330" t="s">
        <v>325</v>
      </c>
      <c r="D235" s="332">
        <v>0</v>
      </c>
    </row>
    <row r="236" spans="1:4" x14ac:dyDescent="0.25">
      <c r="A236" s="330">
        <v>87310</v>
      </c>
      <c r="B236" s="331" t="s">
        <v>473</v>
      </c>
      <c r="C236" s="330" t="s">
        <v>325</v>
      </c>
      <c r="D236" s="332">
        <v>462.01</v>
      </c>
    </row>
    <row r="237" spans="1:4" x14ac:dyDescent="0.25">
      <c r="A237" s="330">
        <v>87311</v>
      </c>
      <c r="B237" s="331" t="s">
        <v>474</v>
      </c>
      <c r="C237" s="330" t="s">
        <v>325</v>
      </c>
      <c r="D237" s="332">
        <v>442.18</v>
      </c>
    </row>
    <row r="238" spans="1:4" x14ac:dyDescent="0.25">
      <c r="A238" s="330">
        <v>87350</v>
      </c>
      <c r="B238" s="331" t="s">
        <v>475</v>
      </c>
      <c r="C238" s="330" t="s">
        <v>325</v>
      </c>
      <c r="D238" s="332">
        <v>530.48</v>
      </c>
    </row>
    <row r="239" spans="1:4" x14ac:dyDescent="0.25">
      <c r="A239" s="330">
        <v>87351</v>
      </c>
      <c r="B239" s="331" t="s">
        <v>476</v>
      </c>
      <c r="C239" s="330" t="s">
        <v>325</v>
      </c>
      <c r="D239" s="332">
        <v>422.67</v>
      </c>
    </row>
    <row r="240" spans="1:4" x14ac:dyDescent="0.25">
      <c r="A240" s="330">
        <v>87374</v>
      </c>
      <c r="B240" s="331" t="s">
        <v>477</v>
      </c>
      <c r="C240" s="330" t="s">
        <v>325</v>
      </c>
      <c r="D240" s="332">
        <v>734.16</v>
      </c>
    </row>
    <row r="241" spans="1:4" x14ac:dyDescent="0.25">
      <c r="A241" s="330">
        <v>100455</v>
      </c>
      <c r="B241" s="331" t="s">
        <v>478</v>
      </c>
      <c r="C241" s="330" t="s">
        <v>325</v>
      </c>
      <c r="D241" s="332">
        <v>0</v>
      </c>
    </row>
    <row r="242" spans="1:4" x14ac:dyDescent="0.25">
      <c r="A242" s="330">
        <v>87304</v>
      </c>
      <c r="B242" s="331" t="s">
        <v>479</v>
      </c>
      <c r="C242" s="330" t="s">
        <v>325</v>
      </c>
      <c r="D242" s="332">
        <v>570.21</v>
      </c>
    </row>
    <row r="243" spans="1:4" x14ac:dyDescent="0.25">
      <c r="A243" s="330">
        <v>87305</v>
      </c>
      <c r="B243" s="331" t="s">
        <v>480</v>
      </c>
      <c r="C243" s="330" t="s">
        <v>325</v>
      </c>
      <c r="D243" s="332">
        <v>567.41999999999996</v>
      </c>
    </row>
    <row r="244" spans="1:4" x14ac:dyDescent="0.25">
      <c r="A244" s="330">
        <v>87345</v>
      </c>
      <c r="B244" s="331" t="s">
        <v>481</v>
      </c>
      <c r="C244" s="330" t="s">
        <v>325</v>
      </c>
      <c r="D244" s="332">
        <v>663.35</v>
      </c>
    </row>
    <row r="245" spans="1:4" x14ac:dyDescent="0.25">
      <c r="A245" s="330">
        <v>87346</v>
      </c>
      <c r="B245" s="331" t="s">
        <v>482</v>
      </c>
      <c r="C245" s="330" t="s">
        <v>325</v>
      </c>
      <c r="D245" s="332">
        <v>576.47</v>
      </c>
    </row>
    <row r="246" spans="1:4" x14ac:dyDescent="0.25">
      <c r="A246" s="330">
        <v>87347</v>
      </c>
      <c r="B246" s="331" t="s">
        <v>483</v>
      </c>
      <c r="C246" s="330" t="s">
        <v>325</v>
      </c>
      <c r="D246" s="332">
        <v>527.95000000000005</v>
      </c>
    </row>
    <row r="247" spans="1:4" x14ac:dyDescent="0.25">
      <c r="A247" s="330">
        <v>87366</v>
      </c>
      <c r="B247" s="331" t="s">
        <v>484</v>
      </c>
      <c r="C247" s="330" t="s">
        <v>325</v>
      </c>
      <c r="D247" s="332">
        <v>651.73</v>
      </c>
    </row>
    <row r="248" spans="1:4" x14ac:dyDescent="0.25">
      <c r="A248" s="330">
        <v>100448</v>
      </c>
      <c r="B248" s="331" t="s">
        <v>485</v>
      </c>
      <c r="C248" s="330" t="s">
        <v>325</v>
      </c>
      <c r="D248" s="332">
        <v>0</v>
      </c>
    </row>
    <row r="249" spans="1:4" x14ac:dyDescent="0.25">
      <c r="A249" s="330">
        <v>87283</v>
      </c>
      <c r="B249" s="331" t="s">
        <v>486</v>
      </c>
      <c r="C249" s="330" t="s">
        <v>325</v>
      </c>
      <c r="D249" s="332">
        <v>483.46</v>
      </c>
    </row>
    <row r="250" spans="1:4" x14ac:dyDescent="0.25">
      <c r="A250" s="330">
        <v>87284</v>
      </c>
      <c r="B250" s="331" t="s">
        <v>487</v>
      </c>
      <c r="C250" s="330" t="s">
        <v>325</v>
      </c>
      <c r="D250" s="332">
        <v>466.94</v>
      </c>
    </row>
    <row r="251" spans="1:4" x14ac:dyDescent="0.25">
      <c r="A251" s="330">
        <v>87329</v>
      </c>
      <c r="B251" s="331" t="s">
        <v>488</v>
      </c>
      <c r="C251" s="330" t="s">
        <v>325</v>
      </c>
      <c r="D251" s="332">
        <v>546.19000000000005</v>
      </c>
    </row>
    <row r="252" spans="1:4" x14ac:dyDescent="0.25">
      <c r="A252" s="330">
        <v>87330</v>
      </c>
      <c r="B252" s="331" t="s">
        <v>489</v>
      </c>
      <c r="C252" s="330" t="s">
        <v>325</v>
      </c>
      <c r="D252" s="332">
        <v>445.19</v>
      </c>
    </row>
    <row r="253" spans="1:4" x14ac:dyDescent="0.25">
      <c r="A253" s="330">
        <v>87375</v>
      </c>
      <c r="B253" s="331" t="s">
        <v>490</v>
      </c>
      <c r="C253" s="330" t="s">
        <v>325</v>
      </c>
      <c r="D253" s="332">
        <v>711.61</v>
      </c>
    </row>
    <row r="254" spans="1:4" x14ac:dyDescent="0.25">
      <c r="A254" s="330">
        <v>100456</v>
      </c>
      <c r="B254" s="331" t="s">
        <v>491</v>
      </c>
      <c r="C254" s="330" t="s">
        <v>325</v>
      </c>
      <c r="D254" s="332">
        <v>0</v>
      </c>
    </row>
    <row r="255" spans="1:4" x14ac:dyDescent="0.25">
      <c r="A255" s="330">
        <v>87307</v>
      </c>
      <c r="B255" s="331" t="s">
        <v>492</v>
      </c>
      <c r="C255" s="330" t="s">
        <v>325</v>
      </c>
      <c r="D255" s="332">
        <v>555.70000000000005</v>
      </c>
    </row>
    <row r="256" spans="1:4" x14ac:dyDescent="0.25">
      <c r="A256" s="330">
        <v>87308</v>
      </c>
      <c r="B256" s="331" t="s">
        <v>493</v>
      </c>
      <c r="C256" s="330" t="s">
        <v>325</v>
      </c>
      <c r="D256" s="332">
        <v>535.36</v>
      </c>
    </row>
    <row r="257" spans="1:4" x14ac:dyDescent="0.25">
      <c r="A257" s="330">
        <v>87348</v>
      </c>
      <c r="B257" s="331" t="s">
        <v>494</v>
      </c>
      <c r="C257" s="330" t="s">
        <v>325</v>
      </c>
      <c r="D257" s="332">
        <v>609.96</v>
      </c>
    </row>
    <row r="258" spans="1:4" x14ac:dyDescent="0.25">
      <c r="A258" s="330">
        <v>87349</v>
      </c>
      <c r="B258" s="331" t="s">
        <v>495</v>
      </c>
      <c r="C258" s="330" t="s">
        <v>325</v>
      </c>
      <c r="D258" s="332">
        <v>493.25</v>
      </c>
    </row>
    <row r="259" spans="1:4" x14ac:dyDescent="0.25">
      <c r="A259" s="330">
        <v>87365</v>
      </c>
      <c r="B259" s="331" t="s">
        <v>496</v>
      </c>
      <c r="C259" s="330" t="s">
        <v>325</v>
      </c>
      <c r="D259" s="332">
        <v>623.13</v>
      </c>
    </row>
    <row r="260" spans="1:4" x14ac:dyDescent="0.25">
      <c r="A260" s="330">
        <v>100447</v>
      </c>
      <c r="B260" s="331" t="s">
        <v>497</v>
      </c>
      <c r="C260" s="330" t="s">
        <v>325</v>
      </c>
      <c r="D260" s="332">
        <v>0</v>
      </c>
    </row>
    <row r="261" spans="1:4" x14ac:dyDescent="0.25">
      <c r="A261" s="330">
        <v>87280</v>
      </c>
      <c r="B261" s="331" t="s">
        <v>498</v>
      </c>
      <c r="C261" s="330" t="s">
        <v>325</v>
      </c>
      <c r="D261" s="332">
        <v>477.72</v>
      </c>
    </row>
    <row r="262" spans="1:4" x14ac:dyDescent="0.25">
      <c r="A262" s="330">
        <v>87281</v>
      </c>
      <c r="B262" s="331" t="s">
        <v>499</v>
      </c>
      <c r="C262" s="330" t="s">
        <v>325</v>
      </c>
      <c r="D262" s="332">
        <v>461.28</v>
      </c>
    </row>
    <row r="263" spans="1:4" x14ac:dyDescent="0.25">
      <c r="A263" s="330">
        <v>87327</v>
      </c>
      <c r="B263" s="331" t="s">
        <v>500</v>
      </c>
      <c r="C263" s="330" t="s">
        <v>325</v>
      </c>
      <c r="D263" s="332">
        <v>511.32</v>
      </c>
    </row>
    <row r="264" spans="1:4" x14ac:dyDescent="0.25">
      <c r="A264" s="330">
        <v>87328</v>
      </c>
      <c r="B264" s="331" t="s">
        <v>501</v>
      </c>
      <c r="C264" s="330" t="s">
        <v>325</v>
      </c>
      <c r="D264" s="332">
        <v>421.75</v>
      </c>
    </row>
    <row r="265" spans="1:4" x14ac:dyDescent="0.25">
      <c r="A265" s="330">
        <v>87410</v>
      </c>
      <c r="B265" s="331" t="s">
        <v>502</v>
      </c>
      <c r="C265" s="330" t="s">
        <v>325</v>
      </c>
      <c r="D265" s="332">
        <v>979.65</v>
      </c>
    </row>
    <row r="266" spans="1:4" x14ac:dyDescent="0.25">
      <c r="A266" s="330">
        <v>95577</v>
      </c>
      <c r="B266" s="331" t="s">
        <v>503</v>
      </c>
      <c r="C266" s="330" t="s">
        <v>504</v>
      </c>
      <c r="D266" s="332">
        <v>10.85</v>
      </c>
    </row>
    <row r="267" spans="1:4" x14ac:dyDescent="0.25">
      <c r="A267" s="330">
        <v>95578</v>
      </c>
      <c r="B267" s="331" t="s">
        <v>505</v>
      </c>
      <c r="C267" s="330" t="s">
        <v>504</v>
      </c>
      <c r="D267" s="332">
        <v>8.91</v>
      </c>
    </row>
    <row r="268" spans="1:4" x14ac:dyDescent="0.25">
      <c r="A268" s="330">
        <v>95579</v>
      </c>
      <c r="B268" s="331" t="s">
        <v>506</v>
      </c>
      <c r="C268" s="330" t="s">
        <v>504</v>
      </c>
      <c r="D268" s="332">
        <v>8.51</v>
      </c>
    </row>
    <row r="269" spans="1:4" x14ac:dyDescent="0.25">
      <c r="A269" s="330">
        <v>95580</v>
      </c>
      <c r="B269" s="331" t="s">
        <v>507</v>
      </c>
      <c r="C269" s="330" t="s">
        <v>504</v>
      </c>
      <c r="D269" s="332">
        <v>9.7200000000000006</v>
      </c>
    </row>
    <row r="270" spans="1:4" x14ac:dyDescent="0.25">
      <c r="A270" s="330">
        <v>95581</v>
      </c>
      <c r="B270" s="331" t="s">
        <v>508</v>
      </c>
      <c r="C270" s="330" t="s">
        <v>504</v>
      </c>
      <c r="D270" s="332">
        <v>9.67</v>
      </c>
    </row>
    <row r="271" spans="1:4" x14ac:dyDescent="0.25">
      <c r="A271" s="330">
        <v>95582</v>
      </c>
      <c r="B271" s="331" t="s">
        <v>509</v>
      </c>
      <c r="C271" s="330" t="s">
        <v>504</v>
      </c>
      <c r="D271" s="332">
        <v>10.5</v>
      </c>
    </row>
    <row r="272" spans="1:4" x14ac:dyDescent="0.25">
      <c r="A272" s="330">
        <v>95576</v>
      </c>
      <c r="B272" s="331" t="s">
        <v>510</v>
      </c>
      <c r="C272" s="330" t="s">
        <v>504</v>
      </c>
      <c r="D272" s="332">
        <v>13.17</v>
      </c>
    </row>
    <row r="273" spans="1:4" x14ac:dyDescent="0.25">
      <c r="A273" s="330">
        <v>95583</v>
      </c>
      <c r="B273" s="331" t="s">
        <v>511</v>
      </c>
      <c r="C273" s="330" t="s">
        <v>504</v>
      </c>
      <c r="D273" s="332">
        <v>18.04</v>
      </c>
    </row>
    <row r="274" spans="1:4" x14ac:dyDescent="0.25">
      <c r="A274" s="330">
        <v>95584</v>
      </c>
      <c r="B274" s="331" t="s">
        <v>512</v>
      </c>
      <c r="C274" s="330" t="s">
        <v>504</v>
      </c>
      <c r="D274" s="332">
        <v>15.16</v>
      </c>
    </row>
    <row r="275" spans="1:4" x14ac:dyDescent="0.25">
      <c r="A275" s="330">
        <v>95593</v>
      </c>
      <c r="B275" s="331" t="s">
        <v>513</v>
      </c>
      <c r="C275" s="330" t="s">
        <v>504</v>
      </c>
      <c r="D275" s="332">
        <v>15.16</v>
      </c>
    </row>
    <row r="276" spans="1:4" x14ac:dyDescent="0.25">
      <c r="A276" s="330">
        <v>95592</v>
      </c>
      <c r="B276" s="331" t="s">
        <v>514</v>
      </c>
      <c r="C276" s="330" t="s">
        <v>504</v>
      </c>
      <c r="D276" s="332">
        <v>18.04</v>
      </c>
    </row>
    <row r="277" spans="1:4" x14ac:dyDescent="0.25">
      <c r="A277" s="330">
        <v>92919</v>
      </c>
      <c r="B277" s="331" t="s">
        <v>515</v>
      </c>
      <c r="C277" s="330" t="s">
        <v>504</v>
      </c>
      <c r="D277" s="332">
        <v>12.63</v>
      </c>
    </row>
    <row r="278" spans="1:4" x14ac:dyDescent="0.25">
      <c r="A278" s="330">
        <v>92921</v>
      </c>
      <c r="B278" s="331" t="s">
        <v>516</v>
      </c>
      <c r="C278" s="330" t="s">
        <v>504</v>
      </c>
      <c r="D278" s="332">
        <v>10.27</v>
      </c>
    </row>
    <row r="279" spans="1:4" x14ac:dyDescent="0.25">
      <c r="A279" s="330">
        <v>92922</v>
      </c>
      <c r="B279" s="331" t="s">
        <v>517</v>
      </c>
      <c r="C279" s="330" t="s">
        <v>504</v>
      </c>
      <c r="D279" s="332">
        <v>9.66</v>
      </c>
    </row>
    <row r="280" spans="1:4" x14ac:dyDescent="0.25">
      <c r="A280" s="330">
        <v>92923</v>
      </c>
      <c r="B280" s="331" t="s">
        <v>518</v>
      </c>
      <c r="C280" s="330" t="s">
        <v>504</v>
      </c>
      <c r="D280" s="332">
        <v>10.63</v>
      </c>
    </row>
    <row r="281" spans="1:4" x14ac:dyDescent="0.25">
      <c r="A281" s="330">
        <v>92924</v>
      </c>
      <c r="B281" s="331" t="s">
        <v>519</v>
      </c>
      <c r="C281" s="330" t="s">
        <v>504</v>
      </c>
      <c r="D281" s="332">
        <v>10.38</v>
      </c>
    </row>
    <row r="282" spans="1:4" x14ac:dyDescent="0.25">
      <c r="A282" s="330">
        <v>104104</v>
      </c>
      <c r="B282" s="331" t="s">
        <v>520</v>
      </c>
      <c r="C282" s="330" t="s">
        <v>504</v>
      </c>
      <c r="D282" s="332">
        <v>10.7</v>
      </c>
    </row>
    <row r="283" spans="1:4" x14ac:dyDescent="0.25">
      <c r="A283" s="330">
        <v>92916</v>
      </c>
      <c r="B283" s="331" t="s">
        <v>521</v>
      </c>
      <c r="C283" s="330" t="s">
        <v>504</v>
      </c>
      <c r="D283" s="332">
        <v>16.8</v>
      </c>
    </row>
    <row r="284" spans="1:4" x14ac:dyDescent="0.25">
      <c r="A284" s="330">
        <v>92917</v>
      </c>
      <c r="B284" s="331" t="s">
        <v>522</v>
      </c>
      <c r="C284" s="330" t="s">
        <v>504</v>
      </c>
      <c r="D284" s="332">
        <v>14.78</v>
      </c>
    </row>
    <row r="285" spans="1:4" x14ac:dyDescent="0.25">
      <c r="A285" s="330">
        <v>92915</v>
      </c>
      <c r="B285" s="331" t="s">
        <v>523</v>
      </c>
      <c r="C285" s="330" t="s">
        <v>504</v>
      </c>
      <c r="D285" s="332">
        <v>19.170000000000002</v>
      </c>
    </row>
    <row r="286" spans="1:4" x14ac:dyDescent="0.25">
      <c r="A286" s="330">
        <v>92771</v>
      </c>
      <c r="B286" s="331" t="s">
        <v>524</v>
      </c>
      <c r="C286" s="330" t="s">
        <v>504</v>
      </c>
      <c r="D286" s="332">
        <v>10.71</v>
      </c>
    </row>
    <row r="287" spans="1:4" x14ac:dyDescent="0.25">
      <c r="A287" s="330">
        <v>92772</v>
      </c>
      <c r="B287" s="331" t="s">
        <v>525</v>
      </c>
      <c r="C287" s="330" t="s">
        <v>504</v>
      </c>
      <c r="D287" s="332">
        <v>8.8800000000000008</v>
      </c>
    </row>
    <row r="288" spans="1:4" x14ac:dyDescent="0.25">
      <c r="A288" s="330">
        <v>92773</v>
      </c>
      <c r="B288" s="331" t="s">
        <v>526</v>
      </c>
      <c r="C288" s="330" t="s">
        <v>504</v>
      </c>
      <c r="D288" s="332">
        <v>8.67</v>
      </c>
    </row>
    <row r="289" spans="1:4" x14ac:dyDescent="0.25">
      <c r="A289" s="330">
        <v>92774</v>
      </c>
      <c r="B289" s="331" t="s">
        <v>527</v>
      </c>
      <c r="C289" s="330" t="s">
        <v>504</v>
      </c>
      <c r="D289" s="332">
        <v>9.92</v>
      </c>
    </row>
    <row r="290" spans="1:4" x14ac:dyDescent="0.25">
      <c r="A290" s="330">
        <v>92769</v>
      </c>
      <c r="B290" s="331" t="s">
        <v>528</v>
      </c>
      <c r="C290" s="330" t="s">
        <v>504</v>
      </c>
      <c r="D290" s="332">
        <v>13.42</v>
      </c>
    </row>
    <row r="291" spans="1:4" x14ac:dyDescent="0.25">
      <c r="A291" s="330">
        <v>92770</v>
      </c>
      <c r="B291" s="331" t="s">
        <v>529</v>
      </c>
      <c r="C291" s="330" t="s">
        <v>504</v>
      </c>
      <c r="D291" s="332">
        <v>12.23</v>
      </c>
    </row>
    <row r="292" spans="1:4" x14ac:dyDescent="0.25">
      <c r="A292" s="330">
        <v>92767</v>
      </c>
      <c r="B292" s="331" t="s">
        <v>530</v>
      </c>
      <c r="C292" s="330" t="s">
        <v>504</v>
      </c>
      <c r="D292" s="332">
        <v>17.32</v>
      </c>
    </row>
    <row r="293" spans="1:4" x14ac:dyDescent="0.25">
      <c r="A293" s="330">
        <v>92768</v>
      </c>
      <c r="B293" s="331" t="s">
        <v>531</v>
      </c>
      <c r="C293" s="330" t="s">
        <v>504</v>
      </c>
      <c r="D293" s="332">
        <v>14.81</v>
      </c>
    </row>
    <row r="294" spans="1:4" x14ac:dyDescent="0.25">
      <c r="A294" s="330">
        <v>92762</v>
      </c>
      <c r="B294" s="331" t="s">
        <v>532</v>
      </c>
      <c r="C294" s="330" t="s">
        <v>504</v>
      </c>
      <c r="D294" s="332">
        <v>11.31</v>
      </c>
    </row>
    <row r="295" spans="1:4" x14ac:dyDescent="0.25">
      <c r="A295" s="330">
        <v>92763</v>
      </c>
      <c r="B295" s="331" t="s">
        <v>533</v>
      </c>
      <c r="C295" s="330" t="s">
        <v>504</v>
      </c>
      <c r="D295" s="332">
        <v>9.41</v>
      </c>
    </row>
    <row r="296" spans="1:4" x14ac:dyDescent="0.25">
      <c r="A296" s="330">
        <v>92764</v>
      </c>
      <c r="B296" s="331" t="s">
        <v>534</v>
      </c>
      <c r="C296" s="330" t="s">
        <v>504</v>
      </c>
      <c r="D296" s="332">
        <v>9.01</v>
      </c>
    </row>
    <row r="297" spans="1:4" x14ac:dyDescent="0.25">
      <c r="A297" s="330">
        <v>92765</v>
      </c>
      <c r="B297" s="331" t="s">
        <v>535</v>
      </c>
      <c r="C297" s="330" t="s">
        <v>504</v>
      </c>
      <c r="D297" s="332">
        <v>10.119999999999999</v>
      </c>
    </row>
    <row r="298" spans="1:4" x14ac:dyDescent="0.25">
      <c r="A298" s="330">
        <v>92766</v>
      </c>
      <c r="B298" s="331" t="s">
        <v>536</v>
      </c>
      <c r="C298" s="330" t="s">
        <v>504</v>
      </c>
      <c r="D298" s="332">
        <v>9.98</v>
      </c>
    </row>
    <row r="299" spans="1:4" x14ac:dyDescent="0.25">
      <c r="A299" s="330">
        <v>104105</v>
      </c>
      <c r="B299" s="331" t="s">
        <v>537</v>
      </c>
      <c r="C299" s="330" t="s">
        <v>504</v>
      </c>
      <c r="D299" s="332">
        <v>10.71</v>
      </c>
    </row>
    <row r="300" spans="1:4" x14ac:dyDescent="0.25">
      <c r="A300" s="330">
        <v>92760</v>
      </c>
      <c r="B300" s="331" t="s">
        <v>538</v>
      </c>
      <c r="C300" s="330" t="s">
        <v>504</v>
      </c>
      <c r="D300" s="332">
        <v>14.14</v>
      </c>
    </row>
    <row r="301" spans="1:4" x14ac:dyDescent="0.25">
      <c r="A301" s="330">
        <v>92761</v>
      </c>
      <c r="B301" s="331" t="s">
        <v>539</v>
      </c>
      <c r="C301" s="330" t="s">
        <v>504</v>
      </c>
      <c r="D301" s="332">
        <v>12.89</v>
      </c>
    </row>
    <row r="302" spans="1:4" x14ac:dyDescent="0.25">
      <c r="A302" s="330">
        <v>92759</v>
      </c>
      <c r="B302" s="331" t="s">
        <v>540</v>
      </c>
      <c r="C302" s="330" t="s">
        <v>504</v>
      </c>
      <c r="D302" s="332">
        <v>15.57</v>
      </c>
    </row>
    <row r="303" spans="1:4" x14ac:dyDescent="0.25">
      <c r="A303" s="330">
        <v>104108</v>
      </c>
      <c r="B303" s="331" t="s">
        <v>541</v>
      </c>
      <c r="C303" s="330" t="s">
        <v>504</v>
      </c>
      <c r="D303" s="332">
        <v>13.66</v>
      </c>
    </row>
    <row r="304" spans="1:4" x14ac:dyDescent="0.25">
      <c r="A304" s="330">
        <v>104107</v>
      </c>
      <c r="B304" s="331" t="s">
        <v>542</v>
      </c>
      <c r="C304" s="330" t="s">
        <v>504</v>
      </c>
      <c r="D304" s="332">
        <v>11.43</v>
      </c>
    </row>
    <row r="305" spans="1:4" x14ac:dyDescent="0.25">
      <c r="A305" s="330">
        <v>104106</v>
      </c>
      <c r="B305" s="331" t="s">
        <v>543</v>
      </c>
      <c r="C305" s="330" t="s">
        <v>504</v>
      </c>
      <c r="D305" s="332">
        <v>10.53</v>
      </c>
    </row>
    <row r="306" spans="1:4" x14ac:dyDescent="0.25">
      <c r="A306" s="330">
        <v>104110</v>
      </c>
      <c r="B306" s="331" t="s">
        <v>544</v>
      </c>
      <c r="C306" s="330" t="s">
        <v>504</v>
      </c>
      <c r="D306" s="332">
        <v>20.36</v>
      </c>
    </row>
    <row r="307" spans="1:4" x14ac:dyDescent="0.25">
      <c r="A307" s="330">
        <v>104109</v>
      </c>
      <c r="B307" s="331" t="s">
        <v>545</v>
      </c>
      <c r="C307" s="330" t="s">
        <v>504</v>
      </c>
      <c r="D307" s="332">
        <v>17.32</v>
      </c>
    </row>
    <row r="308" spans="1:4" x14ac:dyDescent="0.25">
      <c r="A308" s="330">
        <v>104111</v>
      </c>
      <c r="B308" s="331" t="s">
        <v>546</v>
      </c>
      <c r="C308" s="330" t="s">
        <v>504</v>
      </c>
      <c r="D308" s="332">
        <v>23.99</v>
      </c>
    </row>
    <row r="309" spans="1:4" x14ac:dyDescent="0.25">
      <c r="A309" s="330">
        <v>92884</v>
      </c>
      <c r="B309" s="331" t="s">
        <v>547</v>
      </c>
      <c r="C309" s="330" t="s">
        <v>504</v>
      </c>
      <c r="D309" s="332">
        <v>12.66</v>
      </c>
    </row>
    <row r="310" spans="1:4" x14ac:dyDescent="0.25">
      <c r="A310" s="330">
        <v>92885</v>
      </c>
      <c r="B310" s="331" t="s">
        <v>548</v>
      </c>
      <c r="C310" s="330" t="s">
        <v>504</v>
      </c>
      <c r="D310" s="332">
        <v>11.83</v>
      </c>
    </row>
    <row r="311" spans="1:4" x14ac:dyDescent="0.25">
      <c r="A311" s="330">
        <v>92886</v>
      </c>
      <c r="B311" s="331" t="s">
        <v>549</v>
      </c>
      <c r="C311" s="330" t="s">
        <v>504</v>
      </c>
      <c r="D311" s="332">
        <v>11.11</v>
      </c>
    </row>
    <row r="312" spans="1:4" x14ac:dyDescent="0.25">
      <c r="A312" s="330">
        <v>92887</v>
      </c>
      <c r="B312" s="331" t="s">
        <v>550</v>
      </c>
      <c r="C312" s="330" t="s">
        <v>504</v>
      </c>
      <c r="D312" s="332">
        <v>10.92</v>
      </c>
    </row>
    <row r="313" spans="1:4" x14ac:dyDescent="0.25">
      <c r="A313" s="330">
        <v>92888</v>
      </c>
      <c r="B313" s="331" t="s">
        <v>551</v>
      </c>
      <c r="C313" s="330" t="s">
        <v>504</v>
      </c>
      <c r="D313" s="332">
        <v>10.57</v>
      </c>
    </row>
    <row r="314" spans="1:4" x14ac:dyDescent="0.25">
      <c r="A314" s="330">
        <v>92882</v>
      </c>
      <c r="B314" s="331" t="s">
        <v>552</v>
      </c>
      <c r="C314" s="330" t="s">
        <v>504</v>
      </c>
      <c r="D314" s="332">
        <v>14.42</v>
      </c>
    </row>
    <row r="315" spans="1:4" x14ac:dyDescent="0.25">
      <c r="A315" s="330">
        <v>92883</v>
      </c>
      <c r="B315" s="331" t="s">
        <v>553</v>
      </c>
      <c r="C315" s="330" t="s">
        <v>504</v>
      </c>
      <c r="D315" s="332">
        <v>12.88</v>
      </c>
    </row>
    <row r="316" spans="1:4" x14ac:dyDescent="0.25">
      <c r="A316" s="330">
        <v>92877</v>
      </c>
      <c r="B316" s="331" t="s">
        <v>554</v>
      </c>
      <c r="C316" s="330" t="s">
        <v>504</v>
      </c>
      <c r="D316" s="332">
        <v>9.7100000000000009</v>
      </c>
    </row>
    <row r="317" spans="1:4" x14ac:dyDescent="0.25">
      <c r="A317" s="330">
        <v>92878</v>
      </c>
      <c r="B317" s="331" t="s">
        <v>555</v>
      </c>
      <c r="C317" s="330" t="s">
        <v>504</v>
      </c>
      <c r="D317" s="332">
        <v>9.49</v>
      </c>
    </row>
    <row r="318" spans="1:4" x14ac:dyDescent="0.25">
      <c r="A318" s="330">
        <v>92879</v>
      </c>
      <c r="B318" s="331" t="s">
        <v>556</v>
      </c>
      <c r="C318" s="330" t="s">
        <v>504</v>
      </c>
      <c r="D318" s="332">
        <v>9.34</v>
      </c>
    </row>
    <row r="319" spans="1:4" x14ac:dyDescent="0.25">
      <c r="A319" s="330">
        <v>92880</v>
      </c>
      <c r="B319" s="331" t="s">
        <v>557</v>
      </c>
      <c r="C319" s="330" t="s">
        <v>504</v>
      </c>
      <c r="D319" s="332">
        <v>9.5299999999999994</v>
      </c>
    </row>
    <row r="320" spans="1:4" x14ac:dyDescent="0.25">
      <c r="A320" s="330">
        <v>92881</v>
      </c>
      <c r="B320" s="331" t="s">
        <v>558</v>
      </c>
      <c r="C320" s="330" t="s">
        <v>504</v>
      </c>
      <c r="D320" s="332">
        <v>9.5</v>
      </c>
    </row>
    <row r="321" spans="1:4" x14ac:dyDescent="0.25">
      <c r="A321" s="330">
        <v>92875</v>
      </c>
      <c r="B321" s="331" t="s">
        <v>559</v>
      </c>
      <c r="C321" s="330" t="s">
        <v>504</v>
      </c>
      <c r="D321" s="332">
        <v>9.6199999999999992</v>
      </c>
    </row>
    <row r="322" spans="1:4" x14ac:dyDescent="0.25">
      <c r="A322" s="330">
        <v>92876</v>
      </c>
      <c r="B322" s="331" t="s">
        <v>560</v>
      </c>
      <c r="C322" s="330" t="s">
        <v>504</v>
      </c>
      <c r="D322" s="332">
        <v>9.1300000000000008</v>
      </c>
    </row>
    <row r="323" spans="1:4" x14ac:dyDescent="0.25">
      <c r="A323" s="330">
        <v>92803</v>
      </c>
      <c r="B323" s="331" t="s">
        <v>561</v>
      </c>
      <c r="C323" s="330" t="s">
        <v>504</v>
      </c>
      <c r="D323" s="332">
        <v>8.92</v>
      </c>
    </row>
    <row r="324" spans="1:4" x14ac:dyDescent="0.25">
      <c r="A324" s="330">
        <v>92804</v>
      </c>
      <c r="B324" s="331" t="s">
        <v>562</v>
      </c>
      <c r="C324" s="330" t="s">
        <v>504</v>
      </c>
      <c r="D324" s="332">
        <v>7.61</v>
      </c>
    </row>
    <row r="325" spans="1:4" x14ac:dyDescent="0.25">
      <c r="A325" s="330">
        <v>92805</v>
      </c>
      <c r="B325" s="331" t="s">
        <v>563</v>
      </c>
      <c r="C325" s="330" t="s">
        <v>504</v>
      </c>
      <c r="D325" s="332">
        <v>7.51</v>
      </c>
    </row>
    <row r="326" spans="1:4" x14ac:dyDescent="0.25">
      <c r="A326" s="330">
        <v>92806</v>
      </c>
      <c r="B326" s="331" t="s">
        <v>564</v>
      </c>
      <c r="C326" s="330" t="s">
        <v>504</v>
      </c>
      <c r="D326" s="332">
        <v>8.82</v>
      </c>
    </row>
    <row r="327" spans="1:4" x14ac:dyDescent="0.25">
      <c r="A327" s="330">
        <v>92798</v>
      </c>
      <c r="B327" s="331" t="s">
        <v>565</v>
      </c>
      <c r="C327" s="330" t="s">
        <v>504</v>
      </c>
      <c r="D327" s="332">
        <v>8.82</v>
      </c>
    </row>
    <row r="328" spans="1:4" x14ac:dyDescent="0.25">
      <c r="A328" s="330">
        <v>95448</v>
      </c>
      <c r="B328" s="331" t="s">
        <v>566</v>
      </c>
      <c r="C328" s="330" t="s">
        <v>504</v>
      </c>
      <c r="D328" s="332">
        <v>9.68</v>
      </c>
    </row>
    <row r="329" spans="1:4" x14ac:dyDescent="0.25">
      <c r="A329" s="330">
        <v>92801</v>
      </c>
      <c r="B329" s="331" t="s">
        <v>567</v>
      </c>
      <c r="C329" s="330" t="s">
        <v>504</v>
      </c>
      <c r="D329" s="332">
        <v>10</v>
      </c>
    </row>
    <row r="330" spans="1:4" x14ac:dyDescent="0.25">
      <c r="A330" s="330">
        <v>92802</v>
      </c>
      <c r="B330" s="331" t="s">
        <v>568</v>
      </c>
      <c r="C330" s="330" t="s">
        <v>504</v>
      </c>
      <c r="D330" s="332">
        <v>9.75</v>
      </c>
    </row>
    <row r="331" spans="1:4" x14ac:dyDescent="0.25">
      <c r="A331" s="330">
        <v>92799</v>
      </c>
      <c r="B331" s="331" t="s">
        <v>569</v>
      </c>
      <c r="C331" s="330" t="s">
        <v>504</v>
      </c>
      <c r="D331" s="332">
        <v>11.68</v>
      </c>
    </row>
    <row r="332" spans="1:4" x14ac:dyDescent="0.25">
      <c r="A332" s="330">
        <v>92800</v>
      </c>
      <c r="B332" s="331" t="s">
        <v>570</v>
      </c>
      <c r="C332" s="330" t="s">
        <v>504</v>
      </c>
      <c r="D332" s="332">
        <v>10.220000000000001</v>
      </c>
    </row>
    <row r="333" spans="1:4" x14ac:dyDescent="0.25">
      <c r="A333" s="330">
        <v>95605</v>
      </c>
      <c r="B333" s="331" t="s">
        <v>571</v>
      </c>
      <c r="C333" s="330" t="s">
        <v>197</v>
      </c>
      <c r="D333" s="332">
        <v>176.14</v>
      </c>
    </row>
    <row r="334" spans="1:4" x14ac:dyDescent="0.25">
      <c r="A334" s="330">
        <v>95602</v>
      </c>
      <c r="B334" s="331" t="s">
        <v>572</v>
      </c>
      <c r="C334" s="330" t="s">
        <v>197</v>
      </c>
      <c r="D334" s="332">
        <v>36.229999999999997</v>
      </c>
    </row>
    <row r="335" spans="1:4" x14ac:dyDescent="0.25">
      <c r="A335" s="330">
        <v>95603</v>
      </c>
      <c r="B335" s="331" t="s">
        <v>573</v>
      </c>
      <c r="C335" s="330" t="s">
        <v>197</v>
      </c>
      <c r="D335" s="332">
        <v>61.81</v>
      </c>
    </row>
    <row r="336" spans="1:4" x14ac:dyDescent="0.25">
      <c r="A336" s="330">
        <v>95604</v>
      </c>
      <c r="B336" s="331" t="s">
        <v>574</v>
      </c>
      <c r="C336" s="330" t="s">
        <v>197</v>
      </c>
      <c r="D336" s="332">
        <v>95.92</v>
      </c>
    </row>
    <row r="337" spans="1:4" x14ac:dyDescent="0.25">
      <c r="A337" s="330">
        <v>95601</v>
      </c>
      <c r="B337" s="331" t="s">
        <v>575</v>
      </c>
      <c r="C337" s="330" t="s">
        <v>197</v>
      </c>
      <c r="D337" s="332">
        <v>22.64</v>
      </c>
    </row>
    <row r="338" spans="1:4" x14ac:dyDescent="0.25">
      <c r="A338" s="330">
        <v>102521</v>
      </c>
      <c r="B338" s="331" t="s">
        <v>576</v>
      </c>
      <c r="C338" s="330" t="s">
        <v>197</v>
      </c>
      <c r="D338" s="332">
        <v>145.30000000000001</v>
      </c>
    </row>
    <row r="339" spans="1:4" x14ac:dyDescent="0.25">
      <c r="A339" s="330">
        <v>102522</v>
      </c>
      <c r="B339" s="331" t="s">
        <v>577</v>
      </c>
      <c r="C339" s="330" t="s">
        <v>197</v>
      </c>
      <c r="D339" s="332">
        <v>213.18</v>
      </c>
    </row>
    <row r="340" spans="1:4" x14ac:dyDescent="0.25">
      <c r="A340" s="330">
        <v>102523</v>
      </c>
      <c r="B340" s="331" t="s">
        <v>578</v>
      </c>
      <c r="C340" s="330" t="s">
        <v>197</v>
      </c>
      <c r="D340" s="332">
        <v>281.04000000000002</v>
      </c>
    </row>
    <row r="341" spans="1:4" x14ac:dyDescent="0.25">
      <c r="A341" s="330">
        <v>95608</v>
      </c>
      <c r="B341" s="331" t="s">
        <v>579</v>
      </c>
      <c r="C341" s="330" t="s">
        <v>197</v>
      </c>
      <c r="D341" s="332">
        <v>39.880000000000003</v>
      </c>
    </row>
    <row r="342" spans="1:4" x14ac:dyDescent="0.25">
      <c r="A342" s="330">
        <v>95609</v>
      </c>
      <c r="B342" s="331" t="s">
        <v>580</v>
      </c>
      <c r="C342" s="330" t="s">
        <v>197</v>
      </c>
      <c r="D342" s="332">
        <v>50.57</v>
      </c>
    </row>
    <row r="343" spans="1:4" x14ac:dyDescent="0.25">
      <c r="A343" s="330">
        <v>95607</v>
      </c>
      <c r="B343" s="331" t="s">
        <v>581</v>
      </c>
      <c r="C343" s="330" t="s">
        <v>197</v>
      </c>
      <c r="D343" s="332">
        <v>27.5</v>
      </c>
    </row>
    <row r="344" spans="1:4" x14ac:dyDescent="0.25">
      <c r="A344" s="330">
        <v>95996</v>
      </c>
      <c r="B344" s="331" t="s">
        <v>582</v>
      </c>
      <c r="C344" s="330" t="s">
        <v>325</v>
      </c>
      <c r="D344" s="332">
        <v>1296.8699999999999</v>
      </c>
    </row>
    <row r="345" spans="1:4" x14ac:dyDescent="0.25">
      <c r="A345" s="330">
        <v>95995</v>
      </c>
      <c r="B345" s="331" t="s">
        <v>583</v>
      </c>
      <c r="C345" s="330" t="s">
        <v>325</v>
      </c>
      <c r="D345" s="332">
        <v>1503.41</v>
      </c>
    </row>
    <row r="346" spans="1:4" x14ac:dyDescent="0.25">
      <c r="A346" s="330">
        <v>104372</v>
      </c>
      <c r="B346" s="331" t="s">
        <v>584</v>
      </c>
      <c r="C346" s="330" t="s">
        <v>325</v>
      </c>
      <c r="D346" s="332">
        <v>0</v>
      </c>
    </row>
    <row r="347" spans="1:4" x14ac:dyDescent="0.25">
      <c r="A347" s="330">
        <v>104371</v>
      </c>
      <c r="B347" s="331" t="s">
        <v>585</v>
      </c>
      <c r="C347" s="330" t="s">
        <v>325</v>
      </c>
      <c r="D347" s="332">
        <v>0</v>
      </c>
    </row>
    <row r="348" spans="1:4" x14ac:dyDescent="0.25">
      <c r="A348" s="330">
        <v>96001</v>
      </c>
      <c r="B348" s="331" t="s">
        <v>586</v>
      </c>
      <c r="C348" s="330" t="s">
        <v>238</v>
      </c>
      <c r="D348" s="332">
        <v>7.74</v>
      </c>
    </row>
    <row r="349" spans="1:4" x14ac:dyDescent="0.25">
      <c r="A349" s="330">
        <v>94880</v>
      </c>
      <c r="B349" s="331" t="s">
        <v>587</v>
      </c>
      <c r="C349" s="330" t="s">
        <v>246</v>
      </c>
      <c r="D349" s="332">
        <v>47.53</v>
      </c>
    </row>
    <row r="350" spans="1:4" x14ac:dyDescent="0.25">
      <c r="A350" s="330">
        <v>94882</v>
      </c>
      <c r="B350" s="331" t="s">
        <v>588</v>
      </c>
      <c r="C350" s="330" t="s">
        <v>246</v>
      </c>
      <c r="D350" s="332">
        <v>55.16</v>
      </c>
    </row>
    <row r="351" spans="1:4" x14ac:dyDescent="0.25">
      <c r="A351" s="330">
        <v>94884</v>
      </c>
      <c r="B351" s="331" t="s">
        <v>589</v>
      </c>
      <c r="C351" s="330" t="s">
        <v>246</v>
      </c>
      <c r="D351" s="332">
        <v>70.63</v>
      </c>
    </row>
    <row r="352" spans="1:4" x14ac:dyDescent="0.25">
      <c r="A352" s="330">
        <v>94870</v>
      </c>
      <c r="B352" s="331" t="s">
        <v>590</v>
      </c>
      <c r="C352" s="330" t="s">
        <v>246</v>
      </c>
      <c r="D352" s="332">
        <v>2.2000000000000002</v>
      </c>
    </row>
    <row r="353" spans="1:4" x14ac:dyDescent="0.25">
      <c r="A353" s="330">
        <v>94872</v>
      </c>
      <c r="B353" s="331" t="s">
        <v>591</v>
      </c>
      <c r="C353" s="330" t="s">
        <v>246</v>
      </c>
      <c r="D353" s="332">
        <v>3.09</v>
      </c>
    </row>
    <row r="354" spans="1:4" x14ac:dyDescent="0.25">
      <c r="A354" s="330">
        <v>90746</v>
      </c>
      <c r="B354" s="331" t="s">
        <v>592</v>
      </c>
      <c r="C354" s="330" t="s">
        <v>246</v>
      </c>
      <c r="D354" s="332">
        <v>4.1399999999999997</v>
      </c>
    </row>
    <row r="355" spans="1:4" x14ac:dyDescent="0.25">
      <c r="A355" s="330">
        <v>90747</v>
      </c>
      <c r="B355" s="331" t="s">
        <v>593</v>
      </c>
      <c r="C355" s="330" t="s">
        <v>246</v>
      </c>
      <c r="D355" s="332">
        <v>18.82</v>
      </c>
    </row>
    <row r="356" spans="1:4" x14ac:dyDescent="0.25">
      <c r="A356" s="330">
        <v>94876</v>
      </c>
      <c r="B356" s="331" t="s">
        <v>594</v>
      </c>
      <c r="C356" s="330" t="s">
        <v>246</v>
      </c>
      <c r="D356" s="332">
        <v>31.79</v>
      </c>
    </row>
    <row r="357" spans="1:4" x14ac:dyDescent="0.25">
      <c r="A357" s="330">
        <v>94878</v>
      </c>
      <c r="B357" s="331" t="s">
        <v>595</v>
      </c>
      <c r="C357" s="330" t="s">
        <v>246</v>
      </c>
      <c r="D357" s="332">
        <v>36.74</v>
      </c>
    </row>
    <row r="358" spans="1:4" x14ac:dyDescent="0.25">
      <c r="A358" s="330">
        <v>90740</v>
      </c>
      <c r="B358" s="331" t="s">
        <v>596</v>
      </c>
      <c r="C358" s="330" t="s">
        <v>246</v>
      </c>
      <c r="D358" s="332">
        <v>5.0599999999999996</v>
      </c>
    </row>
    <row r="359" spans="1:4" x14ac:dyDescent="0.25">
      <c r="A359" s="330">
        <v>90741</v>
      </c>
      <c r="B359" s="331" t="s">
        <v>597</v>
      </c>
      <c r="C359" s="330" t="s">
        <v>246</v>
      </c>
      <c r="D359" s="332">
        <v>5.77</v>
      </c>
    </row>
    <row r="360" spans="1:4" x14ac:dyDescent="0.25">
      <c r="A360" s="330">
        <v>90742</v>
      </c>
      <c r="B360" s="331" t="s">
        <v>598</v>
      </c>
      <c r="C360" s="330" t="s">
        <v>246</v>
      </c>
      <c r="D360" s="332">
        <v>6.48</v>
      </c>
    </row>
    <row r="361" spans="1:4" x14ac:dyDescent="0.25">
      <c r="A361" s="330">
        <v>90743</v>
      </c>
      <c r="B361" s="331" t="s">
        <v>599</v>
      </c>
      <c r="C361" s="330" t="s">
        <v>246</v>
      </c>
      <c r="D361" s="332">
        <v>7.19</v>
      </c>
    </row>
    <row r="362" spans="1:4" x14ac:dyDescent="0.25">
      <c r="A362" s="330">
        <v>90744</v>
      </c>
      <c r="B362" s="331" t="s">
        <v>600</v>
      </c>
      <c r="C362" s="330" t="s">
        <v>246</v>
      </c>
      <c r="D362" s="332">
        <v>7.9</v>
      </c>
    </row>
    <row r="363" spans="1:4" x14ac:dyDescent="0.25">
      <c r="A363" s="330">
        <v>90745</v>
      </c>
      <c r="B363" s="331" t="s">
        <v>601</v>
      </c>
      <c r="C363" s="330" t="s">
        <v>246</v>
      </c>
      <c r="D363" s="332">
        <v>11.54</v>
      </c>
    </row>
    <row r="364" spans="1:4" x14ac:dyDescent="0.25">
      <c r="A364" s="330">
        <v>90733</v>
      </c>
      <c r="B364" s="331" t="s">
        <v>602</v>
      </c>
      <c r="C364" s="330" t="s">
        <v>246</v>
      </c>
      <c r="D364" s="332">
        <v>3.84</v>
      </c>
    </row>
    <row r="365" spans="1:4" x14ac:dyDescent="0.25">
      <c r="A365" s="330">
        <v>90734</v>
      </c>
      <c r="B365" s="331" t="s">
        <v>603</v>
      </c>
      <c r="C365" s="330" t="s">
        <v>246</v>
      </c>
      <c r="D365" s="332">
        <v>4.55</v>
      </c>
    </row>
    <row r="366" spans="1:4" x14ac:dyDescent="0.25">
      <c r="A366" s="330">
        <v>90735</v>
      </c>
      <c r="B366" s="331" t="s">
        <v>604</v>
      </c>
      <c r="C366" s="330" t="s">
        <v>246</v>
      </c>
      <c r="D366" s="332">
        <v>5.25</v>
      </c>
    </row>
    <row r="367" spans="1:4" x14ac:dyDescent="0.25">
      <c r="A367" s="330">
        <v>90736</v>
      </c>
      <c r="B367" s="331" t="s">
        <v>605</v>
      </c>
      <c r="C367" s="330" t="s">
        <v>246</v>
      </c>
      <c r="D367" s="332">
        <v>5.96</v>
      </c>
    </row>
    <row r="368" spans="1:4" x14ac:dyDescent="0.25">
      <c r="A368" s="330">
        <v>90737</v>
      </c>
      <c r="B368" s="331" t="s">
        <v>606</v>
      </c>
      <c r="C368" s="330" t="s">
        <v>246</v>
      </c>
      <c r="D368" s="332">
        <v>6.67</v>
      </c>
    </row>
    <row r="369" spans="1:4" x14ac:dyDescent="0.25">
      <c r="A369" s="330">
        <v>90738</v>
      </c>
      <c r="B369" s="331" t="s">
        <v>607</v>
      </c>
      <c r="C369" s="330" t="s">
        <v>246</v>
      </c>
      <c r="D369" s="332">
        <v>7.38</v>
      </c>
    </row>
    <row r="370" spans="1:4" x14ac:dyDescent="0.25">
      <c r="A370" s="330">
        <v>90739</v>
      </c>
      <c r="B370" s="331" t="s">
        <v>608</v>
      </c>
      <c r="C370" s="330" t="s">
        <v>246</v>
      </c>
      <c r="D370" s="332">
        <v>10.35</v>
      </c>
    </row>
    <row r="371" spans="1:4" x14ac:dyDescent="0.25">
      <c r="A371" s="330">
        <v>90724</v>
      </c>
      <c r="B371" s="331" t="s">
        <v>609</v>
      </c>
      <c r="C371" s="330" t="s">
        <v>197</v>
      </c>
      <c r="D371" s="332">
        <v>27.19</v>
      </c>
    </row>
    <row r="372" spans="1:4" x14ac:dyDescent="0.25">
      <c r="A372" s="330">
        <v>102267</v>
      </c>
      <c r="B372" s="331" t="s">
        <v>610</v>
      </c>
      <c r="C372" s="330" t="s">
        <v>197</v>
      </c>
      <c r="D372" s="332">
        <v>146.19</v>
      </c>
    </row>
    <row r="373" spans="1:4" x14ac:dyDescent="0.25">
      <c r="A373" s="330">
        <v>102268</v>
      </c>
      <c r="B373" s="331" t="s">
        <v>611</v>
      </c>
      <c r="C373" s="330" t="s">
        <v>197</v>
      </c>
      <c r="D373" s="332">
        <v>164.96</v>
      </c>
    </row>
    <row r="374" spans="1:4" x14ac:dyDescent="0.25">
      <c r="A374" s="330">
        <v>90725</v>
      </c>
      <c r="B374" s="331" t="s">
        <v>612</v>
      </c>
      <c r="C374" s="330" t="s">
        <v>197</v>
      </c>
      <c r="D374" s="332">
        <v>33.44</v>
      </c>
    </row>
    <row r="375" spans="1:4" x14ac:dyDescent="0.25">
      <c r="A375" s="330">
        <v>102269</v>
      </c>
      <c r="B375" s="331" t="s">
        <v>613</v>
      </c>
      <c r="C375" s="330" t="s">
        <v>197</v>
      </c>
      <c r="D375" s="332">
        <v>202.5</v>
      </c>
    </row>
    <row r="376" spans="1:4" x14ac:dyDescent="0.25">
      <c r="A376" s="330">
        <v>90726</v>
      </c>
      <c r="B376" s="331" t="s">
        <v>614</v>
      </c>
      <c r="C376" s="330" t="s">
        <v>197</v>
      </c>
      <c r="D376" s="332">
        <v>39.770000000000003</v>
      </c>
    </row>
    <row r="377" spans="1:4" x14ac:dyDescent="0.25">
      <c r="A377" s="330">
        <v>90727</v>
      </c>
      <c r="B377" s="331" t="s">
        <v>615</v>
      </c>
      <c r="C377" s="330" t="s">
        <v>197</v>
      </c>
      <c r="D377" s="332">
        <v>46.03</v>
      </c>
    </row>
    <row r="378" spans="1:4" x14ac:dyDescent="0.25">
      <c r="A378" s="330">
        <v>90728</v>
      </c>
      <c r="B378" s="331" t="s">
        <v>616</v>
      </c>
      <c r="C378" s="330" t="s">
        <v>197</v>
      </c>
      <c r="D378" s="332">
        <v>52.29</v>
      </c>
    </row>
    <row r="379" spans="1:4" x14ac:dyDescent="0.25">
      <c r="A379" s="330">
        <v>90729</v>
      </c>
      <c r="B379" s="331" t="s">
        <v>617</v>
      </c>
      <c r="C379" s="330" t="s">
        <v>197</v>
      </c>
      <c r="D379" s="332">
        <v>58.54</v>
      </c>
    </row>
    <row r="380" spans="1:4" x14ac:dyDescent="0.25">
      <c r="A380" s="330">
        <v>90730</v>
      </c>
      <c r="B380" s="331" t="s">
        <v>618</v>
      </c>
      <c r="C380" s="330" t="s">
        <v>197</v>
      </c>
      <c r="D380" s="332">
        <v>64.8</v>
      </c>
    </row>
    <row r="381" spans="1:4" x14ac:dyDescent="0.25">
      <c r="A381" s="330">
        <v>90731</v>
      </c>
      <c r="B381" s="331" t="s">
        <v>619</v>
      </c>
      <c r="C381" s="330" t="s">
        <v>197</v>
      </c>
      <c r="D381" s="332">
        <v>71.06</v>
      </c>
    </row>
    <row r="382" spans="1:4" x14ac:dyDescent="0.25">
      <c r="A382" s="330">
        <v>90732</v>
      </c>
      <c r="B382" s="331" t="s">
        <v>620</v>
      </c>
      <c r="C382" s="330" t="s">
        <v>197</v>
      </c>
      <c r="D382" s="332">
        <v>89.82</v>
      </c>
    </row>
    <row r="383" spans="1:4" x14ac:dyDescent="0.25">
      <c r="A383" s="330">
        <v>102265</v>
      </c>
      <c r="B383" s="331" t="s">
        <v>621</v>
      </c>
      <c r="C383" s="330" t="s">
        <v>197</v>
      </c>
      <c r="D383" s="332">
        <v>114.85</v>
      </c>
    </row>
    <row r="384" spans="1:4" x14ac:dyDescent="0.25">
      <c r="A384" s="330">
        <v>102266</v>
      </c>
      <c r="B384" s="331" t="s">
        <v>622</v>
      </c>
      <c r="C384" s="330" t="s">
        <v>197</v>
      </c>
      <c r="D384" s="332">
        <v>127.36</v>
      </c>
    </row>
    <row r="385" spans="1:4" x14ac:dyDescent="0.25">
      <c r="A385" s="330">
        <v>94879</v>
      </c>
      <c r="B385" s="331" t="s">
        <v>623</v>
      </c>
      <c r="C385" s="330" t="s">
        <v>246</v>
      </c>
      <c r="D385" s="332">
        <v>2543.5500000000002</v>
      </c>
    </row>
    <row r="386" spans="1:4" x14ac:dyDescent="0.25">
      <c r="A386" s="330">
        <v>94881</v>
      </c>
      <c r="B386" s="331" t="s">
        <v>624</v>
      </c>
      <c r="C386" s="330" t="s">
        <v>246</v>
      </c>
      <c r="D386" s="332">
        <v>3504.83</v>
      </c>
    </row>
    <row r="387" spans="1:4" x14ac:dyDescent="0.25">
      <c r="A387" s="330">
        <v>94869</v>
      </c>
      <c r="B387" s="331" t="s">
        <v>625</v>
      </c>
      <c r="C387" s="330" t="s">
        <v>246</v>
      </c>
      <c r="D387" s="332">
        <v>179.7</v>
      </c>
    </row>
    <row r="388" spans="1:4" x14ac:dyDescent="0.25">
      <c r="A388" s="330">
        <v>94871</v>
      </c>
      <c r="B388" s="331" t="s">
        <v>626</v>
      </c>
      <c r="C388" s="330" t="s">
        <v>246</v>
      </c>
      <c r="D388" s="332">
        <v>281.18</v>
      </c>
    </row>
    <row r="389" spans="1:4" x14ac:dyDescent="0.25">
      <c r="A389" s="330">
        <v>90708</v>
      </c>
      <c r="B389" s="331" t="s">
        <v>627</v>
      </c>
      <c r="C389" s="330" t="s">
        <v>246</v>
      </c>
      <c r="D389" s="332">
        <v>1017.17</v>
      </c>
    </row>
    <row r="390" spans="1:4" x14ac:dyDescent="0.25">
      <c r="A390" s="330">
        <v>94875</v>
      </c>
      <c r="B390" s="331" t="s">
        <v>628</v>
      </c>
      <c r="C390" s="330" t="s">
        <v>246</v>
      </c>
      <c r="D390" s="332">
        <v>1652.08</v>
      </c>
    </row>
    <row r="391" spans="1:4" x14ac:dyDescent="0.25">
      <c r="A391" s="330">
        <v>102264</v>
      </c>
      <c r="B391" s="331" t="s">
        <v>629</v>
      </c>
      <c r="C391" s="330" t="s">
        <v>246</v>
      </c>
      <c r="D391" s="332">
        <v>21.7</v>
      </c>
    </row>
    <row r="392" spans="1:4" x14ac:dyDescent="0.25">
      <c r="A392" s="330">
        <v>90701</v>
      </c>
      <c r="B392" s="331" t="s">
        <v>630</v>
      </c>
      <c r="C392" s="330" t="s">
        <v>246</v>
      </c>
      <c r="D392" s="332">
        <v>74.44</v>
      </c>
    </row>
    <row r="393" spans="1:4" x14ac:dyDescent="0.25">
      <c r="A393" s="330">
        <v>90702</v>
      </c>
      <c r="B393" s="331" t="s">
        <v>631</v>
      </c>
      <c r="C393" s="330" t="s">
        <v>246</v>
      </c>
      <c r="D393" s="332">
        <v>123.17</v>
      </c>
    </row>
    <row r="394" spans="1:4" x14ac:dyDescent="0.25">
      <c r="A394" s="330">
        <v>90703</v>
      </c>
      <c r="B394" s="331" t="s">
        <v>632</v>
      </c>
      <c r="C394" s="330" t="s">
        <v>246</v>
      </c>
      <c r="D394" s="332">
        <v>192.43</v>
      </c>
    </row>
    <row r="395" spans="1:4" x14ac:dyDescent="0.25">
      <c r="A395" s="330">
        <v>90704</v>
      </c>
      <c r="B395" s="331" t="s">
        <v>633</v>
      </c>
      <c r="C395" s="330" t="s">
        <v>246</v>
      </c>
      <c r="D395" s="332">
        <v>285.04000000000002</v>
      </c>
    </row>
    <row r="396" spans="1:4" x14ac:dyDescent="0.25">
      <c r="A396" s="330">
        <v>90705</v>
      </c>
      <c r="B396" s="331" t="s">
        <v>634</v>
      </c>
      <c r="C396" s="330" t="s">
        <v>246</v>
      </c>
      <c r="D396" s="332">
        <v>373.92</v>
      </c>
    </row>
    <row r="397" spans="1:4" x14ac:dyDescent="0.25">
      <c r="A397" s="330">
        <v>90706</v>
      </c>
      <c r="B397" s="331" t="s">
        <v>635</v>
      </c>
      <c r="C397" s="330" t="s">
        <v>246</v>
      </c>
      <c r="D397" s="332">
        <v>495.47</v>
      </c>
    </row>
    <row r="398" spans="1:4" x14ac:dyDescent="0.25">
      <c r="A398" s="330">
        <v>90694</v>
      </c>
      <c r="B398" s="331" t="s">
        <v>636</v>
      </c>
      <c r="C398" s="330" t="s">
        <v>246</v>
      </c>
      <c r="D398" s="332">
        <v>50.08</v>
      </c>
    </row>
    <row r="399" spans="1:4" x14ac:dyDescent="0.25">
      <c r="A399" s="330">
        <v>90695</v>
      </c>
      <c r="B399" s="331" t="s">
        <v>637</v>
      </c>
      <c r="C399" s="330" t="s">
        <v>246</v>
      </c>
      <c r="D399" s="332">
        <v>95.07</v>
      </c>
    </row>
    <row r="400" spans="1:4" x14ac:dyDescent="0.25">
      <c r="A400" s="330">
        <v>90696</v>
      </c>
      <c r="B400" s="331" t="s">
        <v>638</v>
      </c>
      <c r="C400" s="330" t="s">
        <v>246</v>
      </c>
      <c r="D400" s="332">
        <v>158.72</v>
      </c>
    </row>
    <row r="401" spans="1:4" x14ac:dyDescent="0.25">
      <c r="A401" s="330">
        <v>90697</v>
      </c>
      <c r="B401" s="331" t="s">
        <v>639</v>
      </c>
      <c r="C401" s="330" t="s">
        <v>246</v>
      </c>
      <c r="D401" s="332">
        <v>246.17</v>
      </c>
    </row>
    <row r="402" spans="1:4" x14ac:dyDescent="0.25">
      <c r="A402" s="330">
        <v>90698</v>
      </c>
      <c r="B402" s="331" t="s">
        <v>640</v>
      </c>
      <c r="C402" s="330" t="s">
        <v>246</v>
      </c>
      <c r="D402" s="332">
        <v>376.18</v>
      </c>
    </row>
    <row r="403" spans="1:4" x14ac:dyDescent="0.25">
      <c r="A403" s="330">
        <v>90699</v>
      </c>
      <c r="B403" s="331" t="s">
        <v>641</v>
      </c>
      <c r="C403" s="330" t="s">
        <v>246</v>
      </c>
      <c r="D403" s="332">
        <v>529.41</v>
      </c>
    </row>
    <row r="404" spans="1:4" x14ac:dyDescent="0.25">
      <c r="A404" s="330">
        <v>90700</v>
      </c>
      <c r="B404" s="331" t="s">
        <v>642</v>
      </c>
      <c r="C404" s="330" t="s">
        <v>246</v>
      </c>
      <c r="D404" s="332">
        <v>618.29999999999995</v>
      </c>
    </row>
    <row r="405" spans="1:4" x14ac:dyDescent="0.25">
      <c r="A405" s="330">
        <v>105378</v>
      </c>
      <c r="B405" s="331" t="s">
        <v>643</v>
      </c>
      <c r="C405" s="330" t="s">
        <v>197</v>
      </c>
      <c r="D405" s="332">
        <v>13.46</v>
      </c>
    </row>
    <row r="406" spans="1:4" x14ac:dyDescent="0.25">
      <c r="A406" s="330">
        <v>105373</v>
      </c>
      <c r="B406" s="331" t="s">
        <v>644</v>
      </c>
      <c r="C406" s="330" t="s">
        <v>197</v>
      </c>
      <c r="D406" s="332">
        <v>10.48</v>
      </c>
    </row>
    <row r="407" spans="1:4" x14ac:dyDescent="0.25">
      <c r="A407" s="330">
        <v>105380</v>
      </c>
      <c r="B407" s="331" t="s">
        <v>645</v>
      </c>
      <c r="C407" s="330" t="s">
        <v>197</v>
      </c>
      <c r="D407" s="332">
        <v>106.11</v>
      </c>
    </row>
    <row r="408" spans="1:4" x14ac:dyDescent="0.25">
      <c r="A408" s="330">
        <v>105267</v>
      </c>
      <c r="B408" s="331" t="s">
        <v>646</v>
      </c>
      <c r="C408" s="330" t="s">
        <v>197</v>
      </c>
      <c r="D408" s="332">
        <v>86.22</v>
      </c>
    </row>
    <row r="409" spans="1:4" x14ac:dyDescent="0.25">
      <c r="A409" s="330">
        <v>105249</v>
      </c>
      <c r="B409" s="331" t="s">
        <v>647</v>
      </c>
      <c r="C409" s="330" t="s">
        <v>197</v>
      </c>
      <c r="D409" s="332">
        <v>129.77000000000001</v>
      </c>
    </row>
    <row r="410" spans="1:4" x14ac:dyDescent="0.25">
      <c r="A410" s="330">
        <v>105268</v>
      </c>
      <c r="B410" s="331" t="s">
        <v>648</v>
      </c>
      <c r="C410" s="330" t="s">
        <v>197</v>
      </c>
      <c r="D410" s="332">
        <v>106.29</v>
      </c>
    </row>
    <row r="411" spans="1:4" x14ac:dyDescent="0.25">
      <c r="A411" s="330">
        <v>105379</v>
      </c>
      <c r="B411" s="331" t="s">
        <v>649</v>
      </c>
      <c r="C411" s="330" t="s">
        <v>197</v>
      </c>
      <c r="D411" s="332">
        <v>17.829999999999998</v>
      </c>
    </row>
    <row r="412" spans="1:4" x14ac:dyDescent="0.25">
      <c r="A412" s="330">
        <v>105388</v>
      </c>
      <c r="B412" s="331" t="s">
        <v>650</v>
      </c>
      <c r="C412" s="330" t="s">
        <v>197</v>
      </c>
      <c r="D412" s="332">
        <v>14.12</v>
      </c>
    </row>
    <row r="413" spans="1:4" x14ac:dyDescent="0.25">
      <c r="A413" s="330">
        <v>105392</v>
      </c>
      <c r="B413" s="331" t="s">
        <v>651</v>
      </c>
      <c r="C413" s="330" t="s">
        <v>197</v>
      </c>
      <c r="D413" s="332">
        <v>22.2</v>
      </c>
    </row>
    <row r="414" spans="1:4" x14ac:dyDescent="0.25">
      <c r="A414" s="330">
        <v>105389</v>
      </c>
      <c r="B414" s="331" t="s">
        <v>652</v>
      </c>
      <c r="C414" s="330" t="s">
        <v>197</v>
      </c>
      <c r="D414" s="332">
        <v>17.760000000000002</v>
      </c>
    </row>
    <row r="415" spans="1:4" x14ac:dyDescent="0.25">
      <c r="A415" s="330">
        <v>105393</v>
      </c>
      <c r="B415" s="331" t="s">
        <v>653</v>
      </c>
      <c r="C415" s="330" t="s">
        <v>197</v>
      </c>
      <c r="D415" s="332">
        <v>26.76</v>
      </c>
    </row>
    <row r="416" spans="1:4" x14ac:dyDescent="0.25">
      <c r="A416" s="330">
        <v>105316</v>
      </c>
      <c r="B416" s="331" t="s">
        <v>654</v>
      </c>
      <c r="C416" s="330" t="s">
        <v>197</v>
      </c>
      <c r="D416" s="332">
        <v>21.6</v>
      </c>
    </row>
    <row r="417" spans="1:4" x14ac:dyDescent="0.25">
      <c r="A417" s="330">
        <v>105394</v>
      </c>
      <c r="B417" s="331" t="s">
        <v>655</v>
      </c>
      <c r="C417" s="330" t="s">
        <v>197</v>
      </c>
      <c r="D417" s="332">
        <v>31.28</v>
      </c>
    </row>
    <row r="418" spans="1:4" x14ac:dyDescent="0.25">
      <c r="A418" s="330">
        <v>105317</v>
      </c>
      <c r="B418" s="331" t="s">
        <v>656</v>
      </c>
      <c r="C418" s="330" t="s">
        <v>197</v>
      </c>
      <c r="D418" s="332">
        <v>25.39</v>
      </c>
    </row>
    <row r="419" spans="1:4" x14ac:dyDescent="0.25">
      <c r="A419" s="330">
        <v>105395</v>
      </c>
      <c r="B419" s="331" t="s">
        <v>657</v>
      </c>
      <c r="C419" s="330" t="s">
        <v>197</v>
      </c>
      <c r="D419" s="332">
        <v>35.82</v>
      </c>
    </row>
    <row r="420" spans="1:4" x14ac:dyDescent="0.25">
      <c r="A420" s="330">
        <v>105318</v>
      </c>
      <c r="B420" s="331" t="s">
        <v>658</v>
      </c>
      <c r="C420" s="330" t="s">
        <v>197</v>
      </c>
      <c r="D420" s="332">
        <v>29.19</v>
      </c>
    </row>
    <row r="421" spans="1:4" x14ac:dyDescent="0.25">
      <c r="A421" s="330">
        <v>105396</v>
      </c>
      <c r="B421" s="331" t="s">
        <v>659</v>
      </c>
      <c r="C421" s="330" t="s">
        <v>197</v>
      </c>
      <c r="D421" s="332">
        <v>40.36</v>
      </c>
    </row>
    <row r="422" spans="1:4" x14ac:dyDescent="0.25">
      <c r="A422" s="330">
        <v>105258</v>
      </c>
      <c r="B422" s="331" t="s">
        <v>660</v>
      </c>
      <c r="C422" s="330" t="s">
        <v>197</v>
      </c>
      <c r="D422" s="332">
        <v>33.01</v>
      </c>
    </row>
    <row r="423" spans="1:4" x14ac:dyDescent="0.25">
      <c r="A423" s="330">
        <v>105397</v>
      </c>
      <c r="B423" s="331" t="s">
        <v>661</v>
      </c>
      <c r="C423" s="330" t="s">
        <v>197</v>
      </c>
      <c r="D423" s="332">
        <v>45.03</v>
      </c>
    </row>
    <row r="424" spans="1:4" x14ac:dyDescent="0.25">
      <c r="A424" s="330">
        <v>105261</v>
      </c>
      <c r="B424" s="331" t="s">
        <v>662</v>
      </c>
      <c r="C424" s="330" t="s">
        <v>197</v>
      </c>
      <c r="D424" s="332">
        <v>36.950000000000003</v>
      </c>
    </row>
    <row r="425" spans="1:4" x14ac:dyDescent="0.25">
      <c r="A425" s="330">
        <v>105398</v>
      </c>
      <c r="B425" s="331" t="s">
        <v>663</v>
      </c>
      <c r="C425" s="330" t="s">
        <v>197</v>
      </c>
      <c r="D425" s="332">
        <v>56.29</v>
      </c>
    </row>
    <row r="426" spans="1:4" x14ac:dyDescent="0.25">
      <c r="A426" s="330">
        <v>105262</v>
      </c>
      <c r="B426" s="331" t="s">
        <v>664</v>
      </c>
      <c r="C426" s="330" t="s">
        <v>197</v>
      </c>
      <c r="D426" s="332">
        <v>45.3</v>
      </c>
    </row>
    <row r="427" spans="1:4" x14ac:dyDescent="0.25">
      <c r="A427" s="330">
        <v>105399</v>
      </c>
      <c r="B427" s="331" t="s">
        <v>665</v>
      </c>
      <c r="C427" s="330" t="s">
        <v>197</v>
      </c>
      <c r="D427" s="332">
        <v>66.63</v>
      </c>
    </row>
    <row r="428" spans="1:4" x14ac:dyDescent="0.25">
      <c r="A428" s="330">
        <v>105263</v>
      </c>
      <c r="B428" s="331" t="s">
        <v>666</v>
      </c>
      <c r="C428" s="330" t="s">
        <v>197</v>
      </c>
      <c r="D428" s="332">
        <v>53.86</v>
      </c>
    </row>
    <row r="429" spans="1:4" x14ac:dyDescent="0.25">
      <c r="A429" s="330">
        <v>105400</v>
      </c>
      <c r="B429" s="331" t="s">
        <v>667</v>
      </c>
      <c r="C429" s="330" t="s">
        <v>197</v>
      </c>
      <c r="D429" s="332">
        <v>76.12</v>
      </c>
    </row>
    <row r="430" spans="1:4" x14ac:dyDescent="0.25">
      <c r="A430" s="330">
        <v>105264</v>
      </c>
      <c r="B430" s="331" t="s">
        <v>668</v>
      </c>
      <c r="C430" s="330" t="s">
        <v>197</v>
      </c>
      <c r="D430" s="332">
        <v>61.57</v>
      </c>
    </row>
    <row r="431" spans="1:4" x14ac:dyDescent="0.25">
      <c r="A431" s="330">
        <v>105297</v>
      </c>
      <c r="B431" s="331" t="s">
        <v>669</v>
      </c>
      <c r="C431" s="330" t="s">
        <v>197</v>
      </c>
      <c r="D431" s="332">
        <v>11.68</v>
      </c>
    </row>
    <row r="432" spans="1:4" x14ac:dyDescent="0.25">
      <c r="A432" s="330">
        <v>105372</v>
      </c>
      <c r="B432" s="331" t="s">
        <v>670</v>
      </c>
      <c r="C432" s="330" t="s">
        <v>197</v>
      </c>
      <c r="D432" s="332">
        <v>8.98</v>
      </c>
    </row>
    <row r="433" spans="1:4" x14ac:dyDescent="0.25">
      <c r="A433" s="330">
        <v>105401</v>
      </c>
      <c r="B433" s="331" t="s">
        <v>671</v>
      </c>
      <c r="C433" s="330" t="s">
        <v>197</v>
      </c>
      <c r="D433" s="332">
        <v>85.9</v>
      </c>
    </row>
    <row r="434" spans="1:4" x14ac:dyDescent="0.25">
      <c r="A434" s="330">
        <v>105265</v>
      </c>
      <c r="B434" s="331" t="s">
        <v>672</v>
      </c>
      <c r="C434" s="330" t="s">
        <v>197</v>
      </c>
      <c r="D434" s="332">
        <v>69.56</v>
      </c>
    </row>
    <row r="435" spans="1:4" x14ac:dyDescent="0.25">
      <c r="A435" s="330">
        <v>105402</v>
      </c>
      <c r="B435" s="331" t="s">
        <v>673</v>
      </c>
      <c r="C435" s="330" t="s">
        <v>197</v>
      </c>
      <c r="D435" s="332">
        <v>95.96</v>
      </c>
    </row>
    <row r="436" spans="1:4" x14ac:dyDescent="0.25">
      <c r="A436" s="330">
        <v>105266</v>
      </c>
      <c r="B436" s="331" t="s">
        <v>674</v>
      </c>
      <c r="C436" s="330" t="s">
        <v>197</v>
      </c>
      <c r="D436" s="332">
        <v>77.84</v>
      </c>
    </row>
    <row r="437" spans="1:4" x14ac:dyDescent="0.25">
      <c r="A437" s="330">
        <v>105361</v>
      </c>
      <c r="B437" s="331" t="s">
        <v>675</v>
      </c>
      <c r="C437" s="330" t="s">
        <v>197</v>
      </c>
      <c r="D437" s="332">
        <v>19.75</v>
      </c>
    </row>
    <row r="438" spans="1:4" x14ac:dyDescent="0.25">
      <c r="A438" s="330">
        <v>105382</v>
      </c>
      <c r="B438" s="331" t="s">
        <v>676</v>
      </c>
      <c r="C438" s="330" t="s">
        <v>197</v>
      </c>
      <c r="D438" s="332">
        <v>16.350000000000001</v>
      </c>
    </row>
    <row r="439" spans="1:4" x14ac:dyDescent="0.25">
      <c r="A439" s="330">
        <v>105359</v>
      </c>
      <c r="B439" s="331" t="s">
        <v>677</v>
      </c>
      <c r="C439" s="330" t="s">
        <v>197</v>
      </c>
      <c r="D439" s="332">
        <v>13.97</v>
      </c>
    </row>
    <row r="440" spans="1:4" x14ac:dyDescent="0.25">
      <c r="A440" s="330">
        <v>105315</v>
      </c>
      <c r="B440" s="331" t="s">
        <v>678</v>
      </c>
      <c r="C440" s="330" t="s">
        <v>197</v>
      </c>
      <c r="D440" s="332">
        <v>11.48</v>
      </c>
    </row>
    <row r="441" spans="1:4" x14ac:dyDescent="0.25">
      <c r="A441" s="330">
        <v>105360</v>
      </c>
      <c r="B441" s="331" t="s">
        <v>679</v>
      </c>
      <c r="C441" s="330" t="s">
        <v>197</v>
      </c>
      <c r="D441" s="332">
        <v>16.96</v>
      </c>
    </row>
    <row r="442" spans="1:4" x14ac:dyDescent="0.25">
      <c r="A442" s="330">
        <v>105381</v>
      </c>
      <c r="B442" s="331" t="s">
        <v>680</v>
      </c>
      <c r="C442" s="330" t="s">
        <v>197</v>
      </c>
      <c r="D442" s="332">
        <v>14.02</v>
      </c>
    </row>
    <row r="443" spans="1:4" x14ac:dyDescent="0.25">
      <c r="A443" s="330">
        <v>105251</v>
      </c>
      <c r="B443" s="331" t="s">
        <v>681</v>
      </c>
      <c r="C443" s="330" t="s">
        <v>197</v>
      </c>
      <c r="D443" s="332">
        <v>19.68</v>
      </c>
    </row>
    <row r="444" spans="1:4" x14ac:dyDescent="0.25">
      <c r="A444" s="330">
        <v>105282</v>
      </c>
      <c r="B444" s="331" t="s">
        <v>682</v>
      </c>
      <c r="C444" s="330" t="s">
        <v>197</v>
      </c>
      <c r="D444" s="332">
        <v>15.22</v>
      </c>
    </row>
    <row r="445" spans="1:4" x14ac:dyDescent="0.25">
      <c r="A445" s="330">
        <v>105276</v>
      </c>
      <c r="B445" s="331" t="s">
        <v>683</v>
      </c>
      <c r="C445" s="330" t="s">
        <v>197</v>
      </c>
      <c r="D445" s="332">
        <v>154.72999999999999</v>
      </c>
    </row>
    <row r="446" spans="1:4" x14ac:dyDescent="0.25">
      <c r="A446" s="330">
        <v>105341</v>
      </c>
      <c r="B446" s="331" t="s">
        <v>684</v>
      </c>
      <c r="C446" s="330" t="s">
        <v>197</v>
      </c>
      <c r="D446" s="332">
        <v>124.87</v>
      </c>
    </row>
    <row r="447" spans="1:4" x14ac:dyDescent="0.25">
      <c r="A447" s="330">
        <v>105277</v>
      </c>
      <c r="B447" s="331" t="s">
        <v>685</v>
      </c>
      <c r="C447" s="330" t="s">
        <v>197</v>
      </c>
      <c r="D447" s="332">
        <v>187.5</v>
      </c>
    </row>
    <row r="448" spans="1:4" x14ac:dyDescent="0.25">
      <c r="A448" s="330">
        <v>105342</v>
      </c>
      <c r="B448" s="331" t="s">
        <v>686</v>
      </c>
      <c r="C448" s="330" t="s">
        <v>197</v>
      </c>
      <c r="D448" s="332">
        <v>152.28</v>
      </c>
    </row>
    <row r="449" spans="1:4" x14ac:dyDescent="0.25">
      <c r="A449" s="330">
        <v>105252</v>
      </c>
      <c r="B449" s="331" t="s">
        <v>687</v>
      </c>
      <c r="C449" s="330" t="s">
        <v>197</v>
      </c>
      <c r="D449" s="332">
        <v>26.11</v>
      </c>
    </row>
    <row r="450" spans="1:4" x14ac:dyDescent="0.25">
      <c r="A450" s="330">
        <v>105298</v>
      </c>
      <c r="B450" s="331" t="s">
        <v>688</v>
      </c>
      <c r="C450" s="330" t="s">
        <v>197</v>
      </c>
      <c r="D450" s="332">
        <v>20.52</v>
      </c>
    </row>
    <row r="451" spans="1:4" x14ac:dyDescent="0.25">
      <c r="A451" s="330">
        <v>105253</v>
      </c>
      <c r="B451" s="331" t="s">
        <v>689</v>
      </c>
      <c r="C451" s="330" t="s">
        <v>197</v>
      </c>
      <c r="D451" s="332">
        <v>32.5</v>
      </c>
    </row>
    <row r="452" spans="1:4" x14ac:dyDescent="0.25">
      <c r="A452" s="330">
        <v>105299</v>
      </c>
      <c r="B452" s="331" t="s">
        <v>690</v>
      </c>
      <c r="C452" s="330" t="s">
        <v>197</v>
      </c>
      <c r="D452" s="332">
        <v>25.84</v>
      </c>
    </row>
    <row r="453" spans="1:4" x14ac:dyDescent="0.25">
      <c r="A453" s="330">
        <v>105254</v>
      </c>
      <c r="B453" s="331" t="s">
        <v>691</v>
      </c>
      <c r="C453" s="330" t="s">
        <v>197</v>
      </c>
      <c r="D453" s="332">
        <v>39.08</v>
      </c>
    </row>
    <row r="454" spans="1:4" x14ac:dyDescent="0.25">
      <c r="A454" s="330">
        <v>105300</v>
      </c>
      <c r="B454" s="331" t="s">
        <v>692</v>
      </c>
      <c r="C454" s="330" t="s">
        <v>197</v>
      </c>
      <c r="D454" s="332">
        <v>31.33</v>
      </c>
    </row>
    <row r="455" spans="1:4" x14ac:dyDescent="0.25">
      <c r="A455" s="330">
        <v>105255</v>
      </c>
      <c r="B455" s="331" t="s">
        <v>693</v>
      </c>
      <c r="C455" s="330" t="s">
        <v>197</v>
      </c>
      <c r="D455" s="332">
        <v>45.65</v>
      </c>
    </row>
    <row r="456" spans="1:4" x14ac:dyDescent="0.25">
      <c r="A456" s="330">
        <v>105301</v>
      </c>
      <c r="B456" s="331" t="s">
        <v>694</v>
      </c>
      <c r="C456" s="330" t="s">
        <v>197</v>
      </c>
      <c r="D456" s="332">
        <v>36.799999999999997</v>
      </c>
    </row>
    <row r="457" spans="1:4" x14ac:dyDescent="0.25">
      <c r="A457" s="330">
        <v>105256</v>
      </c>
      <c r="B457" s="331" t="s">
        <v>695</v>
      </c>
      <c r="C457" s="330" t="s">
        <v>197</v>
      </c>
      <c r="D457" s="332">
        <v>52.2</v>
      </c>
    </row>
    <row r="458" spans="1:4" x14ac:dyDescent="0.25">
      <c r="A458" s="330">
        <v>105302</v>
      </c>
      <c r="B458" s="331" t="s">
        <v>696</v>
      </c>
      <c r="C458" s="330" t="s">
        <v>197</v>
      </c>
      <c r="D458" s="332">
        <v>42.27</v>
      </c>
    </row>
    <row r="459" spans="1:4" x14ac:dyDescent="0.25">
      <c r="A459" s="330">
        <v>105257</v>
      </c>
      <c r="B459" s="331" t="s">
        <v>697</v>
      </c>
      <c r="C459" s="330" t="s">
        <v>197</v>
      </c>
      <c r="D459" s="332">
        <v>58.76</v>
      </c>
    </row>
    <row r="460" spans="1:4" x14ac:dyDescent="0.25">
      <c r="A460" s="330">
        <v>105303</v>
      </c>
      <c r="B460" s="331" t="s">
        <v>698</v>
      </c>
      <c r="C460" s="330" t="s">
        <v>197</v>
      </c>
      <c r="D460" s="332">
        <v>47.72</v>
      </c>
    </row>
    <row r="461" spans="1:4" x14ac:dyDescent="0.25">
      <c r="A461" s="330">
        <v>105270</v>
      </c>
      <c r="B461" s="331" t="s">
        <v>699</v>
      </c>
      <c r="C461" s="330" t="s">
        <v>197</v>
      </c>
      <c r="D461" s="332">
        <v>65.489999999999995</v>
      </c>
    </row>
    <row r="462" spans="1:4" x14ac:dyDescent="0.25">
      <c r="A462" s="330">
        <v>105304</v>
      </c>
      <c r="B462" s="331" t="s">
        <v>700</v>
      </c>
      <c r="C462" s="330" t="s">
        <v>197</v>
      </c>
      <c r="D462" s="332">
        <v>53.36</v>
      </c>
    </row>
    <row r="463" spans="1:4" x14ac:dyDescent="0.25">
      <c r="A463" s="330">
        <v>105271</v>
      </c>
      <c r="B463" s="331" t="s">
        <v>701</v>
      </c>
      <c r="C463" s="330" t="s">
        <v>197</v>
      </c>
      <c r="D463" s="332">
        <v>82.09</v>
      </c>
    </row>
    <row r="464" spans="1:4" x14ac:dyDescent="0.25">
      <c r="A464" s="330">
        <v>105305</v>
      </c>
      <c r="B464" s="331" t="s">
        <v>702</v>
      </c>
      <c r="C464" s="330" t="s">
        <v>197</v>
      </c>
      <c r="D464" s="332">
        <v>65.62</v>
      </c>
    </row>
    <row r="465" spans="1:4" x14ac:dyDescent="0.25">
      <c r="A465" s="330">
        <v>105272</v>
      </c>
      <c r="B465" s="331" t="s">
        <v>703</v>
      </c>
      <c r="C465" s="330" t="s">
        <v>197</v>
      </c>
      <c r="D465" s="332">
        <v>96.99</v>
      </c>
    </row>
    <row r="466" spans="1:4" x14ac:dyDescent="0.25">
      <c r="A466" s="330">
        <v>105306</v>
      </c>
      <c r="B466" s="331" t="s">
        <v>704</v>
      </c>
      <c r="C466" s="330" t="s">
        <v>197</v>
      </c>
      <c r="D466" s="332">
        <v>77.83</v>
      </c>
    </row>
    <row r="467" spans="1:4" x14ac:dyDescent="0.25">
      <c r="A467" s="330">
        <v>105273</v>
      </c>
      <c r="B467" s="331" t="s">
        <v>705</v>
      </c>
      <c r="C467" s="330" t="s">
        <v>197</v>
      </c>
      <c r="D467" s="332">
        <v>111.04</v>
      </c>
    </row>
    <row r="468" spans="1:4" x14ac:dyDescent="0.25">
      <c r="A468" s="330">
        <v>105307</v>
      </c>
      <c r="B468" s="331" t="s">
        <v>706</v>
      </c>
      <c r="C468" s="330" t="s">
        <v>197</v>
      </c>
      <c r="D468" s="332">
        <v>89.2</v>
      </c>
    </row>
    <row r="469" spans="1:4" x14ac:dyDescent="0.25">
      <c r="A469" s="330">
        <v>105250</v>
      </c>
      <c r="B469" s="331" t="s">
        <v>707</v>
      </c>
      <c r="C469" s="330" t="s">
        <v>197</v>
      </c>
      <c r="D469" s="332">
        <v>17.09</v>
      </c>
    </row>
    <row r="470" spans="1:4" x14ac:dyDescent="0.25">
      <c r="A470" s="330">
        <v>105269</v>
      </c>
      <c r="B470" s="331" t="s">
        <v>708</v>
      </c>
      <c r="C470" s="330" t="s">
        <v>197</v>
      </c>
      <c r="D470" s="332">
        <v>13.06</v>
      </c>
    </row>
    <row r="471" spans="1:4" x14ac:dyDescent="0.25">
      <c r="A471" s="330">
        <v>105274</v>
      </c>
      <c r="B471" s="331" t="s">
        <v>709</v>
      </c>
      <c r="C471" s="330" t="s">
        <v>197</v>
      </c>
      <c r="D471" s="332">
        <v>125.4</v>
      </c>
    </row>
    <row r="472" spans="1:4" x14ac:dyDescent="0.25">
      <c r="A472" s="330">
        <v>105340</v>
      </c>
      <c r="B472" s="331" t="s">
        <v>710</v>
      </c>
      <c r="C472" s="330" t="s">
        <v>197</v>
      </c>
      <c r="D472" s="332">
        <v>100.89</v>
      </c>
    </row>
    <row r="473" spans="1:4" x14ac:dyDescent="0.25">
      <c r="A473" s="330">
        <v>105275</v>
      </c>
      <c r="B473" s="331" t="s">
        <v>711</v>
      </c>
      <c r="C473" s="330" t="s">
        <v>197</v>
      </c>
      <c r="D473" s="332">
        <v>139.99</v>
      </c>
    </row>
    <row r="474" spans="1:4" x14ac:dyDescent="0.25">
      <c r="A474" s="330">
        <v>105390</v>
      </c>
      <c r="B474" s="331" t="s">
        <v>712</v>
      </c>
      <c r="C474" s="330" t="s">
        <v>197</v>
      </c>
      <c r="D474" s="332">
        <v>112.79</v>
      </c>
    </row>
    <row r="475" spans="1:4" x14ac:dyDescent="0.25">
      <c r="A475" s="330">
        <v>105364</v>
      </c>
      <c r="B475" s="331" t="s">
        <v>713</v>
      </c>
      <c r="C475" s="330" t="s">
        <v>197</v>
      </c>
      <c r="D475" s="332">
        <v>28.74</v>
      </c>
    </row>
    <row r="476" spans="1:4" x14ac:dyDescent="0.25">
      <c r="A476" s="330">
        <v>105385</v>
      </c>
      <c r="B476" s="331" t="s">
        <v>714</v>
      </c>
      <c r="C476" s="330" t="s">
        <v>197</v>
      </c>
      <c r="D476" s="332">
        <v>23.65</v>
      </c>
    </row>
    <row r="477" spans="1:4" x14ac:dyDescent="0.25">
      <c r="A477" s="330">
        <v>105362</v>
      </c>
      <c r="B477" s="331" t="s">
        <v>715</v>
      </c>
      <c r="C477" s="330" t="s">
        <v>197</v>
      </c>
      <c r="D477" s="332">
        <v>20.57</v>
      </c>
    </row>
    <row r="478" spans="1:4" x14ac:dyDescent="0.25">
      <c r="A478" s="330">
        <v>105383</v>
      </c>
      <c r="B478" s="331" t="s">
        <v>716</v>
      </c>
      <c r="C478" s="330" t="s">
        <v>197</v>
      </c>
      <c r="D478" s="332">
        <v>16.84</v>
      </c>
    </row>
    <row r="479" spans="1:4" x14ac:dyDescent="0.25">
      <c r="A479" s="330">
        <v>105363</v>
      </c>
      <c r="B479" s="331" t="s">
        <v>717</v>
      </c>
      <c r="C479" s="330" t="s">
        <v>197</v>
      </c>
      <c r="D479" s="332">
        <v>24.75</v>
      </c>
    </row>
    <row r="480" spans="1:4" x14ac:dyDescent="0.25">
      <c r="A480" s="330">
        <v>105384</v>
      </c>
      <c r="B480" s="331" t="s">
        <v>718</v>
      </c>
      <c r="C480" s="330" t="s">
        <v>197</v>
      </c>
      <c r="D480" s="332">
        <v>20.34</v>
      </c>
    </row>
    <row r="481" spans="1:4" x14ac:dyDescent="0.25">
      <c r="A481" s="330">
        <v>105279</v>
      </c>
      <c r="B481" s="331" t="s">
        <v>719</v>
      </c>
      <c r="C481" s="330" t="s">
        <v>197</v>
      </c>
      <c r="D481" s="332">
        <v>26.94</v>
      </c>
    </row>
    <row r="482" spans="1:4" x14ac:dyDescent="0.25">
      <c r="A482" s="330">
        <v>105259</v>
      </c>
      <c r="B482" s="331" t="s">
        <v>720</v>
      </c>
      <c r="C482" s="330" t="s">
        <v>197</v>
      </c>
      <c r="D482" s="332">
        <v>20.98</v>
      </c>
    </row>
    <row r="483" spans="1:4" x14ac:dyDescent="0.25">
      <c r="A483" s="330">
        <v>105357</v>
      </c>
      <c r="B483" s="331" t="s">
        <v>721</v>
      </c>
      <c r="C483" s="330" t="s">
        <v>197</v>
      </c>
      <c r="D483" s="332">
        <v>212.28</v>
      </c>
    </row>
    <row r="484" spans="1:4" x14ac:dyDescent="0.25">
      <c r="A484" s="330">
        <v>105346</v>
      </c>
      <c r="B484" s="331" t="s">
        <v>722</v>
      </c>
      <c r="C484" s="330" t="s">
        <v>197</v>
      </c>
      <c r="D484" s="332">
        <v>172.45</v>
      </c>
    </row>
    <row r="485" spans="1:4" x14ac:dyDescent="0.25">
      <c r="A485" s="330">
        <v>105358</v>
      </c>
      <c r="B485" s="331" t="s">
        <v>723</v>
      </c>
      <c r="C485" s="330" t="s">
        <v>197</v>
      </c>
      <c r="D485" s="332">
        <v>259.54000000000002</v>
      </c>
    </row>
    <row r="486" spans="1:4" x14ac:dyDescent="0.25">
      <c r="A486" s="330">
        <v>105347</v>
      </c>
      <c r="B486" s="331" t="s">
        <v>724</v>
      </c>
      <c r="C486" s="330" t="s">
        <v>197</v>
      </c>
      <c r="D486" s="332">
        <v>212.58</v>
      </c>
    </row>
    <row r="487" spans="1:4" x14ac:dyDescent="0.25">
      <c r="A487" s="330">
        <v>105280</v>
      </c>
      <c r="B487" s="331" t="s">
        <v>725</v>
      </c>
      <c r="C487" s="330" t="s">
        <v>197</v>
      </c>
      <c r="D487" s="332">
        <v>35.69</v>
      </c>
    </row>
    <row r="488" spans="1:4" x14ac:dyDescent="0.25">
      <c r="A488" s="330">
        <v>105283</v>
      </c>
      <c r="B488" s="331" t="s">
        <v>726</v>
      </c>
      <c r="C488" s="330" t="s">
        <v>197</v>
      </c>
      <c r="D488" s="332">
        <v>28.28</v>
      </c>
    </row>
    <row r="489" spans="1:4" x14ac:dyDescent="0.25">
      <c r="A489" s="330">
        <v>105281</v>
      </c>
      <c r="B489" s="331" t="s">
        <v>727</v>
      </c>
      <c r="C489" s="330" t="s">
        <v>197</v>
      </c>
      <c r="D489" s="332">
        <v>44.44</v>
      </c>
    </row>
    <row r="490" spans="1:4" x14ac:dyDescent="0.25">
      <c r="A490" s="330">
        <v>105319</v>
      </c>
      <c r="B490" s="331" t="s">
        <v>728</v>
      </c>
      <c r="C490" s="330" t="s">
        <v>197</v>
      </c>
      <c r="D490" s="332">
        <v>35.56</v>
      </c>
    </row>
    <row r="491" spans="1:4" x14ac:dyDescent="0.25">
      <c r="A491" s="330">
        <v>105284</v>
      </c>
      <c r="B491" s="331" t="s">
        <v>729</v>
      </c>
      <c r="C491" s="330" t="s">
        <v>197</v>
      </c>
      <c r="D491" s="332">
        <v>53.55</v>
      </c>
    </row>
    <row r="492" spans="1:4" x14ac:dyDescent="0.25">
      <c r="A492" s="330">
        <v>105320</v>
      </c>
      <c r="B492" s="331" t="s">
        <v>730</v>
      </c>
      <c r="C492" s="330" t="s">
        <v>197</v>
      </c>
      <c r="D492" s="332">
        <v>43.21</v>
      </c>
    </row>
    <row r="493" spans="1:4" x14ac:dyDescent="0.25">
      <c r="A493" s="330">
        <v>105348</v>
      </c>
      <c r="B493" s="331" t="s">
        <v>731</v>
      </c>
      <c r="C493" s="330" t="s">
        <v>197</v>
      </c>
      <c r="D493" s="332">
        <v>62.61</v>
      </c>
    </row>
    <row r="494" spans="1:4" x14ac:dyDescent="0.25">
      <c r="A494" s="330">
        <v>105321</v>
      </c>
      <c r="B494" s="331" t="s">
        <v>732</v>
      </c>
      <c r="C494" s="330" t="s">
        <v>197</v>
      </c>
      <c r="D494" s="332">
        <v>50.81</v>
      </c>
    </row>
    <row r="495" spans="1:4" x14ac:dyDescent="0.25">
      <c r="A495" s="330">
        <v>105349</v>
      </c>
      <c r="B495" s="331" t="s">
        <v>733</v>
      </c>
      <c r="C495" s="330" t="s">
        <v>197</v>
      </c>
      <c r="D495" s="332">
        <v>71.680000000000007</v>
      </c>
    </row>
    <row r="496" spans="1:4" x14ac:dyDescent="0.25">
      <c r="A496" s="330">
        <v>105322</v>
      </c>
      <c r="B496" s="331" t="s">
        <v>734</v>
      </c>
      <c r="C496" s="330" t="s">
        <v>197</v>
      </c>
      <c r="D496" s="332">
        <v>58.42</v>
      </c>
    </row>
    <row r="497" spans="1:4" x14ac:dyDescent="0.25">
      <c r="A497" s="330">
        <v>105350</v>
      </c>
      <c r="B497" s="331" t="s">
        <v>735</v>
      </c>
      <c r="C497" s="330" t="s">
        <v>197</v>
      </c>
      <c r="D497" s="332">
        <v>80.739999999999995</v>
      </c>
    </row>
    <row r="498" spans="1:4" x14ac:dyDescent="0.25">
      <c r="A498" s="330">
        <v>105323</v>
      </c>
      <c r="B498" s="331" t="s">
        <v>736</v>
      </c>
      <c r="C498" s="330" t="s">
        <v>197</v>
      </c>
      <c r="D498" s="332">
        <v>66.02</v>
      </c>
    </row>
    <row r="499" spans="1:4" x14ac:dyDescent="0.25">
      <c r="A499" s="330">
        <v>105351</v>
      </c>
      <c r="B499" s="331" t="s">
        <v>737</v>
      </c>
      <c r="C499" s="330" t="s">
        <v>197</v>
      </c>
      <c r="D499" s="332">
        <v>90.11</v>
      </c>
    </row>
    <row r="500" spans="1:4" x14ac:dyDescent="0.25">
      <c r="A500" s="330">
        <v>105324</v>
      </c>
      <c r="B500" s="331" t="s">
        <v>738</v>
      </c>
      <c r="C500" s="330" t="s">
        <v>197</v>
      </c>
      <c r="D500" s="332">
        <v>73.930000000000007</v>
      </c>
    </row>
    <row r="501" spans="1:4" x14ac:dyDescent="0.25">
      <c r="A501" s="330">
        <v>105352</v>
      </c>
      <c r="B501" s="331" t="s">
        <v>739</v>
      </c>
      <c r="C501" s="330" t="s">
        <v>197</v>
      </c>
      <c r="D501" s="332">
        <v>112.59</v>
      </c>
    </row>
    <row r="502" spans="1:4" x14ac:dyDescent="0.25">
      <c r="A502" s="330">
        <v>105325</v>
      </c>
      <c r="B502" s="331" t="s">
        <v>740</v>
      </c>
      <c r="C502" s="330" t="s">
        <v>197</v>
      </c>
      <c r="D502" s="332">
        <v>90.61</v>
      </c>
    </row>
    <row r="503" spans="1:4" x14ac:dyDescent="0.25">
      <c r="A503" s="330">
        <v>105353</v>
      </c>
      <c r="B503" s="331" t="s">
        <v>741</v>
      </c>
      <c r="C503" s="330" t="s">
        <v>197</v>
      </c>
      <c r="D503" s="332">
        <v>133.31</v>
      </c>
    </row>
    <row r="504" spans="1:4" x14ac:dyDescent="0.25">
      <c r="A504" s="330">
        <v>105326</v>
      </c>
      <c r="B504" s="331" t="s">
        <v>742</v>
      </c>
      <c r="C504" s="330" t="s">
        <v>197</v>
      </c>
      <c r="D504" s="332">
        <v>107.75</v>
      </c>
    </row>
    <row r="505" spans="1:4" x14ac:dyDescent="0.25">
      <c r="A505" s="330">
        <v>105354</v>
      </c>
      <c r="B505" s="331" t="s">
        <v>743</v>
      </c>
      <c r="C505" s="330" t="s">
        <v>197</v>
      </c>
      <c r="D505" s="332">
        <v>152.25</v>
      </c>
    </row>
    <row r="506" spans="1:4" x14ac:dyDescent="0.25">
      <c r="A506" s="330">
        <v>105344</v>
      </c>
      <c r="B506" s="331" t="s">
        <v>744</v>
      </c>
      <c r="C506" s="330" t="s">
        <v>197</v>
      </c>
      <c r="D506" s="332">
        <v>123.14</v>
      </c>
    </row>
    <row r="507" spans="1:4" x14ac:dyDescent="0.25">
      <c r="A507" s="330">
        <v>105278</v>
      </c>
      <c r="B507" s="331" t="s">
        <v>745</v>
      </c>
      <c r="C507" s="330" t="s">
        <v>197</v>
      </c>
      <c r="D507" s="332">
        <v>23.37</v>
      </c>
    </row>
    <row r="508" spans="1:4" x14ac:dyDescent="0.25">
      <c r="A508" s="330">
        <v>105343</v>
      </c>
      <c r="B508" s="331" t="s">
        <v>746</v>
      </c>
      <c r="C508" s="330" t="s">
        <v>197</v>
      </c>
      <c r="D508" s="332">
        <v>17.98</v>
      </c>
    </row>
    <row r="509" spans="1:4" x14ac:dyDescent="0.25">
      <c r="A509" s="330">
        <v>105355</v>
      </c>
      <c r="B509" s="331" t="s">
        <v>747</v>
      </c>
      <c r="C509" s="330" t="s">
        <v>197</v>
      </c>
      <c r="D509" s="332">
        <v>171.83</v>
      </c>
    </row>
    <row r="510" spans="1:4" x14ac:dyDescent="0.25">
      <c r="A510" s="330">
        <v>105391</v>
      </c>
      <c r="B510" s="331" t="s">
        <v>748</v>
      </c>
      <c r="C510" s="330" t="s">
        <v>197</v>
      </c>
      <c r="D510" s="332">
        <v>139.13999999999999</v>
      </c>
    </row>
    <row r="511" spans="1:4" x14ac:dyDescent="0.25">
      <c r="A511" s="330">
        <v>105356</v>
      </c>
      <c r="B511" s="331" t="s">
        <v>749</v>
      </c>
      <c r="C511" s="330" t="s">
        <v>197</v>
      </c>
      <c r="D511" s="332">
        <v>191.91</v>
      </c>
    </row>
    <row r="512" spans="1:4" x14ac:dyDescent="0.25">
      <c r="A512" s="330">
        <v>105345</v>
      </c>
      <c r="B512" s="331" t="s">
        <v>750</v>
      </c>
      <c r="C512" s="330" t="s">
        <v>197</v>
      </c>
      <c r="D512" s="332">
        <v>155.66</v>
      </c>
    </row>
    <row r="513" spans="1:4" x14ac:dyDescent="0.25">
      <c r="A513" s="330">
        <v>105367</v>
      </c>
      <c r="B513" s="331" t="s">
        <v>751</v>
      </c>
      <c r="C513" s="330" t="s">
        <v>197</v>
      </c>
      <c r="D513" s="332">
        <v>39.51</v>
      </c>
    </row>
    <row r="514" spans="1:4" x14ac:dyDescent="0.25">
      <c r="A514" s="330">
        <v>105371</v>
      </c>
      <c r="B514" s="331" t="s">
        <v>752</v>
      </c>
      <c r="C514" s="330" t="s">
        <v>197</v>
      </c>
      <c r="D514" s="332">
        <v>32.729999999999997</v>
      </c>
    </row>
    <row r="515" spans="1:4" x14ac:dyDescent="0.25">
      <c r="A515" s="330">
        <v>105365</v>
      </c>
      <c r="B515" s="331" t="s">
        <v>753</v>
      </c>
      <c r="C515" s="330" t="s">
        <v>197</v>
      </c>
      <c r="D515" s="332">
        <v>27.96</v>
      </c>
    </row>
    <row r="516" spans="1:4" x14ac:dyDescent="0.25">
      <c r="A516" s="330">
        <v>105386</v>
      </c>
      <c r="B516" s="331" t="s">
        <v>754</v>
      </c>
      <c r="C516" s="330" t="s">
        <v>197</v>
      </c>
      <c r="D516" s="332">
        <v>22.98</v>
      </c>
    </row>
    <row r="517" spans="1:4" x14ac:dyDescent="0.25">
      <c r="A517" s="330">
        <v>105366</v>
      </c>
      <c r="B517" s="331" t="s">
        <v>755</v>
      </c>
      <c r="C517" s="330" t="s">
        <v>197</v>
      </c>
      <c r="D517" s="332">
        <v>33.93</v>
      </c>
    </row>
    <row r="518" spans="1:4" x14ac:dyDescent="0.25">
      <c r="A518" s="330">
        <v>105387</v>
      </c>
      <c r="B518" s="331" t="s">
        <v>756</v>
      </c>
      <c r="C518" s="330" t="s">
        <v>197</v>
      </c>
      <c r="D518" s="332">
        <v>28.05</v>
      </c>
    </row>
    <row r="519" spans="1:4" x14ac:dyDescent="0.25">
      <c r="A519" s="330">
        <v>97177</v>
      </c>
      <c r="B519" s="331" t="s">
        <v>757</v>
      </c>
      <c r="C519" s="330" t="s">
        <v>246</v>
      </c>
      <c r="D519" s="332">
        <v>85.59</v>
      </c>
    </row>
    <row r="520" spans="1:4" x14ac:dyDescent="0.25">
      <c r="A520" s="330">
        <v>97187</v>
      </c>
      <c r="B520" s="331" t="s">
        <v>758</v>
      </c>
      <c r="C520" s="330" t="s">
        <v>246</v>
      </c>
      <c r="D520" s="332">
        <v>77.09</v>
      </c>
    </row>
    <row r="521" spans="1:4" x14ac:dyDescent="0.25">
      <c r="A521" s="330">
        <v>97178</v>
      </c>
      <c r="B521" s="331" t="s">
        <v>759</v>
      </c>
      <c r="C521" s="330" t="s">
        <v>246</v>
      </c>
      <c r="D521" s="332">
        <v>104.12</v>
      </c>
    </row>
    <row r="522" spans="1:4" x14ac:dyDescent="0.25">
      <c r="A522" s="330">
        <v>97188</v>
      </c>
      <c r="B522" s="331" t="s">
        <v>760</v>
      </c>
      <c r="C522" s="330" t="s">
        <v>246</v>
      </c>
      <c r="D522" s="332">
        <v>93.89</v>
      </c>
    </row>
    <row r="523" spans="1:4" x14ac:dyDescent="0.25">
      <c r="A523" s="330">
        <v>97179</v>
      </c>
      <c r="B523" s="331" t="s">
        <v>761</v>
      </c>
      <c r="C523" s="330" t="s">
        <v>246</v>
      </c>
      <c r="D523" s="332">
        <v>122.65</v>
      </c>
    </row>
    <row r="524" spans="1:4" x14ac:dyDescent="0.25">
      <c r="A524" s="330">
        <v>97189</v>
      </c>
      <c r="B524" s="331" t="s">
        <v>762</v>
      </c>
      <c r="C524" s="330" t="s">
        <v>246</v>
      </c>
      <c r="D524" s="332">
        <v>110.67</v>
      </c>
    </row>
    <row r="525" spans="1:4" x14ac:dyDescent="0.25">
      <c r="A525" s="330">
        <v>97180</v>
      </c>
      <c r="B525" s="331" t="s">
        <v>763</v>
      </c>
      <c r="C525" s="330" t="s">
        <v>246</v>
      </c>
      <c r="D525" s="332">
        <v>141.16999999999999</v>
      </c>
    </row>
    <row r="526" spans="1:4" x14ac:dyDescent="0.25">
      <c r="A526" s="330">
        <v>97190</v>
      </c>
      <c r="B526" s="331" t="s">
        <v>764</v>
      </c>
      <c r="C526" s="330" t="s">
        <v>246</v>
      </c>
      <c r="D526" s="332">
        <v>127.46</v>
      </c>
    </row>
    <row r="527" spans="1:4" x14ac:dyDescent="0.25">
      <c r="A527" s="330">
        <v>97181</v>
      </c>
      <c r="B527" s="331" t="s">
        <v>765</v>
      </c>
      <c r="C527" s="330" t="s">
        <v>246</v>
      </c>
      <c r="D527" s="332">
        <v>159.69999999999999</v>
      </c>
    </row>
    <row r="528" spans="1:4" x14ac:dyDescent="0.25">
      <c r="A528" s="330">
        <v>97191</v>
      </c>
      <c r="B528" s="331" t="s">
        <v>766</v>
      </c>
      <c r="C528" s="330" t="s">
        <v>246</v>
      </c>
      <c r="D528" s="332">
        <v>144.25</v>
      </c>
    </row>
    <row r="529" spans="1:4" x14ac:dyDescent="0.25">
      <c r="A529" s="330">
        <v>97182</v>
      </c>
      <c r="B529" s="331" t="s">
        <v>767</v>
      </c>
      <c r="C529" s="330" t="s">
        <v>246</v>
      </c>
      <c r="D529" s="332">
        <v>182.74</v>
      </c>
    </row>
    <row r="530" spans="1:4" x14ac:dyDescent="0.25">
      <c r="A530" s="330">
        <v>97192</v>
      </c>
      <c r="B530" s="331" t="s">
        <v>768</v>
      </c>
      <c r="C530" s="330" t="s">
        <v>246</v>
      </c>
      <c r="D530" s="332">
        <v>164.45</v>
      </c>
    </row>
    <row r="531" spans="1:4" x14ac:dyDescent="0.25">
      <c r="A531" s="330">
        <v>97173</v>
      </c>
      <c r="B531" s="331" t="s">
        <v>769</v>
      </c>
      <c r="C531" s="330" t="s">
        <v>246</v>
      </c>
      <c r="D531" s="332">
        <v>48.52</v>
      </c>
    </row>
    <row r="532" spans="1:4" x14ac:dyDescent="0.25">
      <c r="A532" s="330">
        <v>97183</v>
      </c>
      <c r="B532" s="331" t="s">
        <v>770</v>
      </c>
      <c r="C532" s="330" t="s">
        <v>246</v>
      </c>
      <c r="D532" s="332">
        <v>43.51</v>
      </c>
    </row>
    <row r="533" spans="1:4" x14ac:dyDescent="0.25">
      <c r="A533" s="330">
        <v>97174</v>
      </c>
      <c r="B533" s="331" t="s">
        <v>771</v>
      </c>
      <c r="C533" s="330" t="s">
        <v>246</v>
      </c>
      <c r="D533" s="332">
        <v>57.78</v>
      </c>
    </row>
    <row r="534" spans="1:4" x14ac:dyDescent="0.25">
      <c r="A534" s="330">
        <v>97184</v>
      </c>
      <c r="B534" s="331" t="s">
        <v>772</v>
      </c>
      <c r="C534" s="330" t="s">
        <v>246</v>
      </c>
      <c r="D534" s="332">
        <v>51.9</v>
      </c>
    </row>
    <row r="535" spans="1:4" x14ac:dyDescent="0.25">
      <c r="A535" s="330">
        <v>97175</v>
      </c>
      <c r="B535" s="331" t="s">
        <v>773</v>
      </c>
      <c r="C535" s="330" t="s">
        <v>246</v>
      </c>
      <c r="D535" s="332">
        <v>67.040000000000006</v>
      </c>
    </row>
    <row r="536" spans="1:4" x14ac:dyDescent="0.25">
      <c r="A536" s="330">
        <v>97185</v>
      </c>
      <c r="B536" s="331" t="s">
        <v>774</v>
      </c>
      <c r="C536" s="330" t="s">
        <v>246</v>
      </c>
      <c r="D536" s="332">
        <v>60.28</v>
      </c>
    </row>
    <row r="537" spans="1:4" x14ac:dyDescent="0.25">
      <c r="A537" s="330">
        <v>97176</v>
      </c>
      <c r="B537" s="331" t="s">
        <v>775</v>
      </c>
      <c r="C537" s="330" t="s">
        <v>246</v>
      </c>
      <c r="D537" s="332">
        <v>76.33</v>
      </c>
    </row>
    <row r="538" spans="1:4" x14ac:dyDescent="0.25">
      <c r="A538" s="330">
        <v>97186</v>
      </c>
      <c r="B538" s="331" t="s">
        <v>776</v>
      </c>
      <c r="C538" s="330" t="s">
        <v>246</v>
      </c>
      <c r="D538" s="332">
        <v>68.7</v>
      </c>
    </row>
    <row r="539" spans="1:4" x14ac:dyDescent="0.25">
      <c r="A539" s="330">
        <v>97142</v>
      </c>
      <c r="B539" s="331" t="s">
        <v>777</v>
      </c>
      <c r="C539" s="330" t="s">
        <v>246</v>
      </c>
      <c r="D539" s="332">
        <v>6.23</v>
      </c>
    </row>
    <row r="540" spans="1:4" x14ac:dyDescent="0.25">
      <c r="A540" s="330">
        <v>97158</v>
      </c>
      <c r="B540" s="331" t="s">
        <v>778</v>
      </c>
      <c r="C540" s="330" t="s">
        <v>246</v>
      </c>
      <c r="D540" s="332">
        <v>4.78</v>
      </c>
    </row>
    <row r="541" spans="1:4" x14ac:dyDescent="0.25">
      <c r="A541" s="330">
        <v>97155</v>
      </c>
      <c r="B541" s="331" t="s">
        <v>779</v>
      </c>
      <c r="C541" s="330" t="s">
        <v>246</v>
      </c>
      <c r="D541" s="332">
        <v>48.66</v>
      </c>
    </row>
    <row r="542" spans="1:4" x14ac:dyDescent="0.25">
      <c r="A542" s="330">
        <v>97171</v>
      </c>
      <c r="B542" s="331" t="s">
        <v>780</v>
      </c>
      <c r="C542" s="330" t="s">
        <v>246</v>
      </c>
      <c r="D542" s="332">
        <v>38.950000000000003</v>
      </c>
    </row>
    <row r="543" spans="1:4" x14ac:dyDescent="0.25">
      <c r="A543" s="330">
        <v>97156</v>
      </c>
      <c r="B543" s="331" t="s">
        <v>781</v>
      </c>
      <c r="C543" s="330" t="s">
        <v>246</v>
      </c>
      <c r="D543" s="332">
        <v>58.32</v>
      </c>
    </row>
    <row r="544" spans="1:4" x14ac:dyDescent="0.25">
      <c r="A544" s="330">
        <v>97172</v>
      </c>
      <c r="B544" s="331" t="s">
        <v>782</v>
      </c>
      <c r="C544" s="330" t="s">
        <v>246</v>
      </c>
      <c r="D544" s="332">
        <v>46.88</v>
      </c>
    </row>
    <row r="545" spans="1:4" x14ac:dyDescent="0.25">
      <c r="A545" s="330">
        <v>97143</v>
      </c>
      <c r="B545" s="331" t="s">
        <v>783</v>
      </c>
      <c r="C545" s="330" t="s">
        <v>246</v>
      </c>
      <c r="D545" s="332">
        <v>8.26</v>
      </c>
    </row>
    <row r="546" spans="1:4" x14ac:dyDescent="0.25">
      <c r="A546" s="330">
        <v>97159</v>
      </c>
      <c r="B546" s="331" t="s">
        <v>784</v>
      </c>
      <c r="C546" s="330" t="s">
        <v>246</v>
      </c>
      <c r="D546" s="332">
        <v>6.45</v>
      </c>
    </row>
    <row r="547" spans="1:4" x14ac:dyDescent="0.25">
      <c r="A547" s="330">
        <v>97144</v>
      </c>
      <c r="B547" s="331" t="s">
        <v>785</v>
      </c>
      <c r="C547" s="330" t="s">
        <v>246</v>
      </c>
      <c r="D547" s="332">
        <v>10.29</v>
      </c>
    </row>
    <row r="548" spans="1:4" x14ac:dyDescent="0.25">
      <c r="A548" s="330">
        <v>97160</v>
      </c>
      <c r="B548" s="331" t="s">
        <v>786</v>
      </c>
      <c r="C548" s="330" t="s">
        <v>246</v>
      </c>
      <c r="D548" s="332">
        <v>8.1199999999999992</v>
      </c>
    </row>
    <row r="549" spans="1:4" x14ac:dyDescent="0.25">
      <c r="A549" s="330">
        <v>97145</v>
      </c>
      <c r="B549" s="331" t="s">
        <v>787</v>
      </c>
      <c r="C549" s="330" t="s">
        <v>246</v>
      </c>
      <c r="D549" s="332">
        <v>12.34</v>
      </c>
    </row>
    <row r="550" spans="1:4" x14ac:dyDescent="0.25">
      <c r="A550" s="330">
        <v>97161</v>
      </c>
      <c r="B550" s="331" t="s">
        <v>788</v>
      </c>
      <c r="C550" s="330" t="s">
        <v>246</v>
      </c>
      <c r="D550" s="332">
        <v>9.81</v>
      </c>
    </row>
    <row r="551" spans="1:4" x14ac:dyDescent="0.25">
      <c r="A551" s="330">
        <v>97146</v>
      </c>
      <c r="B551" s="331" t="s">
        <v>789</v>
      </c>
      <c r="C551" s="330" t="s">
        <v>246</v>
      </c>
      <c r="D551" s="332">
        <v>14.4</v>
      </c>
    </row>
    <row r="552" spans="1:4" x14ac:dyDescent="0.25">
      <c r="A552" s="330">
        <v>97162</v>
      </c>
      <c r="B552" s="331" t="s">
        <v>790</v>
      </c>
      <c r="C552" s="330" t="s">
        <v>246</v>
      </c>
      <c r="D552" s="332">
        <v>11.53</v>
      </c>
    </row>
    <row r="553" spans="1:4" x14ac:dyDescent="0.25">
      <c r="A553" s="330">
        <v>97147</v>
      </c>
      <c r="B553" s="331" t="s">
        <v>791</v>
      </c>
      <c r="C553" s="330" t="s">
        <v>246</v>
      </c>
      <c r="D553" s="332">
        <v>16.47</v>
      </c>
    </row>
    <row r="554" spans="1:4" x14ac:dyDescent="0.25">
      <c r="A554" s="330">
        <v>97163</v>
      </c>
      <c r="B554" s="331" t="s">
        <v>792</v>
      </c>
      <c r="C554" s="330" t="s">
        <v>246</v>
      </c>
      <c r="D554" s="332">
        <v>13.23</v>
      </c>
    </row>
    <row r="555" spans="1:4" x14ac:dyDescent="0.25">
      <c r="A555" s="330">
        <v>97148</v>
      </c>
      <c r="B555" s="331" t="s">
        <v>793</v>
      </c>
      <c r="C555" s="330" t="s">
        <v>246</v>
      </c>
      <c r="D555" s="332">
        <v>18.52</v>
      </c>
    </row>
    <row r="556" spans="1:4" x14ac:dyDescent="0.25">
      <c r="A556" s="330">
        <v>97164</v>
      </c>
      <c r="B556" s="331" t="s">
        <v>794</v>
      </c>
      <c r="C556" s="330" t="s">
        <v>246</v>
      </c>
      <c r="D556" s="332">
        <v>14.94</v>
      </c>
    </row>
    <row r="557" spans="1:4" x14ac:dyDescent="0.25">
      <c r="A557" s="330">
        <v>97149</v>
      </c>
      <c r="B557" s="331" t="s">
        <v>795</v>
      </c>
      <c r="C557" s="330" t="s">
        <v>246</v>
      </c>
      <c r="D557" s="332">
        <v>20.61</v>
      </c>
    </row>
    <row r="558" spans="1:4" x14ac:dyDescent="0.25">
      <c r="A558" s="330">
        <v>97165</v>
      </c>
      <c r="B558" s="331" t="s">
        <v>796</v>
      </c>
      <c r="C558" s="330" t="s">
        <v>246</v>
      </c>
      <c r="D558" s="332">
        <v>16.670000000000002</v>
      </c>
    </row>
    <row r="559" spans="1:4" x14ac:dyDescent="0.25">
      <c r="A559" s="330">
        <v>97150</v>
      </c>
      <c r="B559" s="331" t="s">
        <v>797</v>
      </c>
      <c r="C559" s="330" t="s">
        <v>246</v>
      </c>
      <c r="D559" s="332">
        <v>25.91</v>
      </c>
    </row>
    <row r="560" spans="1:4" x14ac:dyDescent="0.25">
      <c r="A560" s="330">
        <v>97166</v>
      </c>
      <c r="B560" s="331" t="s">
        <v>798</v>
      </c>
      <c r="C560" s="330" t="s">
        <v>246</v>
      </c>
      <c r="D560" s="332">
        <v>20.56</v>
      </c>
    </row>
    <row r="561" spans="1:4" x14ac:dyDescent="0.25">
      <c r="A561" s="330">
        <v>97151</v>
      </c>
      <c r="B561" s="331" t="s">
        <v>799</v>
      </c>
      <c r="C561" s="330" t="s">
        <v>246</v>
      </c>
      <c r="D561" s="332">
        <v>30.57</v>
      </c>
    </row>
    <row r="562" spans="1:4" x14ac:dyDescent="0.25">
      <c r="A562" s="330">
        <v>97167</v>
      </c>
      <c r="B562" s="331" t="s">
        <v>800</v>
      </c>
      <c r="C562" s="330" t="s">
        <v>246</v>
      </c>
      <c r="D562" s="332">
        <v>24.33</v>
      </c>
    </row>
    <row r="563" spans="1:4" x14ac:dyDescent="0.25">
      <c r="A563" s="330">
        <v>97152</v>
      </c>
      <c r="B563" s="331" t="s">
        <v>801</v>
      </c>
      <c r="C563" s="330" t="s">
        <v>246</v>
      </c>
      <c r="D563" s="332">
        <v>34.93</v>
      </c>
    </row>
    <row r="564" spans="1:4" x14ac:dyDescent="0.25">
      <c r="A564" s="330">
        <v>97168</v>
      </c>
      <c r="B564" s="331" t="s">
        <v>802</v>
      </c>
      <c r="C564" s="330" t="s">
        <v>246</v>
      </c>
      <c r="D564" s="332">
        <v>27.83</v>
      </c>
    </row>
    <row r="565" spans="1:4" x14ac:dyDescent="0.25">
      <c r="A565" s="330">
        <v>97141</v>
      </c>
      <c r="B565" s="331" t="s">
        <v>803</v>
      </c>
      <c r="C565" s="330" t="s">
        <v>246</v>
      </c>
      <c r="D565" s="332">
        <v>5.39</v>
      </c>
    </row>
    <row r="566" spans="1:4" x14ac:dyDescent="0.25">
      <c r="A566" s="330">
        <v>97157</v>
      </c>
      <c r="B566" s="331" t="s">
        <v>804</v>
      </c>
      <c r="C566" s="330" t="s">
        <v>246</v>
      </c>
      <c r="D566" s="332">
        <v>4.07</v>
      </c>
    </row>
    <row r="567" spans="1:4" x14ac:dyDescent="0.25">
      <c r="A567" s="330">
        <v>97153</v>
      </c>
      <c r="B567" s="331" t="s">
        <v>805</v>
      </c>
      <c r="C567" s="330" t="s">
        <v>246</v>
      </c>
      <c r="D567" s="332">
        <v>39.47</v>
      </c>
    </row>
    <row r="568" spans="1:4" x14ac:dyDescent="0.25">
      <c r="A568" s="330">
        <v>97169</v>
      </c>
      <c r="B568" s="331" t="s">
        <v>806</v>
      </c>
      <c r="C568" s="330" t="s">
        <v>246</v>
      </c>
      <c r="D568" s="332">
        <v>31.51</v>
      </c>
    </row>
    <row r="569" spans="1:4" x14ac:dyDescent="0.25">
      <c r="A569" s="330">
        <v>97154</v>
      </c>
      <c r="B569" s="331" t="s">
        <v>807</v>
      </c>
      <c r="C569" s="330" t="s">
        <v>246</v>
      </c>
      <c r="D569" s="332">
        <v>44.06</v>
      </c>
    </row>
    <row r="570" spans="1:4" x14ac:dyDescent="0.25">
      <c r="A570" s="330">
        <v>97170</v>
      </c>
      <c r="B570" s="331" t="s">
        <v>808</v>
      </c>
      <c r="C570" s="330" t="s">
        <v>246</v>
      </c>
      <c r="D570" s="332">
        <v>35.22</v>
      </c>
    </row>
    <row r="571" spans="1:4" x14ac:dyDescent="0.25">
      <c r="A571" s="330">
        <v>105311</v>
      </c>
      <c r="B571" s="331" t="s">
        <v>809</v>
      </c>
      <c r="C571" s="330" t="s">
        <v>246</v>
      </c>
      <c r="D571" s="332">
        <v>4.4000000000000004</v>
      </c>
    </row>
    <row r="572" spans="1:4" x14ac:dyDescent="0.25">
      <c r="A572" s="330">
        <v>105339</v>
      </c>
      <c r="B572" s="331" t="s">
        <v>810</v>
      </c>
      <c r="C572" s="330" t="s">
        <v>246</v>
      </c>
      <c r="D572" s="332">
        <v>3.62</v>
      </c>
    </row>
    <row r="573" spans="1:4" x14ac:dyDescent="0.25">
      <c r="A573" s="330">
        <v>97127</v>
      </c>
      <c r="B573" s="331" t="s">
        <v>811</v>
      </c>
      <c r="C573" s="330" t="s">
        <v>246</v>
      </c>
      <c r="D573" s="332">
        <v>5.75</v>
      </c>
    </row>
    <row r="574" spans="1:4" x14ac:dyDescent="0.25">
      <c r="A574" s="330">
        <v>97134</v>
      </c>
      <c r="B574" s="331" t="s">
        <v>812</v>
      </c>
      <c r="C574" s="330" t="s">
        <v>246</v>
      </c>
      <c r="D574" s="332">
        <v>4.75</v>
      </c>
    </row>
    <row r="575" spans="1:4" x14ac:dyDescent="0.25">
      <c r="A575" s="330">
        <v>97128</v>
      </c>
      <c r="B575" s="331" t="s">
        <v>813</v>
      </c>
      <c r="C575" s="330" t="s">
        <v>246</v>
      </c>
      <c r="D575" s="332">
        <v>11.24</v>
      </c>
    </row>
    <row r="576" spans="1:4" x14ac:dyDescent="0.25">
      <c r="A576" s="330">
        <v>97135</v>
      </c>
      <c r="B576" s="331" t="s">
        <v>814</v>
      </c>
      <c r="C576" s="330" t="s">
        <v>246</v>
      </c>
      <c r="D576" s="332">
        <v>8.59</v>
      </c>
    </row>
    <row r="577" spans="1:4" x14ac:dyDescent="0.25">
      <c r="A577" s="330">
        <v>97129</v>
      </c>
      <c r="B577" s="331" t="s">
        <v>815</v>
      </c>
      <c r="C577" s="330" t="s">
        <v>246</v>
      </c>
      <c r="D577" s="332">
        <v>13.31</v>
      </c>
    </row>
    <row r="578" spans="1:4" x14ac:dyDescent="0.25">
      <c r="A578" s="330">
        <v>97136</v>
      </c>
      <c r="B578" s="331" t="s">
        <v>816</v>
      </c>
      <c r="C578" s="330" t="s">
        <v>246</v>
      </c>
      <c r="D578" s="332">
        <v>10.18</v>
      </c>
    </row>
    <row r="579" spans="1:4" x14ac:dyDescent="0.25">
      <c r="A579" s="330">
        <v>97130</v>
      </c>
      <c r="B579" s="331" t="s">
        <v>817</v>
      </c>
      <c r="C579" s="330" t="s">
        <v>246</v>
      </c>
      <c r="D579" s="332">
        <v>15.39</v>
      </c>
    </row>
    <row r="580" spans="1:4" x14ac:dyDescent="0.25">
      <c r="A580" s="330">
        <v>97137</v>
      </c>
      <c r="B580" s="331" t="s">
        <v>818</v>
      </c>
      <c r="C580" s="330" t="s">
        <v>246</v>
      </c>
      <c r="D580" s="332">
        <v>11.78</v>
      </c>
    </row>
    <row r="581" spans="1:4" x14ac:dyDescent="0.25">
      <c r="A581" s="330">
        <v>97131</v>
      </c>
      <c r="B581" s="331" t="s">
        <v>819</v>
      </c>
      <c r="C581" s="330" t="s">
        <v>246</v>
      </c>
      <c r="D581" s="332">
        <v>17.48</v>
      </c>
    </row>
    <row r="582" spans="1:4" x14ac:dyDescent="0.25">
      <c r="A582" s="330">
        <v>97138</v>
      </c>
      <c r="B582" s="331" t="s">
        <v>820</v>
      </c>
      <c r="C582" s="330" t="s">
        <v>246</v>
      </c>
      <c r="D582" s="332">
        <v>13.38</v>
      </c>
    </row>
    <row r="583" spans="1:4" x14ac:dyDescent="0.25">
      <c r="A583" s="330">
        <v>97132</v>
      </c>
      <c r="B583" s="331" t="s">
        <v>821</v>
      </c>
      <c r="C583" s="330" t="s">
        <v>246</v>
      </c>
      <c r="D583" s="332">
        <v>19.57</v>
      </c>
    </row>
    <row r="584" spans="1:4" x14ac:dyDescent="0.25">
      <c r="A584" s="330">
        <v>97139</v>
      </c>
      <c r="B584" s="331" t="s">
        <v>822</v>
      </c>
      <c r="C584" s="330" t="s">
        <v>246</v>
      </c>
      <c r="D584" s="332">
        <v>14.98</v>
      </c>
    </row>
    <row r="585" spans="1:4" x14ac:dyDescent="0.25">
      <c r="A585" s="330">
        <v>97133</v>
      </c>
      <c r="B585" s="331" t="s">
        <v>823</v>
      </c>
      <c r="C585" s="330" t="s">
        <v>246</v>
      </c>
      <c r="D585" s="332">
        <v>23.73</v>
      </c>
    </row>
    <row r="586" spans="1:4" x14ac:dyDescent="0.25">
      <c r="A586" s="330">
        <v>97140</v>
      </c>
      <c r="B586" s="331" t="s">
        <v>824</v>
      </c>
      <c r="C586" s="330" t="s">
        <v>246</v>
      </c>
      <c r="D586" s="332">
        <v>18.170000000000002</v>
      </c>
    </row>
    <row r="587" spans="1:4" x14ac:dyDescent="0.25">
      <c r="A587" s="330">
        <v>97123</v>
      </c>
      <c r="B587" s="331" t="s">
        <v>825</v>
      </c>
      <c r="C587" s="330" t="s">
        <v>246</v>
      </c>
      <c r="D587" s="332">
        <v>4.7300000000000004</v>
      </c>
    </row>
    <row r="588" spans="1:4" x14ac:dyDescent="0.25">
      <c r="A588" s="330">
        <v>97126</v>
      </c>
      <c r="B588" s="331" t="s">
        <v>826</v>
      </c>
      <c r="C588" s="330" t="s">
        <v>246</v>
      </c>
      <c r="D588" s="332">
        <v>3.89</v>
      </c>
    </row>
    <row r="589" spans="1:4" x14ac:dyDescent="0.25">
      <c r="A589" s="330">
        <v>105308</v>
      </c>
      <c r="B589" s="331" t="s">
        <v>827</v>
      </c>
      <c r="C589" s="330" t="s">
        <v>246</v>
      </c>
      <c r="D589" s="332">
        <v>5.45</v>
      </c>
    </row>
    <row r="590" spans="1:4" x14ac:dyDescent="0.25">
      <c r="A590" s="330">
        <v>105312</v>
      </c>
      <c r="B590" s="331" t="s">
        <v>828</v>
      </c>
      <c r="C590" s="330" t="s">
        <v>246</v>
      </c>
      <c r="D590" s="332">
        <v>4.51</v>
      </c>
    </row>
    <row r="591" spans="1:4" x14ac:dyDescent="0.25">
      <c r="A591" s="330">
        <v>105309</v>
      </c>
      <c r="B591" s="331" t="s">
        <v>829</v>
      </c>
      <c r="C591" s="330" t="s">
        <v>246</v>
      </c>
      <c r="D591" s="332">
        <v>5.87</v>
      </c>
    </row>
    <row r="592" spans="1:4" x14ac:dyDescent="0.25">
      <c r="A592" s="330">
        <v>105313</v>
      </c>
      <c r="B592" s="331" t="s">
        <v>830</v>
      </c>
      <c r="C592" s="330" t="s">
        <v>246</v>
      </c>
      <c r="D592" s="332">
        <v>4.8499999999999996</v>
      </c>
    </row>
    <row r="593" spans="1:4" x14ac:dyDescent="0.25">
      <c r="A593" s="330">
        <v>105310</v>
      </c>
      <c r="B593" s="331" t="s">
        <v>831</v>
      </c>
      <c r="C593" s="330" t="s">
        <v>246</v>
      </c>
      <c r="D593" s="332">
        <v>6.92</v>
      </c>
    </row>
    <row r="594" spans="1:4" x14ac:dyDescent="0.25">
      <c r="A594" s="330">
        <v>105314</v>
      </c>
      <c r="B594" s="331" t="s">
        <v>832</v>
      </c>
      <c r="C594" s="330" t="s">
        <v>246</v>
      </c>
      <c r="D594" s="332">
        <v>5.73</v>
      </c>
    </row>
    <row r="595" spans="1:4" x14ac:dyDescent="0.25">
      <c r="A595" s="330">
        <v>97121</v>
      </c>
      <c r="B595" s="331" t="s">
        <v>833</v>
      </c>
      <c r="C595" s="330" t="s">
        <v>246</v>
      </c>
      <c r="D595" s="332">
        <v>3.39</v>
      </c>
    </row>
    <row r="596" spans="1:4" x14ac:dyDescent="0.25">
      <c r="A596" s="330">
        <v>97124</v>
      </c>
      <c r="B596" s="331" t="s">
        <v>834</v>
      </c>
      <c r="C596" s="330" t="s">
        <v>246</v>
      </c>
      <c r="D596" s="332">
        <v>2.77</v>
      </c>
    </row>
    <row r="597" spans="1:4" x14ac:dyDescent="0.25">
      <c r="A597" s="330">
        <v>97122</v>
      </c>
      <c r="B597" s="331" t="s">
        <v>835</v>
      </c>
      <c r="C597" s="330" t="s">
        <v>246</v>
      </c>
      <c r="D597" s="332">
        <v>4.08</v>
      </c>
    </row>
    <row r="598" spans="1:4" x14ac:dyDescent="0.25">
      <c r="A598" s="330">
        <v>97125</v>
      </c>
      <c r="B598" s="331" t="s">
        <v>836</v>
      </c>
      <c r="C598" s="330" t="s">
        <v>246</v>
      </c>
      <c r="D598" s="332">
        <v>3.35</v>
      </c>
    </row>
    <row r="599" spans="1:4" x14ac:dyDescent="0.25">
      <c r="A599" s="330">
        <v>105296</v>
      </c>
      <c r="B599" s="331" t="s">
        <v>837</v>
      </c>
      <c r="C599" s="330" t="s">
        <v>197</v>
      </c>
      <c r="D599" s="332">
        <v>175.47</v>
      </c>
    </row>
    <row r="600" spans="1:4" x14ac:dyDescent="0.25">
      <c r="A600" s="330">
        <v>105374</v>
      </c>
      <c r="B600" s="331" t="s">
        <v>838</v>
      </c>
      <c r="C600" s="330" t="s">
        <v>197</v>
      </c>
      <c r="D600" s="332">
        <v>170.38</v>
      </c>
    </row>
    <row r="601" spans="1:4" x14ac:dyDescent="0.25">
      <c r="A601" s="330">
        <v>105292</v>
      </c>
      <c r="B601" s="331" t="s">
        <v>839</v>
      </c>
      <c r="C601" s="330" t="s">
        <v>197</v>
      </c>
      <c r="D601" s="332">
        <v>52.6</v>
      </c>
    </row>
    <row r="602" spans="1:4" x14ac:dyDescent="0.25">
      <c r="A602" s="330">
        <v>105293</v>
      </c>
      <c r="B602" s="331" t="s">
        <v>840</v>
      </c>
      <c r="C602" s="330" t="s">
        <v>197</v>
      </c>
      <c r="D602" s="332">
        <v>48.87</v>
      </c>
    </row>
    <row r="603" spans="1:4" x14ac:dyDescent="0.25">
      <c r="A603" s="330">
        <v>105294</v>
      </c>
      <c r="B603" s="331" t="s">
        <v>841</v>
      </c>
      <c r="C603" s="330" t="s">
        <v>197</v>
      </c>
      <c r="D603" s="332">
        <v>103.8</v>
      </c>
    </row>
    <row r="604" spans="1:4" x14ac:dyDescent="0.25">
      <c r="A604" s="330">
        <v>105295</v>
      </c>
      <c r="B604" s="331" t="s">
        <v>842</v>
      </c>
      <c r="C604" s="330" t="s">
        <v>197</v>
      </c>
      <c r="D604" s="332">
        <v>99.39</v>
      </c>
    </row>
    <row r="605" spans="1:4" x14ac:dyDescent="0.25">
      <c r="A605" s="330">
        <v>105290</v>
      </c>
      <c r="B605" s="331" t="s">
        <v>843</v>
      </c>
      <c r="C605" s="330" t="s">
        <v>197</v>
      </c>
      <c r="D605" s="332">
        <v>68.62</v>
      </c>
    </row>
    <row r="606" spans="1:4" x14ac:dyDescent="0.25">
      <c r="A606" s="330">
        <v>105291</v>
      </c>
      <c r="B606" s="331" t="s">
        <v>844</v>
      </c>
      <c r="C606" s="330" t="s">
        <v>197</v>
      </c>
      <c r="D606" s="332">
        <v>65.22</v>
      </c>
    </row>
    <row r="607" spans="1:4" x14ac:dyDescent="0.25">
      <c r="A607" s="330">
        <v>105286</v>
      </c>
      <c r="B607" s="331" t="s">
        <v>845</v>
      </c>
      <c r="C607" s="330" t="s">
        <v>197</v>
      </c>
      <c r="D607" s="332">
        <v>31.82</v>
      </c>
    </row>
    <row r="608" spans="1:4" x14ac:dyDescent="0.25">
      <c r="A608" s="330">
        <v>105287</v>
      </c>
      <c r="B608" s="331" t="s">
        <v>846</v>
      </c>
      <c r="C608" s="330" t="s">
        <v>197</v>
      </c>
      <c r="D608" s="332">
        <v>29.33</v>
      </c>
    </row>
    <row r="609" spans="1:4" x14ac:dyDescent="0.25">
      <c r="A609" s="330">
        <v>105288</v>
      </c>
      <c r="B609" s="331" t="s">
        <v>847</v>
      </c>
      <c r="C609" s="330" t="s">
        <v>197</v>
      </c>
      <c r="D609" s="332">
        <v>51.39</v>
      </c>
    </row>
    <row r="610" spans="1:4" x14ac:dyDescent="0.25">
      <c r="A610" s="330">
        <v>105289</v>
      </c>
      <c r="B610" s="331" t="s">
        <v>848</v>
      </c>
      <c r="C610" s="330" t="s">
        <v>197</v>
      </c>
      <c r="D610" s="332">
        <v>48.45</v>
      </c>
    </row>
    <row r="611" spans="1:4" x14ac:dyDescent="0.25">
      <c r="A611" s="330">
        <v>105375</v>
      </c>
      <c r="B611" s="331" t="s">
        <v>849</v>
      </c>
      <c r="C611" s="330" t="s">
        <v>197</v>
      </c>
      <c r="D611" s="332">
        <v>138.86000000000001</v>
      </c>
    </row>
    <row r="612" spans="1:4" x14ac:dyDescent="0.25">
      <c r="A612" s="330">
        <v>105376</v>
      </c>
      <c r="B612" s="331" t="s">
        <v>850</v>
      </c>
      <c r="C612" s="330" t="s">
        <v>197</v>
      </c>
      <c r="D612" s="332">
        <v>132.08000000000001</v>
      </c>
    </row>
    <row r="613" spans="1:4" x14ac:dyDescent="0.25">
      <c r="A613" s="330">
        <v>105331</v>
      </c>
      <c r="B613" s="331" t="s">
        <v>851</v>
      </c>
      <c r="C613" s="330" t="s">
        <v>246</v>
      </c>
      <c r="D613" s="332">
        <v>56.33</v>
      </c>
    </row>
    <row r="614" spans="1:4" x14ac:dyDescent="0.25">
      <c r="A614" s="330">
        <v>105332</v>
      </c>
      <c r="B614" s="331" t="s">
        <v>852</v>
      </c>
      <c r="C614" s="330" t="s">
        <v>246</v>
      </c>
      <c r="D614" s="332">
        <v>55.55</v>
      </c>
    </row>
    <row r="615" spans="1:4" x14ac:dyDescent="0.25">
      <c r="A615" s="330">
        <v>105333</v>
      </c>
      <c r="B615" s="331" t="s">
        <v>853</v>
      </c>
      <c r="C615" s="330" t="s">
        <v>246</v>
      </c>
      <c r="D615" s="332">
        <v>248.09</v>
      </c>
    </row>
    <row r="616" spans="1:4" x14ac:dyDescent="0.25">
      <c r="A616" s="330">
        <v>105334</v>
      </c>
      <c r="B616" s="331" t="s">
        <v>854</v>
      </c>
      <c r="C616" s="330" t="s">
        <v>246</v>
      </c>
      <c r="D616" s="332">
        <v>245.44</v>
      </c>
    </row>
    <row r="617" spans="1:4" x14ac:dyDescent="0.25">
      <c r="A617" s="330">
        <v>105335</v>
      </c>
      <c r="B617" s="331" t="s">
        <v>855</v>
      </c>
      <c r="C617" s="330" t="s">
        <v>246</v>
      </c>
      <c r="D617" s="332">
        <v>373.89</v>
      </c>
    </row>
    <row r="618" spans="1:4" x14ac:dyDescent="0.25">
      <c r="A618" s="330">
        <v>105336</v>
      </c>
      <c r="B618" s="331" t="s">
        <v>856</v>
      </c>
      <c r="C618" s="330" t="s">
        <v>246</v>
      </c>
      <c r="D618" s="332">
        <v>370.76</v>
      </c>
    </row>
    <row r="619" spans="1:4" x14ac:dyDescent="0.25">
      <c r="A619" s="330">
        <v>105337</v>
      </c>
      <c r="B619" s="331" t="s">
        <v>857</v>
      </c>
      <c r="C619" s="330" t="s">
        <v>246</v>
      </c>
      <c r="D619" s="332">
        <v>527.41</v>
      </c>
    </row>
    <row r="620" spans="1:4" x14ac:dyDescent="0.25">
      <c r="A620" s="330">
        <v>105338</v>
      </c>
      <c r="B620" s="331" t="s">
        <v>858</v>
      </c>
      <c r="C620" s="330" t="s">
        <v>246</v>
      </c>
      <c r="D620" s="332">
        <v>523.79999999999995</v>
      </c>
    </row>
    <row r="621" spans="1:4" x14ac:dyDescent="0.25">
      <c r="A621" s="330">
        <v>105329</v>
      </c>
      <c r="B621" s="331" t="s">
        <v>859</v>
      </c>
      <c r="C621" s="330" t="s">
        <v>197</v>
      </c>
      <c r="D621" s="332">
        <v>79.39</v>
      </c>
    </row>
    <row r="622" spans="1:4" x14ac:dyDescent="0.25">
      <c r="A622" s="330">
        <v>105330</v>
      </c>
      <c r="B622" s="331" t="s">
        <v>860</v>
      </c>
      <c r="C622" s="330" t="s">
        <v>197</v>
      </c>
      <c r="D622" s="332">
        <v>78.55</v>
      </c>
    </row>
    <row r="623" spans="1:4" x14ac:dyDescent="0.25">
      <c r="A623" s="330">
        <v>105260</v>
      </c>
      <c r="B623" s="331" t="s">
        <v>861</v>
      </c>
      <c r="C623" s="330" t="s">
        <v>197</v>
      </c>
      <c r="D623" s="332">
        <v>26.14</v>
      </c>
    </row>
    <row r="624" spans="1:4" x14ac:dyDescent="0.25">
      <c r="A624" s="330">
        <v>105285</v>
      </c>
      <c r="B624" s="331" t="s">
        <v>862</v>
      </c>
      <c r="C624" s="330" t="s">
        <v>197</v>
      </c>
      <c r="D624" s="332">
        <v>25.52</v>
      </c>
    </row>
    <row r="625" spans="1:4" x14ac:dyDescent="0.25">
      <c r="A625" s="330">
        <v>105327</v>
      </c>
      <c r="B625" s="331" t="s">
        <v>863</v>
      </c>
      <c r="C625" s="330" t="s">
        <v>197</v>
      </c>
      <c r="D625" s="332">
        <v>48.77</v>
      </c>
    </row>
    <row r="626" spans="1:4" x14ac:dyDescent="0.25">
      <c r="A626" s="330">
        <v>105328</v>
      </c>
      <c r="B626" s="331" t="s">
        <v>864</v>
      </c>
      <c r="C626" s="330" t="s">
        <v>197</v>
      </c>
      <c r="D626" s="332">
        <v>48.04</v>
      </c>
    </row>
    <row r="627" spans="1:4" x14ac:dyDescent="0.25">
      <c r="A627" s="330">
        <v>105377</v>
      </c>
      <c r="B627" s="331" t="s">
        <v>865</v>
      </c>
      <c r="C627" s="330" t="s">
        <v>197</v>
      </c>
      <c r="D627" s="332">
        <v>46.66</v>
      </c>
    </row>
    <row r="628" spans="1:4" x14ac:dyDescent="0.25">
      <c r="A628" s="330">
        <v>105368</v>
      </c>
      <c r="B628" s="331" t="s">
        <v>866</v>
      </c>
      <c r="C628" s="330" t="s">
        <v>197</v>
      </c>
      <c r="D628" s="332">
        <v>42.63</v>
      </c>
    </row>
    <row r="629" spans="1:4" x14ac:dyDescent="0.25">
      <c r="A629" s="330">
        <v>105369</v>
      </c>
      <c r="B629" s="331" t="s">
        <v>867</v>
      </c>
      <c r="C629" s="330" t="s">
        <v>197</v>
      </c>
      <c r="D629" s="332">
        <v>72.94</v>
      </c>
    </row>
    <row r="630" spans="1:4" x14ac:dyDescent="0.25">
      <c r="A630" s="330">
        <v>105370</v>
      </c>
      <c r="B630" s="331" t="s">
        <v>868</v>
      </c>
      <c r="C630" s="330" t="s">
        <v>197</v>
      </c>
      <c r="D630" s="332">
        <v>67.55</v>
      </c>
    </row>
    <row r="631" spans="1:4" x14ac:dyDescent="0.25">
      <c r="A631" s="330">
        <v>92864</v>
      </c>
      <c r="B631" s="331" t="s">
        <v>869</v>
      </c>
      <c r="C631" s="330" t="s">
        <v>246</v>
      </c>
      <c r="D631" s="332">
        <v>93.13</v>
      </c>
    </row>
    <row r="632" spans="1:4" x14ac:dyDescent="0.25">
      <c r="A632" s="330">
        <v>92848</v>
      </c>
      <c r="B632" s="331" t="s">
        <v>870</v>
      </c>
      <c r="C632" s="330" t="s">
        <v>246</v>
      </c>
      <c r="D632" s="332">
        <v>82.07</v>
      </c>
    </row>
    <row r="633" spans="1:4" x14ac:dyDescent="0.25">
      <c r="A633" s="330">
        <v>104937</v>
      </c>
      <c r="B633" s="331" t="s">
        <v>871</v>
      </c>
      <c r="C633" s="330" t="s">
        <v>246</v>
      </c>
      <c r="D633" s="332">
        <v>0</v>
      </c>
    </row>
    <row r="634" spans="1:4" x14ac:dyDescent="0.25">
      <c r="A634" s="330">
        <v>104933</v>
      </c>
      <c r="B634" s="331" t="s">
        <v>872</v>
      </c>
      <c r="C634" s="330" t="s">
        <v>246</v>
      </c>
      <c r="D634" s="332">
        <v>0</v>
      </c>
    </row>
    <row r="635" spans="1:4" x14ac:dyDescent="0.25">
      <c r="A635" s="330">
        <v>104939</v>
      </c>
      <c r="B635" s="331" t="s">
        <v>873</v>
      </c>
      <c r="C635" s="330" t="s">
        <v>246</v>
      </c>
      <c r="D635" s="332">
        <v>0</v>
      </c>
    </row>
    <row r="636" spans="1:4" x14ac:dyDescent="0.25">
      <c r="A636" s="330">
        <v>104935</v>
      </c>
      <c r="B636" s="331" t="s">
        <v>874</v>
      </c>
      <c r="C636" s="330" t="s">
        <v>246</v>
      </c>
      <c r="D636" s="332">
        <v>0</v>
      </c>
    </row>
    <row r="637" spans="1:4" x14ac:dyDescent="0.25">
      <c r="A637" s="330">
        <v>92850</v>
      </c>
      <c r="B637" s="331" t="s">
        <v>875</v>
      </c>
      <c r="C637" s="330" t="s">
        <v>246</v>
      </c>
      <c r="D637" s="332">
        <v>23.06</v>
      </c>
    </row>
    <row r="638" spans="1:4" x14ac:dyDescent="0.25">
      <c r="A638" s="330">
        <v>92834</v>
      </c>
      <c r="B638" s="331" t="s">
        <v>876</v>
      </c>
      <c r="C638" s="330" t="s">
        <v>246</v>
      </c>
      <c r="D638" s="332">
        <v>20.27</v>
      </c>
    </row>
    <row r="639" spans="1:4" x14ac:dyDescent="0.25">
      <c r="A639" s="330">
        <v>92852</v>
      </c>
      <c r="B639" s="331" t="s">
        <v>877</v>
      </c>
      <c r="C639" s="330" t="s">
        <v>246</v>
      </c>
      <c r="D639" s="332">
        <v>31.05</v>
      </c>
    </row>
    <row r="640" spans="1:4" x14ac:dyDescent="0.25">
      <c r="A640" s="330">
        <v>92836</v>
      </c>
      <c r="B640" s="331" t="s">
        <v>878</v>
      </c>
      <c r="C640" s="330" t="s">
        <v>246</v>
      </c>
      <c r="D640" s="332">
        <v>27.09</v>
      </c>
    </row>
    <row r="641" spans="1:4" x14ac:dyDescent="0.25">
      <c r="A641" s="330">
        <v>92854</v>
      </c>
      <c r="B641" s="331" t="s">
        <v>879</v>
      </c>
      <c r="C641" s="330" t="s">
        <v>246</v>
      </c>
      <c r="D641" s="332">
        <v>39.380000000000003</v>
      </c>
    </row>
    <row r="642" spans="1:4" x14ac:dyDescent="0.25">
      <c r="A642" s="330">
        <v>92838</v>
      </c>
      <c r="B642" s="331" t="s">
        <v>880</v>
      </c>
      <c r="C642" s="330" t="s">
        <v>246</v>
      </c>
      <c r="D642" s="332">
        <v>34.24</v>
      </c>
    </row>
    <row r="643" spans="1:4" x14ac:dyDescent="0.25">
      <c r="A643" s="330">
        <v>92856</v>
      </c>
      <c r="B643" s="331" t="s">
        <v>881</v>
      </c>
      <c r="C643" s="330" t="s">
        <v>246</v>
      </c>
      <c r="D643" s="332">
        <v>47.93</v>
      </c>
    </row>
    <row r="644" spans="1:4" x14ac:dyDescent="0.25">
      <c r="A644" s="330">
        <v>92840</v>
      </c>
      <c r="B644" s="331" t="s">
        <v>882</v>
      </c>
      <c r="C644" s="330" t="s">
        <v>246</v>
      </c>
      <c r="D644" s="332">
        <v>41.62</v>
      </c>
    </row>
    <row r="645" spans="1:4" x14ac:dyDescent="0.25">
      <c r="A645" s="330">
        <v>92858</v>
      </c>
      <c r="B645" s="331" t="s">
        <v>883</v>
      </c>
      <c r="C645" s="330" t="s">
        <v>246</v>
      </c>
      <c r="D645" s="332">
        <v>59.27</v>
      </c>
    </row>
    <row r="646" spans="1:4" x14ac:dyDescent="0.25">
      <c r="A646" s="330">
        <v>92842</v>
      </c>
      <c r="B646" s="331" t="s">
        <v>884</v>
      </c>
      <c r="C646" s="330" t="s">
        <v>246</v>
      </c>
      <c r="D646" s="332">
        <v>51.74</v>
      </c>
    </row>
    <row r="647" spans="1:4" x14ac:dyDescent="0.25">
      <c r="A647" s="330">
        <v>92860</v>
      </c>
      <c r="B647" s="331" t="s">
        <v>885</v>
      </c>
      <c r="C647" s="330" t="s">
        <v>246</v>
      </c>
      <c r="D647" s="332">
        <v>69.959999999999994</v>
      </c>
    </row>
    <row r="648" spans="1:4" x14ac:dyDescent="0.25">
      <c r="A648" s="330">
        <v>92844</v>
      </c>
      <c r="B648" s="331" t="s">
        <v>886</v>
      </c>
      <c r="C648" s="330" t="s">
        <v>246</v>
      </c>
      <c r="D648" s="332">
        <v>61.23</v>
      </c>
    </row>
    <row r="649" spans="1:4" x14ac:dyDescent="0.25">
      <c r="A649" s="330">
        <v>92862</v>
      </c>
      <c r="B649" s="331" t="s">
        <v>887</v>
      </c>
      <c r="C649" s="330" t="s">
        <v>246</v>
      </c>
      <c r="D649" s="332">
        <v>80.03</v>
      </c>
    </row>
    <row r="650" spans="1:4" x14ac:dyDescent="0.25">
      <c r="A650" s="330">
        <v>92846</v>
      </c>
      <c r="B650" s="331" t="s">
        <v>888</v>
      </c>
      <c r="C650" s="330" t="s">
        <v>246</v>
      </c>
      <c r="D650" s="332">
        <v>70.13</v>
      </c>
    </row>
    <row r="651" spans="1:4" x14ac:dyDescent="0.25">
      <c r="A651" s="330">
        <v>92828</v>
      </c>
      <c r="B651" s="331" t="s">
        <v>889</v>
      </c>
      <c r="C651" s="330" t="s">
        <v>246</v>
      </c>
      <c r="D651" s="332">
        <v>120.1</v>
      </c>
    </row>
    <row r="652" spans="1:4" x14ac:dyDescent="0.25">
      <c r="A652" s="330">
        <v>92815</v>
      </c>
      <c r="B652" s="331" t="s">
        <v>890</v>
      </c>
      <c r="C652" s="330" t="s">
        <v>246</v>
      </c>
      <c r="D652" s="332">
        <v>109.02</v>
      </c>
    </row>
    <row r="653" spans="1:4" x14ac:dyDescent="0.25">
      <c r="A653" s="330">
        <v>92830</v>
      </c>
      <c r="B653" s="331" t="s">
        <v>891</v>
      </c>
      <c r="C653" s="330" t="s">
        <v>246</v>
      </c>
      <c r="D653" s="332">
        <v>148.04</v>
      </c>
    </row>
    <row r="654" spans="1:4" x14ac:dyDescent="0.25">
      <c r="A654" s="330">
        <v>92817</v>
      </c>
      <c r="B654" s="331" t="s">
        <v>892</v>
      </c>
      <c r="C654" s="330" t="s">
        <v>246</v>
      </c>
      <c r="D654" s="332">
        <v>134.6</v>
      </c>
    </row>
    <row r="655" spans="1:4" x14ac:dyDescent="0.25">
      <c r="A655" s="330">
        <v>92832</v>
      </c>
      <c r="B655" s="331" t="s">
        <v>893</v>
      </c>
      <c r="C655" s="330" t="s">
        <v>246</v>
      </c>
      <c r="D655" s="332">
        <v>191.88</v>
      </c>
    </row>
    <row r="656" spans="1:4" x14ac:dyDescent="0.25">
      <c r="A656" s="330">
        <v>92819</v>
      </c>
      <c r="B656" s="331" t="s">
        <v>894</v>
      </c>
      <c r="C656" s="330" t="s">
        <v>246</v>
      </c>
      <c r="D656" s="332">
        <v>174.88</v>
      </c>
    </row>
    <row r="657" spans="1:4" x14ac:dyDescent="0.25">
      <c r="A657" s="330">
        <v>92820</v>
      </c>
      <c r="B657" s="331" t="s">
        <v>895</v>
      </c>
      <c r="C657" s="330" t="s">
        <v>246</v>
      </c>
      <c r="D657" s="332">
        <v>30.49</v>
      </c>
    </row>
    <row r="658" spans="1:4" x14ac:dyDescent="0.25">
      <c r="A658" s="330">
        <v>92808</v>
      </c>
      <c r="B658" s="331" t="s">
        <v>896</v>
      </c>
      <c r="C658" s="330" t="s">
        <v>246</v>
      </c>
      <c r="D658" s="332">
        <v>27.7</v>
      </c>
    </row>
    <row r="659" spans="1:4" x14ac:dyDescent="0.25">
      <c r="A659" s="330">
        <v>92821</v>
      </c>
      <c r="B659" s="331" t="s">
        <v>897</v>
      </c>
      <c r="C659" s="330" t="s">
        <v>246</v>
      </c>
      <c r="D659" s="332">
        <v>42.45</v>
      </c>
    </row>
    <row r="660" spans="1:4" x14ac:dyDescent="0.25">
      <c r="A660" s="330">
        <v>92809</v>
      </c>
      <c r="B660" s="331" t="s">
        <v>898</v>
      </c>
      <c r="C660" s="330" t="s">
        <v>246</v>
      </c>
      <c r="D660" s="332">
        <v>38.49</v>
      </c>
    </row>
    <row r="661" spans="1:4" x14ac:dyDescent="0.25">
      <c r="A661" s="330">
        <v>92822</v>
      </c>
      <c r="B661" s="331" t="s">
        <v>899</v>
      </c>
      <c r="C661" s="330" t="s">
        <v>246</v>
      </c>
      <c r="D661" s="332">
        <v>54.78</v>
      </c>
    </row>
    <row r="662" spans="1:4" x14ac:dyDescent="0.25">
      <c r="A662" s="330">
        <v>92810</v>
      </c>
      <c r="B662" s="331" t="s">
        <v>900</v>
      </c>
      <c r="C662" s="330" t="s">
        <v>246</v>
      </c>
      <c r="D662" s="332">
        <v>49.64</v>
      </c>
    </row>
    <row r="663" spans="1:4" x14ac:dyDescent="0.25">
      <c r="A663" s="330">
        <v>92824</v>
      </c>
      <c r="B663" s="331" t="s">
        <v>901</v>
      </c>
      <c r="C663" s="330" t="s">
        <v>246</v>
      </c>
      <c r="D663" s="332">
        <v>67.31</v>
      </c>
    </row>
    <row r="664" spans="1:4" x14ac:dyDescent="0.25">
      <c r="A664" s="330">
        <v>92811</v>
      </c>
      <c r="B664" s="331" t="s">
        <v>902</v>
      </c>
      <c r="C664" s="330" t="s">
        <v>246</v>
      </c>
      <c r="D664" s="332">
        <v>60.99</v>
      </c>
    </row>
    <row r="665" spans="1:4" x14ac:dyDescent="0.25">
      <c r="A665" s="330">
        <v>92825</v>
      </c>
      <c r="B665" s="331" t="s">
        <v>903</v>
      </c>
      <c r="C665" s="330" t="s">
        <v>246</v>
      </c>
      <c r="D665" s="332">
        <v>80.12</v>
      </c>
    </row>
    <row r="666" spans="1:4" x14ac:dyDescent="0.25">
      <c r="A666" s="330">
        <v>92812</v>
      </c>
      <c r="B666" s="331" t="s">
        <v>904</v>
      </c>
      <c r="C666" s="330" t="s">
        <v>246</v>
      </c>
      <c r="D666" s="332">
        <v>72.61</v>
      </c>
    </row>
    <row r="667" spans="1:4" x14ac:dyDescent="0.25">
      <c r="A667" s="330">
        <v>92826</v>
      </c>
      <c r="B667" s="331" t="s">
        <v>905</v>
      </c>
      <c r="C667" s="330" t="s">
        <v>246</v>
      </c>
      <c r="D667" s="332">
        <v>93.18</v>
      </c>
    </row>
    <row r="668" spans="1:4" x14ac:dyDescent="0.25">
      <c r="A668" s="330">
        <v>92813</v>
      </c>
      <c r="B668" s="331" t="s">
        <v>906</v>
      </c>
      <c r="C668" s="330" t="s">
        <v>246</v>
      </c>
      <c r="D668" s="332">
        <v>84.5</v>
      </c>
    </row>
    <row r="669" spans="1:4" x14ac:dyDescent="0.25">
      <c r="A669" s="330">
        <v>92827</v>
      </c>
      <c r="B669" s="331" t="s">
        <v>907</v>
      </c>
      <c r="C669" s="330" t="s">
        <v>246</v>
      </c>
      <c r="D669" s="332">
        <v>106.55</v>
      </c>
    </row>
    <row r="670" spans="1:4" x14ac:dyDescent="0.25">
      <c r="A670" s="330">
        <v>92814</v>
      </c>
      <c r="B670" s="331" t="s">
        <v>908</v>
      </c>
      <c r="C670" s="330" t="s">
        <v>246</v>
      </c>
      <c r="D670" s="332">
        <v>96.64</v>
      </c>
    </row>
    <row r="671" spans="1:4" x14ac:dyDescent="0.25">
      <c r="A671" s="330">
        <v>95570</v>
      </c>
      <c r="B671" s="331" t="s">
        <v>909</v>
      </c>
      <c r="C671" s="330" t="s">
        <v>246</v>
      </c>
      <c r="D671" s="332">
        <v>62.93</v>
      </c>
    </row>
    <row r="672" spans="1:4" x14ac:dyDescent="0.25">
      <c r="A672" s="330">
        <v>95567</v>
      </c>
      <c r="B672" s="331" t="s">
        <v>910</v>
      </c>
      <c r="C672" s="330" t="s">
        <v>246</v>
      </c>
      <c r="D672" s="332">
        <v>60.14</v>
      </c>
    </row>
    <row r="673" spans="1:4" x14ac:dyDescent="0.25">
      <c r="A673" s="330">
        <v>95571</v>
      </c>
      <c r="B673" s="331" t="s">
        <v>911</v>
      </c>
      <c r="C673" s="330" t="s">
        <v>246</v>
      </c>
      <c r="D673" s="332">
        <v>80.78</v>
      </c>
    </row>
    <row r="674" spans="1:4" x14ac:dyDescent="0.25">
      <c r="A674" s="330">
        <v>95568</v>
      </c>
      <c r="B674" s="331" t="s">
        <v>912</v>
      </c>
      <c r="C674" s="330" t="s">
        <v>246</v>
      </c>
      <c r="D674" s="332">
        <v>76.819999999999993</v>
      </c>
    </row>
    <row r="675" spans="1:4" x14ac:dyDescent="0.25">
      <c r="A675" s="330">
        <v>95572</v>
      </c>
      <c r="B675" s="331" t="s">
        <v>913</v>
      </c>
      <c r="C675" s="330" t="s">
        <v>246</v>
      </c>
      <c r="D675" s="332">
        <v>111.84</v>
      </c>
    </row>
    <row r="676" spans="1:4" x14ac:dyDescent="0.25">
      <c r="A676" s="330">
        <v>95569</v>
      </c>
      <c r="B676" s="331" t="s">
        <v>914</v>
      </c>
      <c r="C676" s="330" t="s">
        <v>246</v>
      </c>
      <c r="D676" s="332">
        <v>106.7</v>
      </c>
    </row>
    <row r="677" spans="1:4" x14ac:dyDescent="0.25">
      <c r="A677" s="330">
        <v>92863</v>
      </c>
      <c r="B677" s="331" t="s">
        <v>915</v>
      </c>
      <c r="C677" s="330" t="s">
        <v>246</v>
      </c>
      <c r="D677" s="332">
        <v>996.49</v>
      </c>
    </row>
    <row r="678" spans="1:4" x14ac:dyDescent="0.25">
      <c r="A678" s="330">
        <v>92847</v>
      </c>
      <c r="B678" s="331" t="s">
        <v>916</v>
      </c>
      <c r="C678" s="330" t="s">
        <v>246</v>
      </c>
      <c r="D678" s="332">
        <v>985.43</v>
      </c>
    </row>
    <row r="679" spans="1:4" x14ac:dyDescent="0.25">
      <c r="A679" s="330">
        <v>104936</v>
      </c>
      <c r="B679" s="331" t="s">
        <v>917</v>
      </c>
      <c r="C679" s="330" t="s">
        <v>246</v>
      </c>
      <c r="D679" s="332">
        <v>0</v>
      </c>
    </row>
    <row r="680" spans="1:4" x14ac:dyDescent="0.25">
      <c r="A680" s="330">
        <v>104932</v>
      </c>
      <c r="B680" s="331" t="s">
        <v>918</v>
      </c>
      <c r="C680" s="330" t="s">
        <v>246</v>
      </c>
      <c r="D680" s="332">
        <v>0</v>
      </c>
    </row>
    <row r="681" spans="1:4" x14ac:dyDescent="0.25">
      <c r="A681" s="330">
        <v>104938</v>
      </c>
      <c r="B681" s="331" t="s">
        <v>919</v>
      </c>
      <c r="C681" s="330" t="s">
        <v>246</v>
      </c>
      <c r="D681" s="332">
        <v>0</v>
      </c>
    </row>
    <row r="682" spans="1:4" x14ac:dyDescent="0.25">
      <c r="A682" s="330">
        <v>104934</v>
      </c>
      <c r="B682" s="331" t="s">
        <v>920</v>
      </c>
      <c r="C682" s="330" t="s">
        <v>246</v>
      </c>
      <c r="D682" s="332">
        <v>0</v>
      </c>
    </row>
    <row r="683" spans="1:4" x14ac:dyDescent="0.25">
      <c r="A683" s="330">
        <v>92849</v>
      </c>
      <c r="B683" s="331" t="s">
        <v>921</v>
      </c>
      <c r="C683" s="330" t="s">
        <v>246</v>
      </c>
      <c r="D683" s="332">
        <v>212.06</v>
      </c>
    </row>
    <row r="684" spans="1:4" x14ac:dyDescent="0.25">
      <c r="A684" s="330">
        <v>92833</v>
      </c>
      <c r="B684" s="331" t="s">
        <v>922</v>
      </c>
      <c r="C684" s="330" t="s">
        <v>246</v>
      </c>
      <c r="D684" s="332">
        <v>209.27</v>
      </c>
    </row>
    <row r="685" spans="1:4" x14ac:dyDescent="0.25">
      <c r="A685" s="330">
        <v>92851</v>
      </c>
      <c r="B685" s="331" t="s">
        <v>923</v>
      </c>
      <c r="C685" s="330" t="s">
        <v>246</v>
      </c>
      <c r="D685" s="332">
        <v>224.9</v>
      </c>
    </row>
    <row r="686" spans="1:4" x14ac:dyDescent="0.25">
      <c r="A686" s="330">
        <v>92835</v>
      </c>
      <c r="B686" s="331" t="s">
        <v>924</v>
      </c>
      <c r="C686" s="330" t="s">
        <v>246</v>
      </c>
      <c r="D686" s="332">
        <v>220.94</v>
      </c>
    </row>
    <row r="687" spans="1:4" x14ac:dyDescent="0.25">
      <c r="A687" s="330">
        <v>92853</v>
      </c>
      <c r="B687" s="331" t="s">
        <v>925</v>
      </c>
      <c r="C687" s="330" t="s">
        <v>246</v>
      </c>
      <c r="D687" s="332">
        <v>398</v>
      </c>
    </row>
    <row r="688" spans="1:4" x14ac:dyDescent="0.25">
      <c r="A688" s="330">
        <v>92837</v>
      </c>
      <c r="B688" s="331" t="s">
        <v>926</v>
      </c>
      <c r="C688" s="330" t="s">
        <v>246</v>
      </c>
      <c r="D688" s="332">
        <v>392.86</v>
      </c>
    </row>
    <row r="689" spans="1:4" x14ac:dyDescent="0.25">
      <c r="A689" s="330">
        <v>92855</v>
      </c>
      <c r="B689" s="331" t="s">
        <v>927</v>
      </c>
      <c r="C689" s="330" t="s">
        <v>246</v>
      </c>
      <c r="D689" s="332">
        <v>487.97</v>
      </c>
    </row>
    <row r="690" spans="1:4" x14ac:dyDescent="0.25">
      <c r="A690" s="330">
        <v>92839</v>
      </c>
      <c r="B690" s="331" t="s">
        <v>928</v>
      </c>
      <c r="C690" s="330" t="s">
        <v>246</v>
      </c>
      <c r="D690" s="332">
        <v>481.66</v>
      </c>
    </row>
    <row r="691" spans="1:4" x14ac:dyDescent="0.25">
      <c r="A691" s="330">
        <v>92857</v>
      </c>
      <c r="B691" s="331" t="s">
        <v>929</v>
      </c>
      <c r="C691" s="330" t="s">
        <v>246</v>
      </c>
      <c r="D691" s="332">
        <v>634.04999999999995</v>
      </c>
    </row>
    <row r="692" spans="1:4" x14ac:dyDescent="0.25">
      <c r="A692" s="330">
        <v>92841</v>
      </c>
      <c r="B692" s="331" t="s">
        <v>930</v>
      </c>
      <c r="C692" s="330" t="s">
        <v>246</v>
      </c>
      <c r="D692" s="332">
        <v>626.52</v>
      </c>
    </row>
    <row r="693" spans="1:4" x14ac:dyDescent="0.25">
      <c r="A693" s="330">
        <v>92859</v>
      </c>
      <c r="B693" s="331" t="s">
        <v>931</v>
      </c>
      <c r="C693" s="330" t="s">
        <v>246</v>
      </c>
      <c r="D693" s="332">
        <v>657.44</v>
      </c>
    </row>
    <row r="694" spans="1:4" x14ac:dyDescent="0.25">
      <c r="A694" s="330">
        <v>92843</v>
      </c>
      <c r="B694" s="331" t="s">
        <v>932</v>
      </c>
      <c r="C694" s="330" t="s">
        <v>246</v>
      </c>
      <c r="D694" s="332">
        <v>648.71</v>
      </c>
    </row>
    <row r="695" spans="1:4" x14ac:dyDescent="0.25">
      <c r="A695" s="330">
        <v>92861</v>
      </c>
      <c r="B695" s="331" t="s">
        <v>933</v>
      </c>
      <c r="C695" s="330" t="s">
        <v>246</v>
      </c>
      <c r="D695" s="332">
        <v>970.79</v>
      </c>
    </row>
    <row r="696" spans="1:4" x14ac:dyDescent="0.25">
      <c r="A696" s="330">
        <v>92845</v>
      </c>
      <c r="B696" s="331" t="s">
        <v>934</v>
      </c>
      <c r="C696" s="330" t="s">
        <v>246</v>
      </c>
      <c r="D696" s="332">
        <v>960.89</v>
      </c>
    </row>
    <row r="697" spans="1:4" x14ac:dyDescent="0.25">
      <c r="A697" s="330">
        <v>92226</v>
      </c>
      <c r="B697" s="331" t="s">
        <v>935</v>
      </c>
      <c r="C697" s="330" t="s">
        <v>246</v>
      </c>
      <c r="D697" s="332">
        <v>569.83000000000004</v>
      </c>
    </row>
    <row r="698" spans="1:4" x14ac:dyDescent="0.25">
      <c r="A698" s="330">
        <v>92216</v>
      </c>
      <c r="B698" s="331" t="s">
        <v>936</v>
      </c>
      <c r="C698" s="330" t="s">
        <v>246</v>
      </c>
      <c r="D698" s="332">
        <v>558.75</v>
      </c>
    </row>
    <row r="699" spans="1:4" x14ac:dyDescent="0.25">
      <c r="A699" s="330">
        <v>92829</v>
      </c>
      <c r="B699" s="331" t="s">
        <v>937</v>
      </c>
      <c r="C699" s="330" t="s">
        <v>246</v>
      </c>
      <c r="D699" s="332">
        <v>819.74</v>
      </c>
    </row>
    <row r="700" spans="1:4" x14ac:dyDescent="0.25">
      <c r="A700" s="330">
        <v>92816</v>
      </c>
      <c r="B700" s="331" t="s">
        <v>938</v>
      </c>
      <c r="C700" s="330" t="s">
        <v>246</v>
      </c>
      <c r="D700" s="332">
        <v>806.3</v>
      </c>
    </row>
    <row r="701" spans="1:4" x14ac:dyDescent="0.25">
      <c r="A701" s="330">
        <v>92831</v>
      </c>
      <c r="B701" s="331" t="s">
        <v>939</v>
      </c>
      <c r="C701" s="330" t="s">
        <v>246</v>
      </c>
      <c r="D701" s="332">
        <v>1165.03</v>
      </c>
    </row>
    <row r="702" spans="1:4" x14ac:dyDescent="0.25">
      <c r="A702" s="330">
        <v>92818</v>
      </c>
      <c r="B702" s="331" t="s">
        <v>940</v>
      </c>
      <c r="C702" s="330" t="s">
        <v>246</v>
      </c>
      <c r="D702" s="332">
        <v>1148.03</v>
      </c>
    </row>
    <row r="703" spans="1:4" x14ac:dyDescent="0.25">
      <c r="A703" s="330">
        <v>95566</v>
      </c>
      <c r="B703" s="331" t="s">
        <v>941</v>
      </c>
      <c r="C703" s="330" t="s">
        <v>246</v>
      </c>
      <c r="D703" s="332">
        <v>136.13</v>
      </c>
    </row>
    <row r="704" spans="1:4" x14ac:dyDescent="0.25">
      <c r="A704" s="330">
        <v>95565</v>
      </c>
      <c r="B704" s="331" t="s">
        <v>942</v>
      </c>
      <c r="C704" s="330" t="s">
        <v>246</v>
      </c>
      <c r="D704" s="332">
        <v>133.34</v>
      </c>
    </row>
    <row r="705" spans="1:4" x14ac:dyDescent="0.25">
      <c r="A705" s="330">
        <v>92219</v>
      </c>
      <c r="B705" s="331" t="s">
        <v>943</v>
      </c>
      <c r="C705" s="330" t="s">
        <v>246</v>
      </c>
      <c r="D705" s="332">
        <v>161.66</v>
      </c>
    </row>
    <row r="706" spans="1:4" x14ac:dyDescent="0.25">
      <c r="A706" s="330">
        <v>92210</v>
      </c>
      <c r="B706" s="331" t="s">
        <v>944</v>
      </c>
      <c r="C706" s="330" t="s">
        <v>246</v>
      </c>
      <c r="D706" s="332">
        <v>157.69999999999999</v>
      </c>
    </row>
    <row r="707" spans="1:4" x14ac:dyDescent="0.25">
      <c r="A707" s="330">
        <v>92220</v>
      </c>
      <c r="B707" s="331" t="s">
        <v>945</v>
      </c>
      <c r="C707" s="330" t="s">
        <v>246</v>
      </c>
      <c r="D707" s="332">
        <v>197.25</v>
      </c>
    </row>
    <row r="708" spans="1:4" x14ac:dyDescent="0.25">
      <c r="A708" s="330">
        <v>92211</v>
      </c>
      <c r="B708" s="331" t="s">
        <v>946</v>
      </c>
      <c r="C708" s="330" t="s">
        <v>246</v>
      </c>
      <c r="D708" s="332">
        <v>192.11</v>
      </c>
    </row>
    <row r="709" spans="1:4" x14ac:dyDescent="0.25">
      <c r="A709" s="330">
        <v>92221</v>
      </c>
      <c r="B709" s="331" t="s">
        <v>947</v>
      </c>
      <c r="C709" s="330" t="s">
        <v>246</v>
      </c>
      <c r="D709" s="332">
        <v>297.99</v>
      </c>
    </row>
    <row r="710" spans="1:4" x14ac:dyDescent="0.25">
      <c r="A710" s="330">
        <v>92212</v>
      </c>
      <c r="B710" s="331" t="s">
        <v>948</v>
      </c>
      <c r="C710" s="330" t="s">
        <v>246</v>
      </c>
      <c r="D710" s="332">
        <v>291.67</v>
      </c>
    </row>
    <row r="711" spans="1:4" x14ac:dyDescent="0.25">
      <c r="A711" s="330">
        <v>92222</v>
      </c>
      <c r="B711" s="331" t="s">
        <v>949</v>
      </c>
      <c r="C711" s="330" t="s">
        <v>246</v>
      </c>
      <c r="D711" s="332">
        <v>394.54</v>
      </c>
    </row>
    <row r="712" spans="1:4" x14ac:dyDescent="0.25">
      <c r="A712" s="330">
        <v>92213</v>
      </c>
      <c r="B712" s="331" t="s">
        <v>950</v>
      </c>
      <c r="C712" s="330" t="s">
        <v>246</v>
      </c>
      <c r="D712" s="332">
        <v>387.03</v>
      </c>
    </row>
    <row r="713" spans="1:4" x14ac:dyDescent="0.25">
      <c r="A713" s="330">
        <v>92223</v>
      </c>
      <c r="B713" s="331" t="s">
        <v>951</v>
      </c>
      <c r="C713" s="330" t="s">
        <v>246</v>
      </c>
      <c r="D713" s="332">
        <v>477</v>
      </c>
    </row>
    <row r="714" spans="1:4" x14ac:dyDescent="0.25">
      <c r="A714" s="330">
        <v>92214</v>
      </c>
      <c r="B714" s="331" t="s">
        <v>952</v>
      </c>
      <c r="C714" s="330" t="s">
        <v>246</v>
      </c>
      <c r="D714" s="332">
        <v>468.32</v>
      </c>
    </row>
    <row r="715" spans="1:4" x14ac:dyDescent="0.25">
      <c r="A715" s="330">
        <v>92224</v>
      </c>
      <c r="B715" s="331" t="s">
        <v>953</v>
      </c>
      <c r="C715" s="330" t="s">
        <v>246</v>
      </c>
      <c r="D715" s="332">
        <v>547.55999999999995</v>
      </c>
    </row>
    <row r="716" spans="1:4" x14ac:dyDescent="0.25">
      <c r="A716" s="330">
        <v>92215</v>
      </c>
      <c r="B716" s="331" t="s">
        <v>954</v>
      </c>
      <c r="C716" s="330" t="s">
        <v>246</v>
      </c>
      <c r="D716" s="332">
        <v>537.65</v>
      </c>
    </row>
    <row r="717" spans="1:4" x14ac:dyDescent="0.25">
      <c r="A717" s="330">
        <v>94342</v>
      </c>
      <c r="B717" s="331" t="s">
        <v>955</v>
      </c>
      <c r="C717" s="330" t="s">
        <v>325</v>
      </c>
      <c r="D717" s="332">
        <v>115.6</v>
      </c>
    </row>
    <row r="718" spans="1:4" x14ac:dyDescent="0.25">
      <c r="A718" s="330">
        <v>94319</v>
      </c>
      <c r="B718" s="331" t="s">
        <v>956</v>
      </c>
      <c r="C718" s="330" t="s">
        <v>325</v>
      </c>
      <c r="D718" s="332">
        <v>84.78</v>
      </c>
    </row>
    <row r="719" spans="1:4" x14ac:dyDescent="0.25">
      <c r="A719" s="330">
        <v>94304</v>
      </c>
      <c r="B719" s="331" t="s">
        <v>957</v>
      </c>
      <c r="C719" s="330" t="s">
        <v>325</v>
      </c>
      <c r="D719" s="332">
        <v>77.7</v>
      </c>
    </row>
    <row r="720" spans="1:4" x14ac:dyDescent="0.25">
      <c r="A720" s="330">
        <v>94306</v>
      </c>
      <c r="B720" s="331" t="s">
        <v>958</v>
      </c>
      <c r="C720" s="330" t="s">
        <v>325</v>
      </c>
      <c r="D720" s="332">
        <v>70.510000000000005</v>
      </c>
    </row>
    <row r="721" spans="1:4" x14ac:dyDescent="0.25">
      <c r="A721" s="330">
        <v>94327</v>
      </c>
      <c r="B721" s="331" t="s">
        <v>959</v>
      </c>
      <c r="C721" s="330" t="s">
        <v>325</v>
      </c>
      <c r="D721" s="332">
        <v>108.52</v>
      </c>
    </row>
    <row r="722" spans="1:4" x14ac:dyDescent="0.25">
      <c r="A722" s="330">
        <v>94329</v>
      </c>
      <c r="B722" s="331" t="s">
        <v>960</v>
      </c>
      <c r="C722" s="330" t="s">
        <v>325</v>
      </c>
      <c r="D722" s="332">
        <v>101.33</v>
      </c>
    </row>
    <row r="723" spans="1:4" x14ac:dyDescent="0.25">
      <c r="A723" s="330">
        <v>94333</v>
      </c>
      <c r="B723" s="331" t="s">
        <v>961</v>
      </c>
      <c r="C723" s="330" t="s">
        <v>325</v>
      </c>
      <c r="D723" s="332">
        <v>98.09</v>
      </c>
    </row>
    <row r="724" spans="1:4" x14ac:dyDescent="0.25">
      <c r="A724" s="330">
        <v>94310</v>
      </c>
      <c r="B724" s="331" t="s">
        <v>962</v>
      </c>
      <c r="C724" s="330" t="s">
        <v>325</v>
      </c>
      <c r="D724" s="332">
        <v>67.27</v>
      </c>
    </row>
    <row r="725" spans="1:4" x14ac:dyDescent="0.25">
      <c r="A725" s="330">
        <v>104739</v>
      </c>
      <c r="B725" s="331" t="s">
        <v>963</v>
      </c>
      <c r="C725" s="330" t="s">
        <v>325</v>
      </c>
      <c r="D725" s="332">
        <v>113.39</v>
      </c>
    </row>
    <row r="726" spans="1:4" x14ac:dyDescent="0.25">
      <c r="A726" s="330">
        <v>104738</v>
      </c>
      <c r="B726" s="331" t="s">
        <v>964</v>
      </c>
      <c r="C726" s="330" t="s">
        <v>325</v>
      </c>
      <c r="D726" s="332">
        <v>82.57</v>
      </c>
    </row>
    <row r="727" spans="1:4" x14ac:dyDescent="0.25">
      <c r="A727" s="330">
        <v>94316</v>
      </c>
      <c r="B727" s="331" t="s">
        <v>965</v>
      </c>
      <c r="C727" s="330" t="s">
        <v>325</v>
      </c>
      <c r="D727" s="332">
        <v>72.55</v>
      </c>
    </row>
    <row r="728" spans="1:4" x14ac:dyDescent="0.25">
      <c r="A728" s="330">
        <v>94318</v>
      </c>
      <c r="B728" s="331" t="s">
        <v>966</v>
      </c>
      <c r="C728" s="330" t="s">
        <v>325</v>
      </c>
      <c r="D728" s="332">
        <v>66.09</v>
      </c>
    </row>
    <row r="729" spans="1:4" x14ac:dyDescent="0.25">
      <c r="A729" s="330">
        <v>94339</v>
      </c>
      <c r="B729" s="331" t="s">
        <v>967</v>
      </c>
      <c r="C729" s="330" t="s">
        <v>325</v>
      </c>
      <c r="D729" s="332">
        <v>103.37</v>
      </c>
    </row>
    <row r="730" spans="1:4" x14ac:dyDescent="0.25">
      <c r="A730" s="330">
        <v>94341</v>
      </c>
      <c r="B730" s="331" t="s">
        <v>968</v>
      </c>
      <c r="C730" s="330" t="s">
        <v>325</v>
      </c>
      <c r="D730" s="332">
        <v>96.91</v>
      </c>
    </row>
    <row r="731" spans="1:4" x14ac:dyDescent="0.25">
      <c r="A731" s="330">
        <v>104742</v>
      </c>
      <c r="B731" s="331" t="s">
        <v>969</v>
      </c>
      <c r="C731" s="330" t="s">
        <v>238</v>
      </c>
      <c r="D731" s="332">
        <v>8.85</v>
      </c>
    </row>
    <row r="732" spans="1:4" x14ac:dyDescent="0.25">
      <c r="A732" s="330">
        <v>93382</v>
      </c>
      <c r="B732" s="331" t="s">
        <v>970</v>
      </c>
      <c r="C732" s="330" t="s">
        <v>325</v>
      </c>
      <c r="D732" s="332">
        <v>32.909999999999997</v>
      </c>
    </row>
    <row r="733" spans="1:4" x14ac:dyDescent="0.25">
      <c r="A733" s="330">
        <v>104737</v>
      </c>
      <c r="B733" s="331" t="s">
        <v>971</v>
      </c>
      <c r="C733" s="330" t="s">
        <v>325</v>
      </c>
      <c r="D733" s="332">
        <v>28.06</v>
      </c>
    </row>
    <row r="734" spans="1:4" x14ac:dyDescent="0.25">
      <c r="A734" s="330">
        <v>93369</v>
      </c>
      <c r="B734" s="331" t="s">
        <v>972</v>
      </c>
      <c r="C734" s="330" t="s">
        <v>325</v>
      </c>
      <c r="D734" s="332">
        <v>18.64</v>
      </c>
    </row>
    <row r="735" spans="1:4" x14ac:dyDescent="0.25">
      <c r="A735" s="330">
        <v>93373</v>
      </c>
      <c r="B735" s="331" t="s">
        <v>973</v>
      </c>
      <c r="C735" s="330" t="s">
        <v>325</v>
      </c>
      <c r="D735" s="332">
        <v>15.4</v>
      </c>
    </row>
    <row r="736" spans="1:4" x14ac:dyDescent="0.25">
      <c r="A736" s="330">
        <v>93368</v>
      </c>
      <c r="B736" s="331" t="s">
        <v>974</v>
      </c>
      <c r="C736" s="330" t="s">
        <v>325</v>
      </c>
      <c r="D736" s="332">
        <v>22.63</v>
      </c>
    </row>
    <row r="737" spans="1:4" x14ac:dyDescent="0.25">
      <c r="A737" s="330">
        <v>104729</v>
      </c>
      <c r="B737" s="331" t="s">
        <v>975</v>
      </c>
      <c r="C737" s="330" t="s">
        <v>325</v>
      </c>
      <c r="D737" s="332">
        <v>18.07</v>
      </c>
    </row>
    <row r="738" spans="1:4" x14ac:dyDescent="0.25">
      <c r="A738" s="330">
        <v>93372</v>
      </c>
      <c r="B738" s="331" t="s">
        <v>976</v>
      </c>
      <c r="C738" s="330" t="s">
        <v>325</v>
      </c>
      <c r="D738" s="332">
        <v>17.93</v>
      </c>
    </row>
    <row r="739" spans="1:4" x14ac:dyDescent="0.25">
      <c r="A739" s="330">
        <v>104731</v>
      </c>
      <c r="B739" s="331" t="s">
        <v>977</v>
      </c>
      <c r="C739" s="330" t="s">
        <v>325</v>
      </c>
      <c r="D739" s="332">
        <v>13.37</v>
      </c>
    </row>
    <row r="740" spans="1:4" x14ac:dyDescent="0.25">
      <c r="A740" s="330">
        <v>93367</v>
      </c>
      <c r="B740" s="331" t="s">
        <v>978</v>
      </c>
      <c r="C740" s="330" t="s">
        <v>325</v>
      </c>
      <c r="D740" s="332">
        <v>25.83</v>
      </c>
    </row>
    <row r="741" spans="1:4" x14ac:dyDescent="0.25">
      <c r="A741" s="330">
        <v>104728</v>
      </c>
      <c r="B741" s="331" t="s">
        <v>979</v>
      </c>
      <c r="C741" s="330" t="s">
        <v>325</v>
      </c>
      <c r="D741" s="332">
        <v>21.25</v>
      </c>
    </row>
    <row r="742" spans="1:4" x14ac:dyDescent="0.25">
      <c r="A742" s="330">
        <v>104730</v>
      </c>
      <c r="B742" s="331" t="s">
        <v>980</v>
      </c>
      <c r="C742" s="330" t="s">
        <v>325</v>
      </c>
      <c r="D742" s="332">
        <v>14.1</v>
      </c>
    </row>
    <row r="743" spans="1:4" x14ac:dyDescent="0.25">
      <c r="A743" s="330">
        <v>104732</v>
      </c>
      <c r="B743" s="331" t="s">
        <v>981</v>
      </c>
      <c r="C743" s="330" t="s">
        <v>325</v>
      </c>
      <c r="D743" s="332">
        <v>10.86</v>
      </c>
    </row>
    <row r="744" spans="1:4" x14ac:dyDescent="0.25">
      <c r="A744" s="330">
        <v>104740</v>
      </c>
      <c r="B744" s="331" t="s">
        <v>982</v>
      </c>
      <c r="C744" s="330" t="s">
        <v>325</v>
      </c>
      <c r="D744" s="332">
        <v>30.7</v>
      </c>
    </row>
    <row r="745" spans="1:4" x14ac:dyDescent="0.25">
      <c r="A745" s="330">
        <v>104741</v>
      </c>
      <c r="B745" s="331" t="s">
        <v>983</v>
      </c>
      <c r="C745" s="330" t="s">
        <v>325</v>
      </c>
      <c r="D745" s="332">
        <v>25.85</v>
      </c>
    </row>
    <row r="746" spans="1:4" x14ac:dyDescent="0.25">
      <c r="A746" s="330">
        <v>104733</v>
      </c>
      <c r="B746" s="331" t="s">
        <v>984</v>
      </c>
      <c r="C746" s="330" t="s">
        <v>325</v>
      </c>
      <c r="D746" s="332">
        <v>22.08</v>
      </c>
    </row>
    <row r="747" spans="1:4" x14ac:dyDescent="0.25">
      <c r="A747" s="330">
        <v>104735</v>
      </c>
      <c r="B747" s="331" t="s">
        <v>985</v>
      </c>
      <c r="C747" s="330" t="s">
        <v>325</v>
      </c>
      <c r="D747" s="332">
        <v>12.96</v>
      </c>
    </row>
    <row r="748" spans="1:4" x14ac:dyDescent="0.25">
      <c r="A748" s="330">
        <v>104734</v>
      </c>
      <c r="B748" s="331" t="s">
        <v>986</v>
      </c>
      <c r="C748" s="330" t="s">
        <v>325</v>
      </c>
      <c r="D748" s="332">
        <v>15.97</v>
      </c>
    </row>
    <row r="749" spans="1:4" x14ac:dyDescent="0.25">
      <c r="A749" s="330">
        <v>104736</v>
      </c>
      <c r="B749" s="331" t="s">
        <v>987</v>
      </c>
      <c r="C749" s="330" t="s">
        <v>325</v>
      </c>
      <c r="D749" s="332">
        <v>9.67</v>
      </c>
    </row>
    <row r="750" spans="1:4" x14ac:dyDescent="0.25">
      <c r="A750" s="330">
        <v>93381</v>
      </c>
      <c r="B750" s="331" t="s">
        <v>988</v>
      </c>
      <c r="C750" s="330" t="s">
        <v>325</v>
      </c>
      <c r="D750" s="332">
        <v>14.22</v>
      </c>
    </row>
    <row r="751" spans="1:4" x14ac:dyDescent="0.25">
      <c r="A751" s="330">
        <v>93379</v>
      </c>
      <c r="B751" s="331" t="s">
        <v>989</v>
      </c>
      <c r="C751" s="330" t="s">
        <v>325</v>
      </c>
      <c r="D751" s="332">
        <v>20.68</v>
      </c>
    </row>
    <row r="752" spans="1:4" x14ac:dyDescent="0.25">
      <c r="A752" s="330">
        <v>93380</v>
      </c>
      <c r="B752" s="331" t="s">
        <v>990</v>
      </c>
      <c r="C752" s="330" t="s">
        <v>325</v>
      </c>
      <c r="D752" s="332">
        <v>17.579999999999998</v>
      </c>
    </row>
    <row r="753" spans="1:4" x14ac:dyDescent="0.25">
      <c r="A753" s="330">
        <v>93378</v>
      </c>
      <c r="B753" s="331" t="s">
        <v>991</v>
      </c>
      <c r="C753" s="330" t="s">
        <v>325</v>
      </c>
      <c r="D753" s="332">
        <v>26.93</v>
      </c>
    </row>
    <row r="754" spans="1:4" x14ac:dyDescent="0.25">
      <c r="A754" s="330">
        <v>105732</v>
      </c>
      <c r="B754" s="331" t="s">
        <v>992</v>
      </c>
      <c r="C754" s="330" t="s">
        <v>325</v>
      </c>
      <c r="D754" s="332">
        <v>182.43</v>
      </c>
    </row>
    <row r="755" spans="1:4" x14ac:dyDescent="0.25">
      <c r="A755" s="330">
        <v>96397</v>
      </c>
      <c r="B755" s="331" t="s">
        <v>993</v>
      </c>
      <c r="C755" s="330" t="s">
        <v>325</v>
      </c>
      <c r="D755" s="332">
        <v>177.44</v>
      </c>
    </row>
    <row r="756" spans="1:4" x14ac:dyDescent="0.25">
      <c r="A756" s="330">
        <v>105735</v>
      </c>
      <c r="B756" s="331" t="s">
        <v>994</v>
      </c>
      <c r="C756" s="330" t="s">
        <v>325</v>
      </c>
      <c r="D756" s="332">
        <v>174.91</v>
      </c>
    </row>
    <row r="757" spans="1:4" x14ac:dyDescent="0.25">
      <c r="A757" s="330">
        <v>105727</v>
      </c>
      <c r="B757" s="331" t="s">
        <v>995</v>
      </c>
      <c r="C757" s="330" t="s">
        <v>325</v>
      </c>
      <c r="D757" s="332">
        <v>123.92</v>
      </c>
    </row>
    <row r="758" spans="1:4" x14ac:dyDescent="0.25">
      <c r="A758" s="330">
        <v>96396</v>
      </c>
      <c r="B758" s="331" t="s">
        <v>996</v>
      </c>
      <c r="C758" s="330" t="s">
        <v>325</v>
      </c>
      <c r="D758" s="332">
        <v>120.05</v>
      </c>
    </row>
    <row r="759" spans="1:4" x14ac:dyDescent="0.25">
      <c r="A759" s="330">
        <v>105730</v>
      </c>
      <c r="B759" s="331" t="s">
        <v>997</v>
      </c>
      <c r="C759" s="330" t="s">
        <v>325</v>
      </c>
      <c r="D759" s="332">
        <v>118.1</v>
      </c>
    </row>
    <row r="760" spans="1:4" x14ac:dyDescent="0.25">
      <c r="A760" s="330">
        <v>105737</v>
      </c>
      <c r="B760" s="331" t="s">
        <v>998</v>
      </c>
      <c r="C760" s="330" t="s">
        <v>325</v>
      </c>
      <c r="D760" s="332">
        <v>255.17</v>
      </c>
    </row>
    <row r="761" spans="1:4" x14ac:dyDescent="0.25">
      <c r="A761" s="330">
        <v>96398</v>
      </c>
      <c r="B761" s="331" t="s">
        <v>999</v>
      </c>
      <c r="C761" s="330" t="s">
        <v>325</v>
      </c>
      <c r="D761" s="332">
        <v>251.41</v>
      </c>
    </row>
    <row r="762" spans="1:4" x14ac:dyDescent="0.25">
      <c r="A762" s="330">
        <v>105740</v>
      </c>
      <c r="B762" s="331" t="s">
        <v>1000</v>
      </c>
      <c r="C762" s="330" t="s">
        <v>325</v>
      </c>
      <c r="D762" s="332">
        <v>249.41</v>
      </c>
    </row>
    <row r="763" spans="1:4" x14ac:dyDescent="0.25">
      <c r="A763" s="330">
        <v>105749</v>
      </c>
      <c r="B763" s="331" t="s">
        <v>1001</v>
      </c>
      <c r="C763" s="330" t="s">
        <v>325</v>
      </c>
      <c r="D763" s="332">
        <v>115.65</v>
      </c>
    </row>
    <row r="764" spans="1:4" x14ac:dyDescent="0.25">
      <c r="A764" s="330">
        <v>96400</v>
      </c>
      <c r="B764" s="331" t="s">
        <v>1002</v>
      </c>
      <c r="C764" s="330" t="s">
        <v>325</v>
      </c>
      <c r="D764" s="332">
        <v>113.63</v>
      </c>
    </row>
    <row r="765" spans="1:4" x14ac:dyDescent="0.25">
      <c r="A765" s="330">
        <v>105752</v>
      </c>
      <c r="B765" s="331" t="s">
        <v>1003</v>
      </c>
      <c r="C765" s="330" t="s">
        <v>325</v>
      </c>
      <c r="D765" s="332">
        <v>111.82</v>
      </c>
    </row>
    <row r="766" spans="1:4" x14ac:dyDescent="0.25">
      <c r="A766" s="330">
        <v>105754</v>
      </c>
      <c r="B766" s="331" t="s">
        <v>1004</v>
      </c>
      <c r="C766" s="330" t="s">
        <v>325</v>
      </c>
      <c r="D766" s="332">
        <v>110.11</v>
      </c>
    </row>
    <row r="767" spans="1:4" x14ac:dyDescent="0.25">
      <c r="A767" s="330">
        <v>105742</v>
      </c>
      <c r="B767" s="331" t="s">
        <v>1005</v>
      </c>
      <c r="C767" s="330" t="s">
        <v>325</v>
      </c>
      <c r="D767" s="332">
        <v>86.17</v>
      </c>
    </row>
    <row r="768" spans="1:4" x14ac:dyDescent="0.25">
      <c r="A768" s="330">
        <v>96399</v>
      </c>
      <c r="B768" s="331" t="s">
        <v>1006</v>
      </c>
      <c r="C768" s="330" t="s">
        <v>325</v>
      </c>
      <c r="D768" s="332">
        <v>84.38</v>
      </c>
    </row>
    <row r="769" spans="1:4" x14ac:dyDescent="0.25">
      <c r="A769" s="330">
        <v>105745</v>
      </c>
      <c r="B769" s="331" t="s">
        <v>1007</v>
      </c>
      <c r="C769" s="330" t="s">
        <v>325</v>
      </c>
      <c r="D769" s="332">
        <v>82.59</v>
      </c>
    </row>
    <row r="770" spans="1:4" x14ac:dyDescent="0.25">
      <c r="A770" s="330">
        <v>105747</v>
      </c>
      <c r="B770" s="331" t="s">
        <v>1008</v>
      </c>
      <c r="C770" s="330" t="s">
        <v>325</v>
      </c>
      <c r="D770" s="332">
        <v>80.790000000000006</v>
      </c>
    </row>
    <row r="771" spans="1:4" x14ac:dyDescent="0.25">
      <c r="A771" s="330">
        <v>105657</v>
      </c>
      <c r="B771" s="331" t="s">
        <v>1009</v>
      </c>
      <c r="C771" s="330" t="s">
        <v>325</v>
      </c>
      <c r="D771" s="332">
        <v>146.19999999999999</v>
      </c>
    </row>
    <row r="772" spans="1:4" x14ac:dyDescent="0.25">
      <c r="A772" s="330">
        <v>100566</v>
      </c>
      <c r="B772" s="331" t="s">
        <v>1010</v>
      </c>
      <c r="C772" s="330" t="s">
        <v>325</v>
      </c>
      <c r="D772" s="332">
        <v>138.13</v>
      </c>
    </row>
    <row r="773" spans="1:4" x14ac:dyDescent="0.25">
      <c r="A773" s="330">
        <v>105666</v>
      </c>
      <c r="B773" s="331" t="s">
        <v>1011</v>
      </c>
      <c r="C773" s="330" t="s">
        <v>325</v>
      </c>
      <c r="D773" s="332">
        <v>134.07</v>
      </c>
    </row>
    <row r="774" spans="1:4" x14ac:dyDescent="0.25">
      <c r="A774" s="330">
        <v>105639</v>
      </c>
      <c r="B774" s="331" t="s">
        <v>1012</v>
      </c>
      <c r="C774" s="330" t="s">
        <v>325</v>
      </c>
      <c r="D774" s="332">
        <v>0</v>
      </c>
    </row>
    <row r="775" spans="1:4" x14ac:dyDescent="0.25">
      <c r="A775" s="330">
        <v>105645</v>
      </c>
      <c r="B775" s="331" t="s">
        <v>1013</v>
      </c>
      <c r="C775" s="330" t="s">
        <v>325</v>
      </c>
      <c r="D775" s="332">
        <v>0</v>
      </c>
    </row>
    <row r="776" spans="1:4" x14ac:dyDescent="0.25">
      <c r="A776" s="330">
        <v>105651</v>
      </c>
      <c r="B776" s="331" t="s">
        <v>1014</v>
      </c>
      <c r="C776" s="330" t="s">
        <v>325</v>
      </c>
      <c r="D776" s="332">
        <v>0</v>
      </c>
    </row>
    <row r="777" spans="1:4" x14ac:dyDescent="0.25">
      <c r="A777" s="330">
        <v>105658</v>
      </c>
      <c r="B777" s="331" t="s">
        <v>1015</v>
      </c>
      <c r="C777" s="330" t="s">
        <v>325</v>
      </c>
      <c r="D777" s="332">
        <v>173.51</v>
      </c>
    </row>
    <row r="778" spans="1:4" x14ac:dyDescent="0.25">
      <c r="A778" s="330">
        <v>100567</v>
      </c>
      <c r="B778" s="331" t="s">
        <v>1016</v>
      </c>
      <c r="C778" s="330" t="s">
        <v>325</v>
      </c>
      <c r="D778" s="332">
        <v>165.44</v>
      </c>
    </row>
    <row r="779" spans="1:4" x14ac:dyDescent="0.25">
      <c r="A779" s="330">
        <v>105667</v>
      </c>
      <c r="B779" s="331" t="s">
        <v>1017</v>
      </c>
      <c r="C779" s="330" t="s">
        <v>325</v>
      </c>
      <c r="D779" s="332">
        <v>161.38</v>
      </c>
    </row>
    <row r="780" spans="1:4" x14ac:dyDescent="0.25">
      <c r="A780" s="330">
        <v>105640</v>
      </c>
      <c r="B780" s="331" t="s">
        <v>1018</v>
      </c>
      <c r="C780" s="330" t="s">
        <v>325</v>
      </c>
      <c r="D780" s="332">
        <v>0</v>
      </c>
    </row>
    <row r="781" spans="1:4" x14ac:dyDescent="0.25">
      <c r="A781" s="330">
        <v>105646</v>
      </c>
      <c r="B781" s="331" t="s">
        <v>1019</v>
      </c>
      <c r="C781" s="330" t="s">
        <v>325</v>
      </c>
      <c r="D781" s="332">
        <v>0</v>
      </c>
    </row>
    <row r="782" spans="1:4" x14ac:dyDescent="0.25">
      <c r="A782" s="330">
        <v>105652</v>
      </c>
      <c r="B782" s="331" t="s">
        <v>1020</v>
      </c>
      <c r="C782" s="330" t="s">
        <v>325</v>
      </c>
      <c r="D782" s="332">
        <v>0</v>
      </c>
    </row>
    <row r="783" spans="1:4" x14ac:dyDescent="0.25">
      <c r="A783" s="330">
        <v>105659</v>
      </c>
      <c r="B783" s="331" t="s">
        <v>1021</v>
      </c>
      <c r="C783" s="330" t="s">
        <v>325</v>
      </c>
      <c r="D783" s="332">
        <v>200.45</v>
      </c>
    </row>
    <row r="784" spans="1:4" x14ac:dyDescent="0.25">
      <c r="A784" s="330">
        <v>100568</v>
      </c>
      <c r="B784" s="331" t="s">
        <v>1022</v>
      </c>
      <c r="C784" s="330" t="s">
        <v>325</v>
      </c>
      <c r="D784" s="332">
        <v>192.38</v>
      </c>
    </row>
    <row r="785" spans="1:4" x14ac:dyDescent="0.25">
      <c r="A785" s="330">
        <v>105668</v>
      </c>
      <c r="B785" s="331" t="s">
        <v>1023</v>
      </c>
      <c r="C785" s="330" t="s">
        <v>325</v>
      </c>
      <c r="D785" s="332">
        <v>188.32</v>
      </c>
    </row>
    <row r="786" spans="1:4" x14ac:dyDescent="0.25">
      <c r="A786" s="330">
        <v>105641</v>
      </c>
      <c r="B786" s="331" t="s">
        <v>1024</v>
      </c>
      <c r="C786" s="330" t="s">
        <v>325</v>
      </c>
      <c r="D786" s="332">
        <v>0</v>
      </c>
    </row>
    <row r="787" spans="1:4" x14ac:dyDescent="0.25">
      <c r="A787" s="330">
        <v>105647</v>
      </c>
      <c r="B787" s="331" t="s">
        <v>1025</v>
      </c>
      <c r="C787" s="330" t="s">
        <v>325</v>
      </c>
      <c r="D787" s="332">
        <v>0</v>
      </c>
    </row>
    <row r="788" spans="1:4" x14ac:dyDescent="0.25">
      <c r="A788" s="330">
        <v>105653</v>
      </c>
      <c r="B788" s="331" t="s">
        <v>1026</v>
      </c>
      <c r="C788" s="330" t="s">
        <v>325</v>
      </c>
      <c r="D788" s="332">
        <v>0</v>
      </c>
    </row>
    <row r="789" spans="1:4" x14ac:dyDescent="0.25">
      <c r="A789" s="330">
        <v>105710</v>
      </c>
      <c r="B789" s="331" t="s">
        <v>1027</v>
      </c>
      <c r="C789" s="330" t="s">
        <v>325</v>
      </c>
      <c r="D789" s="332">
        <v>87.93</v>
      </c>
    </row>
    <row r="790" spans="1:4" x14ac:dyDescent="0.25">
      <c r="A790" s="330">
        <v>100564</v>
      </c>
      <c r="B790" s="331" t="s">
        <v>1028</v>
      </c>
      <c r="C790" s="330" t="s">
        <v>325</v>
      </c>
      <c r="D790" s="332">
        <v>79.86</v>
      </c>
    </row>
    <row r="791" spans="1:4" x14ac:dyDescent="0.25">
      <c r="A791" s="330">
        <v>105711</v>
      </c>
      <c r="B791" s="331" t="s">
        <v>1029</v>
      </c>
      <c r="C791" s="330" t="s">
        <v>325</v>
      </c>
      <c r="D791" s="332">
        <v>75.8</v>
      </c>
    </row>
    <row r="792" spans="1:4" x14ac:dyDescent="0.25">
      <c r="A792" s="330">
        <v>105705</v>
      </c>
      <c r="B792" s="331" t="s">
        <v>1030</v>
      </c>
      <c r="C792" s="330" t="s">
        <v>325</v>
      </c>
      <c r="D792" s="332">
        <v>0</v>
      </c>
    </row>
    <row r="793" spans="1:4" x14ac:dyDescent="0.25">
      <c r="A793" s="330">
        <v>105706</v>
      </c>
      <c r="B793" s="331" t="s">
        <v>1031</v>
      </c>
      <c r="C793" s="330" t="s">
        <v>325</v>
      </c>
      <c r="D793" s="332">
        <v>0</v>
      </c>
    </row>
    <row r="794" spans="1:4" x14ac:dyDescent="0.25">
      <c r="A794" s="330">
        <v>105708</v>
      </c>
      <c r="B794" s="331" t="s">
        <v>1032</v>
      </c>
      <c r="C794" s="330" t="s">
        <v>325</v>
      </c>
      <c r="D794" s="332">
        <v>0</v>
      </c>
    </row>
    <row r="795" spans="1:4" x14ac:dyDescent="0.25">
      <c r="A795" s="330">
        <v>105690</v>
      </c>
      <c r="B795" s="331" t="s">
        <v>1033</v>
      </c>
      <c r="C795" s="330" t="s">
        <v>325</v>
      </c>
      <c r="D795" s="332">
        <v>137.78</v>
      </c>
    </row>
    <row r="796" spans="1:4" x14ac:dyDescent="0.25">
      <c r="A796" s="330">
        <v>100569</v>
      </c>
      <c r="B796" s="331" t="s">
        <v>1034</v>
      </c>
      <c r="C796" s="330" t="s">
        <v>325</v>
      </c>
      <c r="D796" s="332">
        <v>129.71</v>
      </c>
    </row>
    <row r="797" spans="1:4" x14ac:dyDescent="0.25">
      <c r="A797" s="330">
        <v>105699</v>
      </c>
      <c r="B797" s="331" t="s">
        <v>1035</v>
      </c>
      <c r="C797" s="330" t="s">
        <v>325</v>
      </c>
      <c r="D797" s="332">
        <v>125.65</v>
      </c>
    </row>
    <row r="798" spans="1:4" x14ac:dyDescent="0.25">
      <c r="A798" s="330">
        <v>105672</v>
      </c>
      <c r="B798" s="331" t="s">
        <v>1036</v>
      </c>
      <c r="C798" s="330" t="s">
        <v>325</v>
      </c>
      <c r="D798" s="332">
        <v>0</v>
      </c>
    </row>
    <row r="799" spans="1:4" x14ac:dyDescent="0.25">
      <c r="A799" s="330">
        <v>105678</v>
      </c>
      <c r="B799" s="331" t="s">
        <v>1037</v>
      </c>
      <c r="C799" s="330" t="s">
        <v>325</v>
      </c>
      <c r="D799" s="332">
        <v>0</v>
      </c>
    </row>
    <row r="800" spans="1:4" x14ac:dyDescent="0.25">
      <c r="A800" s="330">
        <v>105684</v>
      </c>
      <c r="B800" s="331" t="s">
        <v>1038</v>
      </c>
      <c r="C800" s="330" t="s">
        <v>325</v>
      </c>
      <c r="D800" s="332">
        <v>0</v>
      </c>
    </row>
    <row r="801" spans="1:4" x14ac:dyDescent="0.25">
      <c r="A801" s="330">
        <v>105691</v>
      </c>
      <c r="B801" s="331" t="s">
        <v>1039</v>
      </c>
      <c r="C801" s="330" t="s">
        <v>325</v>
      </c>
      <c r="D801" s="332">
        <v>165.28</v>
      </c>
    </row>
    <row r="802" spans="1:4" x14ac:dyDescent="0.25">
      <c r="A802" s="330">
        <v>100570</v>
      </c>
      <c r="B802" s="331" t="s">
        <v>1040</v>
      </c>
      <c r="C802" s="330" t="s">
        <v>325</v>
      </c>
      <c r="D802" s="332">
        <v>157.21</v>
      </c>
    </row>
    <row r="803" spans="1:4" x14ac:dyDescent="0.25">
      <c r="A803" s="330">
        <v>105700</v>
      </c>
      <c r="B803" s="331" t="s">
        <v>1041</v>
      </c>
      <c r="C803" s="330" t="s">
        <v>325</v>
      </c>
      <c r="D803" s="332">
        <v>153.15</v>
      </c>
    </row>
    <row r="804" spans="1:4" x14ac:dyDescent="0.25">
      <c r="A804" s="330">
        <v>105673</v>
      </c>
      <c r="B804" s="331" t="s">
        <v>1042</v>
      </c>
      <c r="C804" s="330" t="s">
        <v>325</v>
      </c>
      <c r="D804" s="332">
        <v>0</v>
      </c>
    </row>
    <row r="805" spans="1:4" x14ac:dyDescent="0.25">
      <c r="A805" s="330">
        <v>105679</v>
      </c>
      <c r="B805" s="331" t="s">
        <v>1043</v>
      </c>
      <c r="C805" s="330" t="s">
        <v>325</v>
      </c>
      <c r="D805" s="332">
        <v>0</v>
      </c>
    </row>
    <row r="806" spans="1:4" x14ac:dyDescent="0.25">
      <c r="A806" s="330">
        <v>105685</v>
      </c>
      <c r="B806" s="331" t="s">
        <v>1044</v>
      </c>
      <c r="C806" s="330" t="s">
        <v>325</v>
      </c>
      <c r="D806" s="332">
        <v>0</v>
      </c>
    </row>
    <row r="807" spans="1:4" x14ac:dyDescent="0.25">
      <c r="A807" s="330">
        <v>105692</v>
      </c>
      <c r="B807" s="331" t="s">
        <v>1045</v>
      </c>
      <c r="C807" s="330" t="s">
        <v>325</v>
      </c>
      <c r="D807" s="332">
        <v>192.39</v>
      </c>
    </row>
    <row r="808" spans="1:4" x14ac:dyDescent="0.25">
      <c r="A808" s="330">
        <v>100571</v>
      </c>
      <c r="B808" s="331" t="s">
        <v>1046</v>
      </c>
      <c r="C808" s="330" t="s">
        <v>325</v>
      </c>
      <c r="D808" s="332">
        <v>184.32</v>
      </c>
    </row>
    <row r="809" spans="1:4" x14ac:dyDescent="0.25">
      <c r="A809" s="330">
        <v>105701</v>
      </c>
      <c r="B809" s="331" t="s">
        <v>1047</v>
      </c>
      <c r="C809" s="330" t="s">
        <v>325</v>
      </c>
      <c r="D809" s="332">
        <v>180.26</v>
      </c>
    </row>
    <row r="810" spans="1:4" x14ac:dyDescent="0.25">
      <c r="A810" s="330">
        <v>105674</v>
      </c>
      <c r="B810" s="331" t="s">
        <v>1048</v>
      </c>
      <c r="C810" s="330" t="s">
        <v>325</v>
      </c>
      <c r="D810" s="332">
        <v>0</v>
      </c>
    </row>
    <row r="811" spans="1:4" x14ac:dyDescent="0.25">
      <c r="A811" s="330">
        <v>105680</v>
      </c>
      <c r="B811" s="331" t="s">
        <v>1049</v>
      </c>
      <c r="C811" s="330" t="s">
        <v>325</v>
      </c>
      <c r="D811" s="332">
        <v>0</v>
      </c>
    </row>
    <row r="812" spans="1:4" x14ac:dyDescent="0.25">
      <c r="A812" s="330">
        <v>105686</v>
      </c>
      <c r="B812" s="331" t="s">
        <v>1050</v>
      </c>
      <c r="C812" s="330" t="s">
        <v>325</v>
      </c>
      <c r="D812" s="332">
        <v>0</v>
      </c>
    </row>
    <row r="813" spans="1:4" x14ac:dyDescent="0.25">
      <c r="A813" s="330">
        <v>105718</v>
      </c>
      <c r="B813" s="331" t="s">
        <v>1051</v>
      </c>
      <c r="C813" s="330" t="s">
        <v>325</v>
      </c>
      <c r="D813" s="332">
        <v>79.17</v>
      </c>
    </row>
    <row r="814" spans="1:4" x14ac:dyDescent="0.25">
      <c r="A814" s="330">
        <v>100565</v>
      </c>
      <c r="B814" s="331" t="s">
        <v>1052</v>
      </c>
      <c r="C814" s="330" t="s">
        <v>325</v>
      </c>
      <c r="D814" s="332">
        <v>71.099999999999994</v>
      </c>
    </row>
    <row r="815" spans="1:4" x14ac:dyDescent="0.25">
      <c r="A815" s="330">
        <v>105581</v>
      </c>
      <c r="B815" s="331" t="s">
        <v>1053</v>
      </c>
      <c r="C815" s="330" t="s">
        <v>325</v>
      </c>
      <c r="D815" s="332">
        <v>67.040000000000006</v>
      </c>
    </row>
    <row r="816" spans="1:4" x14ac:dyDescent="0.25">
      <c r="A816" s="330">
        <v>105713</v>
      </c>
      <c r="B816" s="331" t="s">
        <v>1054</v>
      </c>
      <c r="C816" s="330" t="s">
        <v>325</v>
      </c>
      <c r="D816" s="332">
        <v>0</v>
      </c>
    </row>
    <row r="817" spans="1:4" x14ac:dyDescent="0.25">
      <c r="A817" s="330">
        <v>105714</v>
      </c>
      <c r="B817" s="331" t="s">
        <v>1055</v>
      </c>
      <c r="C817" s="330" t="s">
        <v>325</v>
      </c>
      <c r="D817" s="332">
        <v>0</v>
      </c>
    </row>
    <row r="818" spans="1:4" x14ac:dyDescent="0.25">
      <c r="A818" s="330">
        <v>105716</v>
      </c>
      <c r="B818" s="331" t="s">
        <v>1056</v>
      </c>
      <c r="C818" s="330" t="s">
        <v>325</v>
      </c>
      <c r="D818" s="332">
        <v>0</v>
      </c>
    </row>
    <row r="819" spans="1:4" x14ac:dyDescent="0.25">
      <c r="A819" s="330">
        <v>105624</v>
      </c>
      <c r="B819" s="331" t="s">
        <v>1057</v>
      </c>
      <c r="C819" s="330" t="s">
        <v>325</v>
      </c>
      <c r="D819" s="332">
        <v>110.44</v>
      </c>
    </row>
    <row r="820" spans="1:4" x14ac:dyDescent="0.25">
      <c r="A820" s="330">
        <v>96391</v>
      </c>
      <c r="B820" s="331" t="s">
        <v>1058</v>
      </c>
      <c r="C820" s="330" t="s">
        <v>325</v>
      </c>
      <c r="D820" s="332">
        <v>103.97</v>
      </c>
    </row>
    <row r="821" spans="1:4" x14ac:dyDescent="0.25">
      <c r="A821" s="330">
        <v>105632</v>
      </c>
      <c r="B821" s="331" t="s">
        <v>1059</v>
      </c>
      <c r="C821" s="330" t="s">
        <v>325</v>
      </c>
      <c r="D821" s="332">
        <v>102.95</v>
      </c>
    </row>
    <row r="822" spans="1:4" x14ac:dyDescent="0.25">
      <c r="A822" s="330">
        <v>105601</v>
      </c>
      <c r="B822" s="331" t="s">
        <v>1060</v>
      </c>
      <c r="C822" s="330" t="s">
        <v>325</v>
      </c>
      <c r="D822" s="332">
        <v>0</v>
      </c>
    </row>
    <row r="823" spans="1:4" x14ac:dyDescent="0.25">
      <c r="A823" s="330">
        <v>105609</v>
      </c>
      <c r="B823" s="331" t="s">
        <v>1061</v>
      </c>
      <c r="C823" s="330" t="s">
        <v>325</v>
      </c>
      <c r="D823" s="332">
        <v>0</v>
      </c>
    </row>
    <row r="824" spans="1:4" x14ac:dyDescent="0.25">
      <c r="A824" s="330">
        <v>105617</v>
      </c>
      <c r="B824" s="331" t="s">
        <v>1062</v>
      </c>
      <c r="C824" s="330" t="s">
        <v>325</v>
      </c>
      <c r="D824" s="332">
        <v>0</v>
      </c>
    </row>
    <row r="825" spans="1:4" x14ac:dyDescent="0.25">
      <c r="A825" s="330">
        <v>105625</v>
      </c>
      <c r="B825" s="331" t="s">
        <v>1063</v>
      </c>
      <c r="C825" s="330" t="s">
        <v>325</v>
      </c>
      <c r="D825" s="332">
        <v>138.43</v>
      </c>
    </row>
    <row r="826" spans="1:4" x14ac:dyDescent="0.25">
      <c r="A826" s="330">
        <v>96392</v>
      </c>
      <c r="B826" s="331" t="s">
        <v>1064</v>
      </c>
      <c r="C826" s="330" t="s">
        <v>325</v>
      </c>
      <c r="D826" s="332">
        <v>131.96</v>
      </c>
    </row>
    <row r="827" spans="1:4" x14ac:dyDescent="0.25">
      <c r="A827" s="330">
        <v>105633</v>
      </c>
      <c r="B827" s="331" t="s">
        <v>1065</v>
      </c>
      <c r="C827" s="330" t="s">
        <v>325</v>
      </c>
      <c r="D827" s="332">
        <v>130.94</v>
      </c>
    </row>
    <row r="828" spans="1:4" x14ac:dyDescent="0.25">
      <c r="A828" s="330">
        <v>105602</v>
      </c>
      <c r="B828" s="331" t="s">
        <v>1066</v>
      </c>
      <c r="C828" s="330" t="s">
        <v>325</v>
      </c>
      <c r="D828" s="332">
        <v>0</v>
      </c>
    </row>
    <row r="829" spans="1:4" x14ac:dyDescent="0.25">
      <c r="A829" s="330">
        <v>105610</v>
      </c>
      <c r="B829" s="331" t="s">
        <v>1067</v>
      </c>
      <c r="C829" s="330" t="s">
        <v>325</v>
      </c>
      <c r="D829" s="332">
        <v>0</v>
      </c>
    </row>
    <row r="830" spans="1:4" x14ac:dyDescent="0.25">
      <c r="A830" s="330">
        <v>105618</v>
      </c>
      <c r="B830" s="331" t="s">
        <v>1068</v>
      </c>
      <c r="C830" s="330" t="s">
        <v>325</v>
      </c>
      <c r="D830" s="332">
        <v>0</v>
      </c>
    </row>
    <row r="831" spans="1:4" x14ac:dyDescent="0.25">
      <c r="A831" s="330">
        <v>105571</v>
      </c>
      <c r="B831" s="331" t="s">
        <v>1069</v>
      </c>
      <c r="C831" s="330" t="s">
        <v>325</v>
      </c>
      <c r="D831" s="332">
        <v>52.92</v>
      </c>
    </row>
    <row r="832" spans="1:4" x14ac:dyDescent="0.25">
      <c r="A832" s="330">
        <v>96389</v>
      </c>
      <c r="B832" s="331" t="s">
        <v>1070</v>
      </c>
      <c r="C832" s="330" t="s">
        <v>325</v>
      </c>
      <c r="D832" s="332">
        <v>46.45</v>
      </c>
    </row>
    <row r="833" spans="1:4" x14ac:dyDescent="0.25">
      <c r="A833" s="330">
        <v>105575</v>
      </c>
      <c r="B833" s="331" t="s">
        <v>1071</v>
      </c>
      <c r="C833" s="330" t="s">
        <v>325</v>
      </c>
      <c r="D833" s="332">
        <v>45.43</v>
      </c>
    </row>
    <row r="834" spans="1:4" x14ac:dyDescent="0.25">
      <c r="A834" s="330">
        <v>105599</v>
      </c>
      <c r="B834" s="331" t="s">
        <v>1072</v>
      </c>
      <c r="C834" s="330" t="s">
        <v>325</v>
      </c>
      <c r="D834" s="332">
        <v>0</v>
      </c>
    </row>
    <row r="835" spans="1:4" x14ac:dyDescent="0.25">
      <c r="A835" s="330">
        <v>105607</v>
      </c>
      <c r="B835" s="331" t="s">
        <v>1073</v>
      </c>
      <c r="C835" s="330" t="s">
        <v>325</v>
      </c>
      <c r="D835" s="332">
        <v>0</v>
      </c>
    </row>
    <row r="836" spans="1:4" x14ac:dyDescent="0.25">
      <c r="A836" s="330">
        <v>105615</v>
      </c>
      <c r="B836" s="331" t="s">
        <v>1074</v>
      </c>
      <c r="C836" s="330" t="s">
        <v>325</v>
      </c>
      <c r="D836" s="332">
        <v>0</v>
      </c>
    </row>
    <row r="837" spans="1:4" x14ac:dyDescent="0.25">
      <c r="A837" s="330">
        <v>105623</v>
      </c>
      <c r="B837" s="331" t="s">
        <v>1075</v>
      </c>
      <c r="C837" s="330" t="s">
        <v>325</v>
      </c>
      <c r="D837" s="332">
        <v>82.07</v>
      </c>
    </row>
    <row r="838" spans="1:4" x14ac:dyDescent="0.25">
      <c r="A838" s="330">
        <v>96390</v>
      </c>
      <c r="B838" s="331" t="s">
        <v>1076</v>
      </c>
      <c r="C838" s="330" t="s">
        <v>325</v>
      </c>
      <c r="D838" s="332">
        <v>75.599999999999994</v>
      </c>
    </row>
    <row r="839" spans="1:4" x14ac:dyDescent="0.25">
      <c r="A839" s="330">
        <v>105631</v>
      </c>
      <c r="B839" s="331" t="s">
        <v>1077</v>
      </c>
      <c r="C839" s="330" t="s">
        <v>325</v>
      </c>
      <c r="D839" s="332">
        <v>74.58</v>
      </c>
    </row>
    <row r="840" spans="1:4" x14ac:dyDescent="0.25">
      <c r="A840" s="330">
        <v>105600</v>
      </c>
      <c r="B840" s="331" t="s">
        <v>1078</v>
      </c>
      <c r="C840" s="330" t="s">
        <v>325</v>
      </c>
      <c r="D840" s="332">
        <v>0</v>
      </c>
    </row>
    <row r="841" spans="1:4" x14ac:dyDescent="0.25">
      <c r="A841" s="330">
        <v>105608</v>
      </c>
      <c r="B841" s="331" t="s">
        <v>1079</v>
      </c>
      <c r="C841" s="330" t="s">
        <v>325</v>
      </c>
      <c r="D841" s="332">
        <v>0</v>
      </c>
    </row>
    <row r="842" spans="1:4" x14ac:dyDescent="0.25">
      <c r="A842" s="330">
        <v>105616</v>
      </c>
      <c r="B842" s="331" t="s">
        <v>1080</v>
      </c>
      <c r="C842" s="330" t="s">
        <v>325</v>
      </c>
      <c r="D842" s="332">
        <v>0</v>
      </c>
    </row>
    <row r="843" spans="1:4" x14ac:dyDescent="0.25">
      <c r="A843" s="330">
        <v>105585</v>
      </c>
      <c r="B843" s="331" t="s">
        <v>1081</v>
      </c>
      <c r="C843" s="330" t="s">
        <v>325</v>
      </c>
      <c r="D843" s="332">
        <v>96.99</v>
      </c>
    </row>
    <row r="844" spans="1:4" x14ac:dyDescent="0.25">
      <c r="A844" s="330">
        <v>100572</v>
      </c>
      <c r="B844" s="331" t="s">
        <v>1082</v>
      </c>
      <c r="C844" s="330" t="s">
        <v>325</v>
      </c>
      <c r="D844" s="332">
        <v>85.91</v>
      </c>
    </row>
    <row r="845" spans="1:4" x14ac:dyDescent="0.25">
      <c r="A845" s="330">
        <v>105588</v>
      </c>
      <c r="B845" s="331" t="s">
        <v>1083</v>
      </c>
      <c r="C845" s="330" t="s">
        <v>325</v>
      </c>
      <c r="D845" s="332">
        <v>84.8</v>
      </c>
    </row>
    <row r="846" spans="1:4" x14ac:dyDescent="0.25">
      <c r="A846" s="330">
        <v>105583</v>
      </c>
      <c r="B846" s="331" t="s">
        <v>1084</v>
      </c>
      <c r="C846" s="330" t="s">
        <v>325</v>
      </c>
      <c r="D846" s="332">
        <v>0</v>
      </c>
    </row>
    <row r="847" spans="1:4" x14ac:dyDescent="0.25">
      <c r="A847" s="330">
        <v>105719</v>
      </c>
      <c r="B847" s="331" t="s">
        <v>1085</v>
      </c>
      <c r="C847" s="330" t="s">
        <v>325</v>
      </c>
      <c r="D847" s="332">
        <v>0</v>
      </c>
    </row>
    <row r="848" spans="1:4" x14ac:dyDescent="0.25">
      <c r="A848" s="330">
        <v>105721</v>
      </c>
      <c r="B848" s="331" t="s">
        <v>1086</v>
      </c>
      <c r="C848" s="330" t="s">
        <v>325</v>
      </c>
      <c r="D848" s="332">
        <v>0</v>
      </c>
    </row>
    <row r="849" spans="1:4" x14ac:dyDescent="0.25">
      <c r="A849" s="330">
        <v>105592</v>
      </c>
      <c r="B849" s="331" t="s">
        <v>1087</v>
      </c>
      <c r="C849" s="330" t="s">
        <v>325</v>
      </c>
      <c r="D849" s="332">
        <v>88.23</v>
      </c>
    </row>
    <row r="850" spans="1:4" x14ac:dyDescent="0.25">
      <c r="A850" s="330">
        <v>100573</v>
      </c>
      <c r="B850" s="331" t="s">
        <v>1088</v>
      </c>
      <c r="C850" s="330" t="s">
        <v>325</v>
      </c>
      <c r="D850" s="332">
        <v>77.150000000000006</v>
      </c>
    </row>
    <row r="851" spans="1:4" x14ac:dyDescent="0.25">
      <c r="A851" s="330">
        <v>105595</v>
      </c>
      <c r="B851" s="331" t="s">
        <v>1089</v>
      </c>
      <c r="C851" s="330" t="s">
        <v>325</v>
      </c>
      <c r="D851" s="332">
        <v>76.040000000000006</v>
      </c>
    </row>
    <row r="852" spans="1:4" x14ac:dyDescent="0.25">
      <c r="A852" s="330">
        <v>105590</v>
      </c>
      <c r="B852" s="331" t="s">
        <v>1090</v>
      </c>
      <c r="C852" s="330" t="s">
        <v>325</v>
      </c>
      <c r="D852" s="332">
        <v>0</v>
      </c>
    </row>
    <row r="853" spans="1:4" x14ac:dyDescent="0.25">
      <c r="A853" s="330">
        <v>105723</v>
      </c>
      <c r="B853" s="331" t="s">
        <v>1091</v>
      </c>
      <c r="C853" s="330" t="s">
        <v>325</v>
      </c>
      <c r="D853" s="332">
        <v>0</v>
      </c>
    </row>
    <row r="854" spans="1:4" x14ac:dyDescent="0.25">
      <c r="A854" s="330">
        <v>105725</v>
      </c>
      <c r="B854" s="331" t="s">
        <v>1092</v>
      </c>
      <c r="C854" s="330" t="s">
        <v>325</v>
      </c>
      <c r="D854" s="332">
        <v>0</v>
      </c>
    </row>
    <row r="855" spans="1:4" x14ac:dyDescent="0.25">
      <c r="A855" s="330">
        <v>105566</v>
      </c>
      <c r="B855" s="331" t="s">
        <v>1093</v>
      </c>
      <c r="C855" s="330" t="s">
        <v>325</v>
      </c>
      <c r="D855" s="332">
        <v>12.55</v>
      </c>
    </row>
    <row r="856" spans="1:4" x14ac:dyDescent="0.25">
      <c r="A856" s="330">
        <v>96388</v>
      </c>
      <c r="B856" s="331" t="s">
        <v>1094</v>
      </c>
      <c r="C856" s="330" t="s">
        <v>325</v>
      </c>
      <c r="D856" s="332">
        <v>10.029999999999999</v>
      </c>
    </row>
    <row r="857" spans="1:4" x14ac:dyDescent="0.25">
      <c r="A857" s="330">
        <v>105569</v>
      </c>
      <c r="B857" s="331" t="s">
        <v>1095</v>
      </c>
      <c r="C857" s="330" t="s">
        <v>325</v>
      </c>
      <c r="D857" s="332">
        <v>8.31</v>
      </c>
    </row>
    <row r="858" spans="1:4" x14ac:dyDescent="0.25">
      <c r="A858" s="330">
        <v>101767</v>
      </c>
      <c r="B858" s="331" t="s">
        <v>1096</v>
      </c>
      <c r="C858" s="330" t="s">
        <v>325</v>
      </c>
      <c r="D858" s="332">
        <v>33.65</v>
      </c>
    </row>
    <row r="859" spans="1:4" x14ac:dyDescent="0.25">
      <c r="A859" s="330">
        <v>101768</v>
      </c>
      <c r="B859" s="331" t="s">
        <v>1097</v>
      </c>
      <c r="C859" s="330" t="s">
        <v>325</v>
      </c>
      <c r="D859" s="332">
        <v>28.66</v>
      </c>
    </row>
    <row r="860" spans="1:4" x14ac:dyDescent="0.25">
      <c r="A860" s="330">
        <v>100574</v>
      </c>
      <c r="B860" s="331" t="s">
        <v>1098</v>
      </c>
      <c r="C860" s="330" t="s">
        <v>325</v>
      </c>
      <c r="D860" s="332">
        <v>1.5</v>
      </c>
    </row>
    <row r="861" spans="1:4" x14ac:dyDescent="0.25">
      <c r="A861" s="330">
        <v>102470</v>
      </c>
      <c r="B861" s="331" t="s">
        <v>1099</v>
      </c>
      <c r="C861" s="330" t="s">
        <v>238</v>
      </c>
      <c r="D861" s="332">
        <v>0</v>
      </c>
    </row>
    <row r="862" spans="1:4" x14ac:dyDescent="0.25">
      <c r="A862" s="330">
        <v>105756</v>
      </c>
      <c r="B862" s="331" t="s">
        <v>1100</v>
      </c>
      <c r="C862" s="330" t="s">
        <v>238</v>
      </c>
      <c r="D862" s="332">
        <v>0</v>
      </c>
    </row>
    <row r="863" spans="1:4" x14ac:dyDescent="0.25">
      <c r="A863" s="330">
        <v>104375</v>
      </c>
      <c r="B863" s="331" t="s">
        <v>1101</v>
      </c>
      <c r="C863" s="330" t="s">
        <v>238</v>
      </c>
      <c r="D863" s="332">
        <v>0</v>
      </c>
    </row>
    <row r="864" spans="1:4" x14ac:dyDescent="0.25">
      <c r="A864" s="330">
        <v>105757</v>
      </c>
      <c r="B864" s="331" t="s">
        <v>1102</v>
      </c>
      <c r="C864" s="330" t="s">
        <v>238</v>
      </c>
      <c r="D864" s="332">
        <v>0</v>
      </c>
    </row>
    <row r="865" spans="1:4" x14ac:dyDescent="0.25">
      <c r="A865" s="330">
        <v>105562</v>
      </c>
      <c r="B865" s="331" t="s">
        <v>1103</v>
      </c>
      <c r="C865" s="330" t="s">
        <v>325</v>
      </c>
      <c r="D865" s="332">
        <v>9.2899999999999991</v>
      </c>
    </row>
    <row r="866" spans="1:4" x14ac:dyDescent="0.25">
      <c r="A866" s="330">
        <v>105563</v>
      </c>
      <c r="B866" s="331" t="s">
        <v>1104</v>
      </c>
      <c r="C866" s="330" t="s">
        <v>325</v>
      </c>
      <c r="D866" s="332">
        <v>7.47</v>
      </c>
    </row>
    <row r="867" spans="1:4" x14ac:dyDescent="0.25">
      <c r="A867" s="330">
        <v>105565</v>
      </c>
      <c r="B867" s="331" t="s">
        <v>1105</v>
      </c>
      <c r="C867" s="330" t="s">
        <v>325</v>
      </c>
      <c r="D867" s="332">
        <v>6.93</v>
      </c>
    </row>
    <row r="868" spans="1:4" x14ac:dyDescent="0.25">
      <c r="A868" s="330">
        <v>105557</v>
      </c>
      <c r="B868" s="331" t="s">
        <v>1106</v>
      </c>
      <c r="C868" s="330" t="s">
        <v>325</v>
      </c>
      <c r="D868" s="332">
        <v>17.91</v>
      </c>
    </row>
    <row r="869" spans="1:4" x14ac:dyDescent="0.25">
      <c r="A869" s="330">
        <v>105558</v>
      </c>
      <c r="B869" s="331" t="s">
        <v>1107</v>
      </c>
      <c r="C869" s="330" t="s">
        <v>325</v>
      </c>
      <c r="D869" s="332">
        <v>15.42</v>
      </c>
    </row>
    <row r="870" spans="1:4" x14ac:dyDescent="0.25">
      <c r="A870" s="330">
        <v>105560</v>
      </c>
      <c r="B870" s="331" t="s">
        <v>1108</v>
      </c>
      <c r="C870" s="330" t="s">
        <v>325</v>
      </c>
      <c r="D870" s="332">
        <v>14.05</v>
      </c>
    </row>
    <row r="871" spans="1:4" x14ac:dyDescent="0.25">
      <c r="A871" s="330">
        <v>96386</v>
      </c>
      <c r="B871" s="331" t="s">
        <v>1109</v>
      </c>
      <c r="C871" s="330" t="s">
        <v>325</v>
      </c>
      <c r="D871" s="332">
        <v>7.41</v>
      </c>
    </row>
    <row r="872" spans="1:4" x14ac:dyDescent="0.25">
      <c r="A872" s="330">
        <v>105564</v>
      </c>
      <c r="B872" s="331" t="s">
        <v>1110</v>
      </c>
      <c r="C872" s="330" t="s">
        <v>325</v>
      </c>
      <c r="D872" s="332">
        <v>6.88</v>
      </c>
    </row>
    <row r="873" spans="1:4" x14ac:dyDescent="0.25">
      <c r="A873" s="330">
        <v>105561</v>
      </c>
      <c r="B873" s="331" t="s">
        <v>1111</v>
      </c>
      <c r="C873" s="330" t="s">
        <v>325</v>
      </c>
      <c r="D873" s="332">
        <v>9.1199999999999992</v>
      </c>
    </row>
    <row r="874" spans="1:4" x14ac:dyDescent="0.25">
      <c r="A874" s="330">
        <v>96385</v>
      </c>
      <c r="B874" s="331" t="s">
        <v>1112</v>
      </c>
      <c r="C874" s="330" t="s">
        <v>325</v>
      </c>
      <c r="D874" s="332">
        <v>13.9</v>
      </c>
    </row>
    <row r="875" spans="1:4" x14ac:dyDescent="0.25">
      <c r="A875" s="330">
        <v>105556</v>
      </c>
      <c r="B875" s="331" t="s">
        <v>1113</v>
      </c>
      <c r="C875" s="330" t="s">
        <v>325</v>
      </c>
      <c r="D875" s="332">
        <v>15.65</v>
      </c>
    </row>
    <row r="876" spans="1:4" x14ac:dyDescent="0.25">
      <c r="A876" s="330">
        <v>105559</v>
      </c>
      <c r="B876" s="331" t="s">
        <v>1114</v>
      </c>
      <c r="C876" s="330" t="s">
        <v>325</v>
      </c>
      <c r="D876" s="332">
        <v>11.8</v>
      </c>
    </row>
    <row r="877" spans="1:4" x14ac:dyDescent="0.25">
      <c r="A877" s="330">
        <v>105733</v>
      </c>
      <c r="B877" s="331" t="s">
        <v>1115</v>
      </c>
      <c r="C877" s="330" t="s">
        <v>325</v>
      </c>
      <c r="D877" s="332">
        <v>191.08</v>
      </c>
    </row>
    <row r="878" spans="1:4" x14ac:dyDescent="0.25">
      <c r="A878" s="330">
        <v>105734</v>
      </c>
      <c r="B878" s="331" t="s">
        <v>1116</v>
      </c>
      <c r="C878" s="330" t="s">
        <v>325</v>
      </c>
      <c r="D878" s="332">
        <v>184.19</v>
      </c>
    </row>
    <row r="879" spans="1:4" x14ac:dyDescent="0.25">
      <c r="A879" s="330">
        <v>105736</v>
      </c>
      <c r="B879" s="331" t="s">
        <v>1117</v>
      </c>
      <c r="C879" s="330" t="s">
        <v>325</v>
      </c>
      <c r="D879" s="332">
        <v>180.68</v>
      </c>
    </row>
    <row r="880" spans="1:4" x14ac:dyDescent="0.25">
      <c r="A880" s="330">
        <v>105728</v>
      </c>
      <c r="B880" s="331" t="s">
        <v>1118</v>
      </c>
      <c r="C880" s="330" t="s">
        <v>325</v>
      </c>
      <c r="D880" s="332">
        <v>131.13</v>
      </c>
    </row>
    <row r="881" spans="1:4" x14ac:dyDescent="0.25">
      <c r="A881" s="330">
        <v>105729</v>
      </c>
      <c r="B881" s="331" t="s">
        <v>1119</v>
      </c>
      <c r="C881" s="330" t="s">
        <v>325</v>
      </c>
      <c r="D881" s="332">
        <v>125.82</v>
      </c>
    </row>
    <row r="882" spans="1:4" x14ac:dyDescent="0.25">
      <c r="A882" s="330">
        <v>105731</v>
      </c>
      <c r="B882" s="331" t="s">
        <v>1120</v>
      </c>
      <c r="C882" s="330" t="s">
        <v>325</v>
      </c>
      <c r="D882" s="332">
        <v>123.15</v>
      </c>
    </row>
    <row r="883" spans="1:4" x14ac:dyDescent="0.25">
      <c r="A883" s="330">
        <v>105738</v>
      </c>
      <c r="B883" s="331" t="s">
        <v>1121</v>
      </c>
      <c r="C883" s="330" t="s">
        <v>325</v>
      </c>
      <c r="D883" s="332">
        <v>262.39</v>
      </c>
    </row>
    <row r="884" spans="1:4" x14ac:dyDescent="0.25">
      <c r="A884" s="330">
        <v>105739</v>
      </c>
      <c r="B884" s="331" t="s">
        <v>1122</v>
      </c>
      <c r="C884" s="330" t="s">
        <v>325</v>
      </c>
      <c r="D884" s="332">
        <v>257.18</v>
      </c>
    </row>
    <row r="885" spans="1:4" x14ac:dyDescent="0.25">
      <c r="A885" s="330">
        <v>105741</v>
      </c>
      <c r="B885" s="331" t="s">
        <v>1123</v>
      </c>
      <c r="C885" s="330" t="s">
        <v>325</v>
      </c>
      <c r="D885" s="332">
        <v>254.46</v>
      </c>
    </row>
    <row r="886" spans="1:4" x14ac:dyDescent="0.25">
      <c r="A886" s="330">
        <v>105750</v>
      </c>
      <c r="B886" s="331" t="s">
        <v>1124</v>
      </c>
      <c r="C886" s="330" t="s">
        <v>325</v>
      </c>
      <c r="D886" s="332">
        <v>127.35</v>
      </c>
    </row>
    <row r="887" spans="1:4" x14ac:dyDescent="0.25">
      <c r="A887" s="330">
        <v>105751</v>
      </c>
      <c r="B887" s="331" t="s">
        <v>1125</v>
      </c>
      <c r="C887" s="330" t="s">
        <v>325</v>
      </c>
      <c r="D887" s="332">
        <v>124.69</v>
      </c>
    </row>
    <row r="888" spans="1:4" x14ac:dyDescent="0.25">
      <c r="A888" s="330">
        <v>105753</v>
      </c>
      <c r="B888" s="331" t="s">
        <v>1126</v>
      </c>
      <c r="C888" s="330" t="s">
        <v>325</v>
      </c>
      <c r="D888" s="332">
        <v>122.25</v>
      </c>
    </row>
    <row r="889" spans="1:4" x14ac:dyDescent="0.25">
      <c r="A889" s="330">
        <v>105755</v>
      </c>
      <c r="B889" s="331" t="s">
        <v>1127</v>
      </c>
      <c r="C889" s="330" t="s">
        <v>325</v>
      </c>
      <c r="D889" s="332">
        <v>119.9</v>
      </c>
    </row>
    <row r="890" spans="1:4" x14ac:dyDescent="0.25">
      <c r="A890" s="330">
        <v>105743</v>
      </c>
      <c r="B890" s="331" t="s">
        <v>1128</v>
      </c>
      <c r="C890" s="330" t="s">
        <v>325</v>
      </c>
      <c r="D890" s="332">
        <v>93.92</v>
      </c>
    </row>
    <row r="891" spans="1:4" x14ac:dyDescent="0.25">
      <c r="A891" s="330">
        <v>105744</v>
      </c>
      <c r="B891" s="331" t="s">
        <v>1129</v>
      </c>
      <c r="C891" s="330" t="s">
        <v>325</v>
      </c>
      <c r="D891" s="332">
        <v>91.42</v>
      </c>
    </row>
    <row r="892" spans="1:4" x14ac:dyDescent="0.25">
      <c r="A892" s="330">
        <v>105746</v>
      </c>
      <c r="B892" s="331" t="s">
        <v>1130</v>
      </c>
      <c r="C892" s="330" t="s">
        <v>325</v>
      </c>
      <c r="D892" s="332">
        <v>88.91</v>
      </c>
    </row>
    <row r="893" spans="1:4" x14ac:dyDescent="0.25">
      <c r="A893" s="330">
        <v>105748</v>
      </c>
      <c r="B893" s="331" t="s">
        <v>1131</v>
      </c>
      <c r="C893" s="330" t="s">
        <v>325</v>
      </c>
      <c r="D893" s="332">
        <v>86.39</v>
      </c>
    </row>
    <row r="894" spans="1:4" x14ac:dyDescent="0.25">
      <c r="A894" s="330">
        <v>105660</v>
      </c>
      <c r="B894" s="331" t="s">
        <v>1132</v>
      </c>
      <c r="C894" s="330" t="s">
        <v>325</v>
      </c>
      <c r="D894" s="332">
        <v>159.81</v>
      </c>
    </row>
    <row r="895" spans="1:4" x14ac:dyDescent="0.25">
      <c r="A895" s="330">
        <v>105663</v>
      </c>
      <c r="B895" s="331" t="s">
        <v>1133</v>
      </c>
      <c r="C895" s="330" t="s">
        <v>325</v>
      </c>
      <c r="D895" s="332">
        <v>148.49</v>
      </c>
    </row>
    <row r="896" spans="1:4" x14ac:dyDescent="0.25">
      <c r="A896" s="330">
        <v>105669</v>
      </c>
      <c r="B896" s="331" t="s">
        <v>1134</v>
      </c>
      <c r="C896" s="330" t="s">
        <v>325</v>
      </c>
      <c r="D896" s="332">
        <v>142.80000000000001</v>
      </c>
    </row>
    <row r="897" spans="1:4" x14ac:dyDescent="0.25">
      <c r="A897" s="330">
        <v>105642</v>
      </c>
      <c r="B897" s="331" t="s">
        <v>1135</v>
      </c>
      <c r="C897" s="330" t="s">
        <v>325</v>
      </c>
      <c r="D897" s="332">
        <v>0</v>
      </c>
    </row>
    <row r="898" spans="1:4" x14ac:dyDescent="0.25">
      <c r="A898" s="330">
        <v>105648</v>
      </c>
      <c r="B898" s="331" t="s">
        <v>1136</v>
      </c>
      <c r="C898" s="330" t="s">
        <v>325</v>
      </c>
      <c r="D898" s="332">
        <v>0</v>
      </c>
    </row>
    <row r="899" spans="1:4" x14ac:dyDescent="0.25">
      <c r="A899" s="330">
        <v>105654</v>
      </c>
      <c r="B899" s="331" t="s">
        <v>1137</v>
      </c>
      <c r="C899" s="330" t="s">
        <v>325</v>
      </c>
      <c r="D899" s="332">
        <v>0</v>
      </c>
    </row>
    <row r="900" spans="1:4" x14ac:dyDescent="0.25">
      <c r="A900" s="330">
        <v>105661</v>
      </c>
      <c r="B900" s="331" t="s">
        <v>1138</v>
      </c>
      <c r="C900" s="330" t="s">
        <v>325</v>
      </c>
      <c r="D900" s="332">
        <v>187.12</v>
      </c>
    </row>
    <row r="901" spans="1:4" x14ac:dyDescent="0.25">
      <c r="A901" s="330">
        <v>105664</v>
      </c>
      <c r="B901" s="331" t="s">
        <v>1139</v>
      </c>
      <c r="C901" s="330" t="s">
        <v>325</v>
      </c>
      <c r="D901" s="332">
        <v>175.8</v>
      </c>
    </row>
    <row r="902" spans="1:4" x14ac:dyDescent="0.25">
      <c r="A902" s="330">
        <v>105670</v>
      </c>
      <c r="B902" s="331" t="s">
        <v>1140</v>
      </c>
      <c r="C902" s="330" t="s">
        <v>325</v>
      </c>
      <c r="D902" s="332">
        <v>170.11</v>
      </c>
    </row>
    <row r="903" spans="1:4" x14ac:dyDescent="0.25">
      <c r="A903" s="330">
        <v>105643</v>
      </c>
      <c r="B903" s="331" t="s">
        <v>1141</v>
      </c>
      <c r="C903" s="330" t="s">
        <v>325</v>
      </c>
      <c r="D903" s="332">
        <v>0</v>
      </c>
    </row>
    <row r="904" spans="1:4" x14ac:dyDescent="0.25">
      <c r="A904" s="330">
        <v>105649</v>
      </c>
      <c r="B904" s="331" t="s">
        <v>1142</v>
      </c>
      <c r="C904" s="330" t="s">
        <v>325</v>
      </c>
      <c r="D904" s="332">
        <v>0</v>
      </c>
    </row>
    <row r="905" spans="1:4" x14ac:dyDescent="0.25">
      <c r="A905" s="330">
        <v>105655</v>
      </c>
      <c r="B905" s="331" t="s">
        <v>1143</v>
      </c>
      <c r="C905" s="330" t="s">
        <v>325</v>
      </c>
      <c r="D905" s="332">
        <v>0</v>
      </c>
    </row>
    <row r="906" spans="1:4" x14ac:dyDescent="0.25">
      <c r="A906" s="330">
        <v>105662</v>
      </c>
      <c r="B906" s="331" t="s">
        <v>1144</v>
      </c>
      <c r="C906" s="330" t="s">
        <v>325</v>
      </c>
      <c r="D906" s="332">
        <v>214.06</v>
      </c>
    </row>
    <row r="907" spans="1:4" x14ac:dyDescent="0.25">
      <c r="A907" s="330">
        <v>105665</v>
      </c>
      <c r="B907" s="331" t="s">
        <v>1145</v>
      </c>
      <c r="C907" s="330" t="s">
        <v>325</v>
      </c>
      <c r="D907" s="332">
        <v>202.74</v>
      </c>
    </row>
    <row r="908" spans="1:4" x14ac:dyDescent="0.25">
      <c r="A908" s="330">
        <v>105671</v>
      </c>
      <c r="B908" s="331" t="s">
        <v>1146</v>
      </c>
      <c r="C908" s="330" t="s">
        <v>325</v>
      </c>
      <c r="D908" s="332">
        <v>197.05</v>
      </c>
    </row>
    <row r="909" spans="1:4" x14ac:dyDescent="0.25">
      <c r="A909" s="330">
        <v>105644</v>
      </c>
      <c r="B909" s="331" t="s">
        <v>1147</v>
      </c>
      <c r="C909" s="330" t="s">
        <v>325</v>
      </c>
      <c r="D909" s="332">
        <v>0</v>
      </c>
    </row>
    <row r="910" spans="1:4" x14ac:dyDescent="0.25">
      <c r="A910" s="330">
        <v>105650</v>
      </c>
      <c r="B910" s="331" t="s">
        <v>1148</v>
      </c>
      <c r="C910" s="330" t="s">
        <v>325</v>
      </c>
      <c r="D910" s="332">
        <v>0</v>
      </c>
    </row>
    <row r="911" spans="1:4" x14ac:dyDescent="0.25">
      <c r="A911" s="330">
        <v>105656</v>
      </c>
      <c r="B911" s="331" t="s">
        <v>1149</v>
      </c>
      <c r="C911" s="330" t="s">
        <v>325</v>
      </c>
      <c r="D911" s="332">
        <v>0</v>
      </c>
    </row>
    <row r="912" spans="1:4" x14ac:dyDescent="0.25">
      <c r="A912" s="330">
        <v>105577</v>
      </c>
      <c r="B912" s="331" t="s">
        <v>1150</v>
      </c>
      <c r="C912" s="330" t="s">
        <v>325</v>
      </c>
      <c r="D912" s="332">
        <v>101.54</v>
      </c>
    </row>
    <row r="913" spans="1:4" x14ac:dyDescent="0.25">
      <c r="A913" s="330">
        <v>105578</v>
      </c>
      <c r="B913" s="331" t="s">
        <v>1151</v>
      </c>
      <c r="C913" s="330" t="s">
        <v>325</v>
      </c>
      <c r="D913" s="332">
        <v>90.22</v>
      </c>
    </row>
    <row r="914" spans="1:4" x14ac:dyDescent="0.25">
      <c r="A914" s="330">
        <v>105712</v>
      </c>
      <c r="B914" s="331" t="s">
        <v>1152</v>
      </c>
      <c r="C914" s="330" t="s">
        <v>325</v>
      </c>
      <c r="D914" s="332">
        <v>84.53</v>
      </c>
    </row>
    <row r="915" spans="1:4" x14ac:dyDescent="0.25">
      <c r="A915" s="330">
        <v>105637</v>
      </c>
      <c r="B915" s="331" t="s">
        <v>1153</v>
      </c>
      <c r="C915" s="330" t="s">
        <v>325</v>
      </c>
      <c r="D915" s="332">
        <v>0</v>
      </c>
    </row>
    <row r="916" spans="1:4" x14ac:dyDescent="0.25">
      <c r="A916" s="330">
        <v>105707</v>
      </c>
      <c r="B916" s="331" t="s">
        <v>1154</v>
      </c>
      <c r="C916" s="330" t="s">
        <v>325</v>
      </c>
      <c r="D916" s="332">
        <v>0</v>
      </c>
    </row>
    <row r="917" spans="1:4" x14ac:dyDescent="0.25">
      <c r="A917" s="330">
        <v>105709</v>
      </c>
      <c r="B917" s="331" t="s">
        <v>1155</v>
      </c>
      <c r="C917" s="330" t="s">
        <v>325</v>
      </c>
      <c r="D917" s="332">
        <v>0</v>
      </c>
    </row>
    <row r="918" spans="1:4" x14ac:dyDescent="0.25">
      <c r="A918" s="330">
        <v>105693</v>
      </c>
      <c r="B918" s="331" t="s">
        <v>1156</v>
      </c>
      <c r="C918" s="330" t="s">
        <v>325</v>
      </c>
      <c r="D918" s="332">
        <v>151.38999999999999</v>
      </c>
    </row>
    <row r="919" spans="1:4" x14ac:dyDescent="0.25">
      <c r="A919" s="330">
        <v>105696</v>
      </c>
      <c r="B919" s="331" t="s">
        <v>1157</v>
      </c>
      <c r="C919" s="330" t="s">
        <v>325</v>
      </c>
      <c r="D919" s="332">
        <v>140.07</v>
      </c>
    </row>
    <row r="920" spans="1:4" x14ac:dyDescent="0.25">
      <c r="A920" s="330">
        <v>105702</v>
      </c>
      <c r="B920" s="331" t="s">
        <v>1158</v>
      </c>
      <c r="C920" s="330" t="s">
        <v>325</v>
      </c>
      <c r="D920" s="332">
        <v>134.38</v>
      </c>
    </row>
    <row r="921" spans="1:4" x14ac:dyDescent="0.25">
      <c r="A921" s="330">
        <v>105675</v>
      </c>
      <c r="B921" s="331" t="s">
        <v>1159</v>
      </c>
      <c r="C921" s="330" t="s">
        <v>325</v>
      </c>
      <c r="D921" s="332">
        <v>0</v>
      </c>
    </row>
    <row r="922" spans="1:4" x14ac:dyDescent="0.25">
      <c r="A922" s="330">
        <v>105681</v>
      </c>
      <c r="B922" s="331" t="s">
        <v>1160</v>
      </c>
      <c r="C922" s="330" t="s">
        <v>325</v>
      </c>
      <c r="D922" s="332">
        <v>0</v>
      </c>
    </row>
    <row r="923" spans="1:4" x14ac:dyDescent="0.25">
      <c r="A923" s="330">
        <v>105687</v>
      </c>
      <c r="B923" s="331" t="s">
        <v>1161</v>
      </c>
      <c r="C923" s="330" t="s">
        <v>325</v>
      </c>
      <c r="D923" s="332">
        <v>0</v>
      </c>
    </row>
    <row r="924" spans="1:4" x14ac:dyDescent="0.25">
      <c r="A924" s="330">
        <v>105694</v>
      </c>
      <c r="B924" s="331" t="s">
        <v>1162</v>
      </c>
      <c r="C924" s="330" t="s">
        <v>325</v>
      </c>
      <c r="D924" s="332">
        <v>178.89</v>
      </c>
    </row>
    <row r="925" spans="1:4" x14ac:dyDescent="0.25">
      <c r="A925" s="330">
        <v>105697</v>
      </c>
      <c r="B925" s="331" t="s">
        <v>1163</v>
      </c>
      <c r="C925" s="330" t="s">
        <v>325</v>
      </c>
      <c r="D925" s="332">
        <v>167.57</v>
      </c>
    </row>
    <row r="926" spans="1:4" x14ac:dyDescent="0.25">
      <c r="A926" s="330">
        <v>105703</v>
      </c>
      <c r="B926" s="331" t="s">
        <v>1164</v>
      </c>
      <c r="C926" s="330" t="s">
        <v>325</v>
      </c>
      <c r="D926" s="332">
        <v>161.88</v>
      </c>
    </row>
    <row r="927" spans="1:4" x14ac:dyDescent="0.25">
      <c r="A927" s="330">
        <v>105676</v>
      </c>
      <c r="B927" s="331" t="s">
        <v>1165</v>
      </c>
      <c r="C927" s="330" t="s">
        <v>325</v>
      </c>
      <c r="D927" s="332">
        <v>0</v>
      </c>
    </row>
    <row r="928" spans="1:4" x14ac:dyDescent="0.25">
      <c r="A928" s="330">
        <v>105682</v>
      </c>
      <c r="B928" s="331" t="s">
        <v>1166</v>
      </c>
      <c r="C928" s="330" t="s">
        <v>325</v>
      </c>
      <c r="D928" s="332">
        <v>0</v>
      </c>
    </row>
    <row r="929" spans="1:4" x14ac:dyDescent="0.25">
      <c r="A929" s="330">
        <v>105688</v>
      </c>
      <c r="B929" s="331" t="s">
        <v>1167</v>
      </c>
      <c r="C929" s="330" t="s">
        <v>325</v>
      </c>
      <c r="D929" s="332">
        <v>0</v>
      </c>
    </row>
    <row r="930" spans="1:4" x14ac:dyDescent="0.25">
      <c r="A930" s="330">
        <v>105695</v>
      </c>
      <c r="B930" s="331" t="s">
        <v>1168</v>
      </c>
      <c r="C930" s="330" t="s">
        <v>325</v>
      </c>
      <c r="D930" s="332">
        <v>206</v>
      </c>
    </row>
    <row r="931" spans="1:4" x14ac:dyDescent="0.25">
      <c r="A931" s="330">
        <v>105698</v>
      </c>
      <c r="B931" s="331" t="s">
        <v>1169</v>
      </c>
      <c r="C931" s="330" t="s">
        <v>325</v>
      </c>
      <c r="D931" s="332">
        <v>194.68</v>
      </c>
    </row>
    <row r="932" spans="1:4" x14ac:dyDescent="0.25">
      <c r="A932" s="330">
        <v>105704</v>
      </c>
      <c r="B932" s="331" t="s">
        <v>1170</v>
      </c>
      <c r="C932" s="330" t="s">
        <v>325</v>
      </c>
      <c r="D932" s="332">
        <v>188.99</v>
      </c>
    </row>
    <row r="933" spans="1:4" x14ac:dyDescent="0.25">
      <c r="A933" s="330">
        <v>105677</v>
      </c>
      <c r="B933" s="331" t="s">
        <v>1171</v>
      </c>
      <c r="C933" s="330" t="s">
        <v>325</v>
      </c>
      <c r="D933" s="332">
        <v>0</v>
      </c>
    </row>
    <row r="934" spans="1:4" x14ac:dyDescent="0.25">
      <c r="A934" s="330">
        <v>105683</v>
      </c>
      <c r="B934" s="331" t="s">
        <v>1172</v>
      </c>
      <c r="C934" s="330" t="s">
        <v>325</v>
      </c>
      <c r="D934" s="332">
        <v>0</v>
      </c>
    </row>
    <row r="935" spans="1:4" x14ac:dyDescent="0.25">
      <c r="A935" s="330">
        <v>105689</v>
      </c>
      <c r="B935" s="331" t="s">
        <v>1173</v>
      </c>
      <c r="C935" s="330" t="s">
        <v>325</v>
      </c>
      <c r="D935" s="332">
        <v>0</v>
      </c>
    </row>
    <row r="936" spans="1:4" x14ac:dyDescent="0.25">
      <c r="A936" s="330">
        <v>105579</v>
      </c>
      <c r="B936" s="331" t="s">
        <v>1174</v>
      </c>
      <c r="C936" s="330" t="s">
        <v>325</v>
      </c>
      <c r="D936" s="332">
        <v>92.78</v>
      </c>
    </row>
    <row r="937" spans="1:4" x14ac:dyDescent="0.25">
      <c r="A937" s="330">
        <v>105580</v>
      </c>
      <c r="B937" s="331" t="s">
        <v>1175</v>
      </c>
      <c r="C937" s="330" t="s">
        <v>325</v>
      </c>
      <c r="D937" s="332">
        <v>81.459999999999994</v>
      </c>
    </row>
    <row r="938" spans="1:4" x14ac:dyDescent="0.25">
      <c r="A938" s="330">
        <v>105582</v>
      </c>
      <c r="B938" s="331" t="s">
        <v>1176</v>
      </c>
      <c r="C938" s="330" t="s">
        <v>325</v>
      </c>
      <c r="D938" s="332">
        <v>75.77</v>
      </c>
    </row>
    <row r="939" spans="1:4" x14ac:dyDescent="0.25">
      <c r="A939" s="330">
        <v>105638</v>
      </c>
      <c r="B939" s="331" t="s">
        <v>1177</v>
      </c>
      <c r="C939" s="330" t="s">
        <v>325</v>
      </c>
      <c r="D939" s="332">
        <v>0</v>
      </c>
    </row>
    <row r="940" spans="1:4" x14ac:dyDescent="0.25">
      <c r="A940" s="330">
        <v>105715</v>
      </c>
      <c r="B940" s="331" t="s">
        <v>1178</v>
      </c>
      <c r="C940" s="330" t="s">
        <v>325</v>
      </c>
      <c r="D940" s="332">
        <v>0</v>
      </c>
    </row>
    <row r="941" spans="1:4" x14ac:dyDescent="0.25">
      <c r="A941" s="330">
        <v>105717</v>
      </c>
      <c r="B941" s="331" t="s">
        <v>1179</v>
      </c>
      <c r="C941" s="330" t="s">
        <v>325</v>
      </c>
      <c r="D941" s="332">
        <v>0</v>
      </c>
    </row>
    <row r="942" spans="1:4" x14ac:dyDescent="0.25">
      <c r="A942" s="330">
        <v>105626</v>
      </c>
      <c r="B942" s="331" t="s">
        <v>1180</v>
      </c>
      <c r="C942" s="330" t="s">
        <v>325</v>
      </c>
      <c r="D942" s="332">
        <v>118.23</v>
      </c>
    </row>
    <row r="943" spans="1:4" x14ac:dyDescent="0.25">
      <c r="A943" s="330">
        <v>105629</v>
      </c>
      <c r="B943" s="331" t="s">
        <v>1181</v>
      </c>
      <c r="C943" s="330" t="s">
        <v>325</v>
      </c>
      <c r="D943" s="332">
        <v>109.16</v>
      </c>
    </row>
    <row r="944" spans="1:4" x14ac:dyDescent="0.25">
      <c r="A944" s="330">
        <v>105635</v>
      </c>
      <c r="B944" s="331" t="s">
        <v>1182</v>
      </c>
      <c r="C944" s="330" t="s">
        <v>325</v>
      </c>
      <c r="D944" s="332">
        <v>107.89</v>
      </c>
    </row>
    <row r="945" spans="1:4" x14ac:dyDescent="0.25">
      <c r="A945" s="330">
        <v>105605</v>
      </c>
      <c r="B945" s="331" t="s">
        <v>1183</v>
      </c>
      <c r="C945" s="330" t="s">
        <v>325</v>
      </c>
      <c r="D945" s="332">
        <v>0</v>
      </c>
    </row>
    <row r="946" spans="1:4" x14ac:dyDescent="0.25">
      <c r="A946" s="330">
        <v>105613</v>
      </c>
      <c r="B946" s="331" t="s">
        <v>1184</v>
      </c>
      <c r="C946" s="330" t="s">
        <v>325</v>
      </c>
      <c r="D946" s="332">
        <v>0</v>
      </c>
    </row>
    <row r="947" spans="1:4" x14ac:dyDescent="0.25">
      <c r="A947" s="330">
        <v>105621</v>
      </c>
      <c r="B947" s="331" t="s">
        <v>1185</v>
      </c>
      <c r="C947" s="330" t="s">
        <v>325</v>
      </c>
      <c r="D947" s="332">
        <v>0</v>
      </c>
    </row>
    <row r="948" spans="1:4" x14ac:dyDescent="0.25">
      <c r="A948" s="330">
        <v>105627</v>
      </c>
      <c r="B948" s="331" t="s">
        <v>1186</v>
      </c>
      <c r="C948" s="330" t="s">
        <v>325</v>
      </c>
      <c r="D948" s="332">
        <v>146.22</v>
      </c>
    </row>
    <row r="949" spans="1:4" x14ac:dyDescent="0.25">
      <c r="A949" s="330">
        <v>105630</v>
      </c>
      <c r="B949" s="331" t="s">
        <v>1187</v>
      </c>
      <c r="C949" s="330" t="s">
        <v>325</v>
      </c>
      <c r="D949" s="332">
        <v>137.15</v>
      </c>
    </row>
    <row r="950" spans="1:4" x14ac:dyDescent="0.25">
      <c r="A950" s="330">
        <v>105636</v>
      </c>
      <c r="B950" s="331" t="s">
        <v>1188</v>
      </c>
      <c r="C950" s="330" t="s">
        <v>325</v>
      </c>
      <c r="D950" s="332">
        <v>135.88</v>
      </c>
    </row>
    <row r="951" spans="1:4" x14ac:dyDescent="0.25">
      <c r="A951" s="330">
        <v>105606</v>
      </c>
      <c r="B951" s="331" t="s">
        <v>1189</v>
      </c>
      <c r="C951" s="330" t="s">
        <v>325</v>
      </c>
      <c r="D951" s="332">
        <v>0</v>
      </c>
    </row>
    <row r="952" spans="1:4" x14ac:dyDescent="0.25">
      <c r="A952" s="330">
        <v>105614</v>
      </c>
      <c r="B952" s="331" t="s">
        <v>1190</v>
      </c>
      <c r="C952" s="330" t="s">
        <v>325</v>
      </c>
      <c r="D952" s="332">
        <v>0</v>
      </c>
    </row>
    <row r="953" spans="1:4" x14ac:dyDescent="0.25">
      <c r="A953" s="330">
        <v>105622</v>
      </c>
      <c r="B953" s="331" t="s">
        <v>1191</v>
      </c>
      <c r="C953" s="330" t="s">
        <v>325</v>
      </c>
      <c r="D953" s="332">
        <v>0</v>
      </c>
    </row>
    <row r="954" spans="1:4" x14ac:dyDescent="0.25">
      <c r="A954" s="330">
        <v>105572</v>
      </c>
      <c r="B954" s="331" t="s">
        <v>1192</v>
      </c>
      <c r="C954" s="330" t="s">
        <v>325</v>
      </c>
      <c r="D954" s="332">
        <v>60.71</v>
      </c>
    </row>
    <row r="955" spans="1:4" x14ac:dyDescent="0.25">
      <c r="A955" s="330">
        <v>105574</v>
      </c>
      <c r="B955" s="331" t="s">
        <v>1193</v>
      </c>
      <c r="C955" s="330" t="s">
        <v>325</v>
      </c>
      <c r="D955" s="332">
        <v>51.64</v>
      </c>
    </row>
    <row r="956" spans="1:4" x14ac:dyDescent="0.25">
      <c r="A956" s="330">
        <v>105576</v>
      </c>
      <c r="B956" s="331" t="s">
        <v>1194</v>
      </c>
      <c r="C956" s="330" t="s">
        <v>325</v>
      </c>
      <c r="D956" s="332">
        <v>50.37</v>
      </c>
    </row>
    <row r="957" spans="1:4" x14ac:dyDescent="0.25">
      <c r="A957" s="330">
        <v>105603</v>
      </c>
      <c r="B957" s="331" t="s">
        <v>1195</v>
      </c>
      <c r="C957" s="330" t="s">
        <v>325</v>
      </c>
      <c r="D957" s="332">
        <v>0</v>
      </c>
    </row>
    <row r="958" spans="1:4" x14ac:dyDescent="0.25">
      <c r="A958" s="330">
        <v>105611</v>
      </c>
      <c r="B958" s="331" t="s">
        <v>1196</v>
      </c>
      <c r="C958" s="330" t="s">
        <v>325</v>
      </c>
      <c r="D958" s="332">
        <v>0</v>
      </c>
    </row>
    <row r="959" spans="1:4" x14ac:dyDescent="0.25">
      <c r="A959" s="330">
        <v>105619</v>
      </c>
      <c r="B959" s="331" t="s">
        <v>1197</v>
      </c>
      <c r="C959" s="330" t="s">
        <v>325</v>
      </c>
      <c r="D959" s="332">
        <v>0</v>
      </c>
    </row>
    <row r="960" spans="1:4" x14ac:dyDescent="0.25">
      <c r="A960" s="330">
        <v>105573</v>
      </c>
      <c r="B960" s="331" t="s">
        <v>1198</v>
      </c>
      <c r="C960" s="330" t="s">
        <v>325</v>
      </c>
      <c r="D960" s="332">
        <v>89.86</v>
      </c>
    </row>
    <row r="961" spans="1:4" x14ac:dyDescent="0.25">
      <c r="A961" s="330">
        <v>105628</v>
      </c>
      <c r="B961" s="331" t="s">
        <v>1199</v>
      </c>
      <c r="C961" s="330" t="s">
        <v>325</v>
      </c>
      <c r="D961" s="332">
        <v>80.790000000000006</v>
      </c>
    </row>
    <row r="962" spans="1:4" x14ac:dyDescent="0.25">
      <c r="A962" s="330">
        <v>105634</v>
      </c>
      <c r="B962" s="331" t="s">
        <v>1200</v>
      </c>
      <c r="C962" s="330" t="s">
        <v>325</v>
      </c>
      <c r="D962" s="332">
        <v>79.52</v>
      </c>
    </row>
    <row r="963" spans="1:4" x14ac:dyDescent="0.25">
      <c r="A963" s="330">
        <v>105604</v>
      </c>
      <c r="B963" s="331" t="s">
        <v>1201</v>
      </c>
      <c r="C963" s="330" t="s">
        <v>325</v>
      </c>
      <c r="D963" s="332">
        <v>0</v>
      </c>
    </row>
    <row r="964" spans="1:4" x14ac:dyDescent="0.25">
      <c r="A964" s="330">
        <v>105612</v>
      </c>
      <c r="B964" s="331" t="s">
        <v>1202</v>
      </c>
      <c r="C964" s="330" t="s">
        <v>325</v>
      </c>
      <c r="D964" s="332">
        <v>0</v>
      </c>
    </row>
    <row r="965" spans="1:4" x14ac:dyDescent="0.25">
      <c r="A965" s="330">
        <v>105620</v>
      </c>
      <c r="B965" s="331" t="s">
        <v>1203</v>
      </c>
      <c r="C965" s="330" t="s">
        <v>325</v>
      </c>
      <c r="D965" s="332">
        <v>0</v>
      </c>
    </row>
    <row r="966" spans="1:4" x14ac:dyDescent="0.25">
      <c r="A966" s="330">
        <v>105586</v>
      </c>
      <c r="B966" s="331" t="s">
        <v>1204</v>
      </c>
      <c r="C966" s="330" t="s">
        <v>325</v>
      </c>
      <c r="D966" s="332">
        <v>114.53</v>
      </c>
    </row>
    <row r="967" spans="1:4" x14ac:dyDescent="0.25">
      <c r="A967" s="330">
        <v>105587</v>
      </c>
      <c r="B967" s="331" t="s">
        <v>1205</v>
      </c>
      <c r="C967" s="330" t="s">
        <v>325</v>
      </c>
      <c r="D967" s="332">
        <v>98.91</v>
      </c>
    </row>
    <row r="968" spans="1:4" x14ac:dyDescent="0.25">
      <c r="A968" s="330">
        <v>105589</v>
      </c>
      <c r="B968" s="331" t="s">
        <v>1206</v>
      </c>
      <c r="C968" s="330" t="s">
        <v>325</v>
      </c>
      <c r="D968" s="332">
        <v>97.47</v>
      </c>
    </row>
    <row r="969" spans="1:4" x14ac:dyDescent="0.25">
      <c r="A969" s="330">
        <v>105584</v>
      </c>
      <c r="B969" s="331" t="s">
        <v>1207</v>
      </c>
      <c r="C969" s="330" t="s">
        <v>325</v>
      </c>
      <c r="D969" s="332">
        <v>0</v>
      </c>
    </row>
    <row r="970" spans="1:4" x14ac:dyDescent="0.25">
      <c r="A970" s="330">
        <v>105720</v>
      </c>
      <c r="B970" s="331" t="s">
        <v>1208</v>
      </c>
      <c r="C970" s="330" t="s">
        <v>325</v>
      </c>
      <c r="D970" s="332">
        <v>0</v>
      </c>
    </row>
    <row r="971" spans="1:4" x14ac:dyDescent="0.25">
      <c r="A971" s="330">
        <v>105722</v>
      </c>
      <c r="B971" s="331" t="s">
        <v>1209</v>
      </c>
      <c r="C971" s="330" t="s">
        <v>325</v>
      </c>
      <c r="D971" s="332">
        <v>0</v>
      </c>
    </row>
    <row r="972" spans="1:4" x14ac:dyDescent="0.25">
      <c r="A972" s="330">
        <v>105593</v>
      </c>
      <c r="B972" s="331" t="s">
        <v>1210</v>
      </c>
      <c r="C972" s="330" t="s">
        <v>325</v>
      </c>
      <c r="D972" s="332">
        <v>105.77</v>
      </c>
    </row>
    <row r="973" spans="1:4" x14ac:dyDescent="0.25">
      <c r="A973" s="330">
        <v>105594</v>
      </c>
      <c r="B973" s="331" t="s">
        <v>1211</v>
      </c>
      <c r="C973" s="330" t="s">
        <v>325</v>
      </c>
      <c r="D973" s="332">
        <v>90.15</v>
      </c>
    </row>
    <row r="974" spans="1:4" x14ac:dyDescent="0.25">
      <c r="A974" s="330">
        <v>105596</v>
      </c>
      <c r="B974" s="331" t="s">
        <v>1212</v>
      </c>
      <c r="C974" s="330" t="s">
        <v>325</v>
      </c>
      <c r="D974" s="332">
        <v>88.71</v>
      </c>
    </row>
    <row r="975" spans="1:4" x14ac:dyDescent="0.25">
      <c r="A975" s="330">
        <v>105591</v>
      </c>
      <c r="B975" s="331" t="s">
        <v>1213</v>
      </c>
      <c r="C975" s="330" t="s">
        <v>325</v>
      </c>
      <c r="D975" s="332">
        <v>0</v>
      </c>
    </row>
    <row r="976" spans="1:4" x14ac:dyDescent="0.25">
      <c r="A976" s="330">
        <v>105724</v>
      </c>
      <c r="B976" s="331" t="s">
        <v>1214</v>
      </c>
      <c r="C976" s="330" t="s">
        <v>325</v>
      </c>
      <c r="D976" s="332">
        <v>0</v>
      </c>
    </row>
    <row r="977" spans="1:4" x14ac:dyDescent="0.25">
      <c r="A977" s="330">
        <v>105726</v>
      </c>
      <c r="B977" s="331" t="s">
        <v>1215</v>
      </c>
      <c r="C977" s="330" t="s">
        <v>325</v>
      </c>
      <c r="D977" s="332">
        <v>0</v>
      </c>
    </row>
    <row r="978" spans="1:4" x14ac:dyDescent="0.25">
      <c r="A978" s="330">
        <v>105567</v>
      </c>
      <c r="B978" s="331" t="s">
        <v>1216</v>
      </c>
      <c r="C978" s="330" t="s">
        <v>325</v>
      </c>
      <c r="D978" s="332">
        <v>16.690000000000001</v>
      </c>
    </row>
    <row r="979" spans="1:4" x14ac:dyDescent="0.25">
      <c r="A979" s="330">
        <v>105568</v>
      </c>
      <c r="B979" s="331" t="s">
        <v>1217</v>
      </c>
      <c r="C979" s="330" t="s">
        <v>325</v>
      </c>
      <c r="D979" s="332">
        <v>13.28</v>
      </c>
    </row>
    <row r="980" spans="1:4" x14ac:dyDescent="0.25">
      <c r="A980" s="330">
        <v>105570</v>
      </c>
      <c r="B980" s="331" t="s">
        <v>1218</v>
      </c>
      <c r="C980" s="330" t="s">
        <v>325</v>
      </c>
      <c r="D980" s="332">
        <v>10.94</v>
      </c>
    </row>
    <row r="981" spans="1:4" x14ac:dyDescent="0.25">
      <c r="A981" s="330">
        <v>100575</v>
      </c>
      <c r="B981" s="331" t="s">
        <v>1219</v>
      </c>
      <c r="C981" s="330" t="s">
        <v>238</v>
      </c>
      <c r="D981" s="332">
        <v>2.04</v>
      </c>
    </row>
    <row r="982" spans="1:4" x14ac:dyDescent="0.25">
      <c r="A982" s="330">
        <v>100577</v>
      </c>
      <c r="B982" s="331" t="s">
        <v>1220</v>
      </c>
      <c r="C982" s="330" t="s">
        <v>238</v>
      </c>
      <c r="D982" s="332">
        <v>0.6</v>
      </c>
    </row>
    <row r="983" spans="1:4" x14ac:dyDescent="0.25">
      <c r="A983" s="330">
        <v>105598</v>
      </c>
      <c r="B983" s="331" t="s">
        <v>1221</v>
      </c>
      <c r="C983" s="330" t="s">
        <v>238</v>
      </c>
      <c r="D983" s="332">
        <v>2.17</v>
      </c>
    </row>
    <row r="984" spans="1:4" x14ac:dyDescent="0.25">
      <c r="A984" s="330">
        <v>100576</v>
      </c>
      <c r="B984" s="331" t="s">
        <v>1222</v>
      </c>
      <c r="C984" s="330" t="s">
        <v>238</v>
      </c>
      <c r="D984" s="332">
        <v>2.37</v>
      </c>
    </row>
    <row r="985" spans="1:4" x14ac:dyDescent="0.25">
      <c r="A985" s="330">
        <v>105597</v>
      </c>
      <c r="B985" s="331" t="s">
        <v>1223</v>
      </c>
      <c r="C985" s="330" t="s">
        <v>238</v>
      </c>
      <c r="D985" s="332">
        <v>4.3899999999999997</v>
      </c>
    </row>
    <row r="986" spans="1:4" x14ac:dyDescent="0.25">
      <c r="A986" s="330">
        <v>102730</v>
      </c>
      <c r="B986" s="331" t="s">
        <v>1224</v>
      </c>
      <c r="C986" s="330" t="s">
        <v>504</v>
      </c>
      <c r="D986" s="332">
        <v>12.48</v>
      </c>
    </row>
    <row r="987" spans="1:4" x14ac:dyDescent="0.25">
      <c r="A987" s="330">
        <v>102731</v>
      </c>
      <c r="B987" s="331" t="s">
        <v>1225</v>
      </c>
      <c r="C987" s="330" t="s">
        <v>504</v>
      </c>
      <c r="D987" s="332">
        <v>10.39</v>
      </c>
    </row>
    <row r="988" spans="1:4" x14ac:dyDescent="0.25">
      <c r="A988" s="330">
        <v>102732</v>
      </c>
      <c r="B988" s="331" t="s">
        <v>1226</v>
      </c>
      <c r="C988" s="330" t="s">
        <v>504</v>
      </c>
      <c r="D988" s="332">
        <v>9.59</v>
      </c>
    </row>
    <row r="989" spans="1:4" x14ac:dyDescent="0.25">
      <c r="A989" s="330">
        <v>102733</v>
      </c>
      <c r="B989" s="331" t="s">
        <v>1227</v>
      </c>
      <c r="C989" s="330" t="s">
        <v>504</v>
      </c>
      <c r="D989" s="332">
        <v>10.4</v>
      </c>
    </row>
    <row r="990" spans="1:4" x14ac:dyDescent="0.25">
      <c r="A990" s="330">
        <v>102728</v>
      </c>
      <c r="B990" s="331" t="s">
        <v>1228</v>
      </c>
      <c r="C990" s="330" t="s">
        <v>504</v>
      </c>
      <c r="D990" s="332">
        <v>15.87</v>
      </c>
    </row>
    <row r="991" spans="1:4" x14ac:dyDescent="0.25">
      <c r="A991" s="330">
        <v>102729</v>
      </c>
      <c r="B991" s="331" t="s">
        <v>1229</v>
      </c>
      <c r="C991" s="330" t="s">
        <v>504</v>
      </c>
      <c r="D991" s="332">
        <v>14.3</v>
      </c>
    </row>
    <row r="992" spans="1:4" x14ac:dyDescent="0.25">
      <c r="A992" s="330">
        <v>102734</v>
      </c>
      <c r="B992" s="331" t="s">
        <v>1230</v>
      </c>
      <c r="C992" s="330" t="s">
        <v>504</v>
      </c>
      <c r="D992" s="332">
        <v>14.54</v>
      </c>
    </row>
    <row r="993" spans="1:4" x14ac:dyDescent="0.25">
      <c r="A993" s="330">
        <v>102735</v>
      </c>
      <c r="B993" s="331" t="s">
        <v>1231</v>
      </c>
      <c r="C993" s="330" t="s">
        <v>504</v>
      </c>
      <c r="D993" s="332">
        <v>13.17</v>
      </c>
    </row>
    <row r="994" spans="1:4" x14ac:dyDescent="0.25">
      <c r="A994" s="330">
        <v>102765</v>
      </c>
      <c r="B994" s="331" t="s">
        <v>1232</v>
      </c>
      <c r="C994" s="330" t="s">
        <v>197</v>
      </c>
      <c r="D994" s="332">
        <v>16558.080000000002</v>
      </c>
    </row>
    <row r="995" spans="1:4" x14ac:dyDescent="0.25">
      <c r="A995" s="330">
        <v>102795</v>
      </c>
      <c r="B995" s="331" t="s">
        <v>1233</v>
      </c>
      <c r="C995" s="330" t="s">
        <v>197</v>
      </c>
      <c r="D995" s="332">
        <v>34705.4</v>
      </c>
    </row>
    <row r="996" spans="1:4" x14ac:dyDescent="0.25">
      <c r="A996" s="330">
        <v>102766</v>
      </c>
      <c r="B996" s="331" t="s">
        <v>1234</v>
      </c>
      <c r="C996" s="330" t="s">
        <v>197</v>
      </c>
      <c r="D996" s="332">
        <v>24806.560000000001</v>
      </c>
    </row>
    <row r="997" spans="1:4" x14ac:dyDescent="0.25">
      <c r="A997" s="330">
        <v>102796</v>
      </c>
      <c r="B997" s="331" t="s">
        <v>1235</v>
      </c>
      <c r="C997" s="330" t="s">
        <v>197</v>
      </c>
      <c r="D997" s="332">
        <v>55813.440000000002</v>
      </c>
    </row>
    <row r="998" spans="1:4" x14ac:dyDescent="0.25">
      <c r="A998" s="330">
        <v>102767</v>
      </c>
      <c r="B998" s="331" t="s">
        <v>1236</v>
      </c>
      <c r="C998" s="330" t="s">
        <v>197</v>
      </c>
      <c r="D998" s="332">
        <v>34630.620000000003</v>
      </c>
    </row>
    <row r="999" spans="1:4" x14ac:dyDescent="0.25">
      <c r="A999" s="330">
        <v>102797</v>
      </c>
      <c r="B999" s="331" t="s">
        <v>1237</v>
      </c>
      <c r="C999" s="330" t="s">
        <v>197</v>
      </c>
      <c r="D999" s="332">
        <v>79164.72</v>
      </c>
    </row>
    <row r="1000" spans="1:4" x14ac:dyDescent="0.25">
      <c r="A1000" s="330">
        <v>102768</v>
      </c>
      <c r="B1000" s="331" t="s">
        <v>1238</v>
      </c>
      <c r="C1000" s="330" t="s">
        <v>197</v>
      </c>
      <c r="D1000" s="332">
        <v>48096.36</v>
      </c>
    </row>
    <row r="1001" spans="1:4" x14ac:dyDescent="0.25">
      <c r="A1001" s="330">
        <v>102798</v>
      </c>
      <c r="B1001" s="331" t="s">
        <v>1239</v>
      </c>
      <c r="C1001" s="330" t="s">
        <v>197</v>
      </c>
      <c r="D1001" s="332">
        <v>96688.14</v>
      </c>
    </row>
    <row r="1002" spans="1:4" x14ac:dyDescent="0.25">
      <c r="A1002" s="330">
        <v>102744</v>
      </c>
      <c r="B1002" s="331" t="s">
        <v>1240</v>
      </c>
      <c r="C1002" s="330" t="s">
        <v>197</v>
      </c>
      <c r="D1002" s="332">
        <v>6927.88</v>
      </c>
    </row>
    <row r="1003" spans="1:4" x14ac:dyDescent="0.25">
      <c r="A1003" s="330">
        <v>102755</v>
      </c>
      <c r="B1003" s="331" t="s">
        <v>1241</v>
      </c>
      <c r="C1003" s="330" t="s">
        <v>197</v>
      </c>
      <c r="D1003" s="332">
        <v>10691.12</v>
      </c>
    </row>
    <row r="1004" spans="1:4" x14ac:dyDescent="0.25">
      <c r="A1004" s="330">
        <v>102782</v>
      </c>
      <c r="B1004" s="331" t="s">
        <v>1242</v>
      </c>
      <c r="C1004" s="330" t="s">
        <v>197</v>
      </c>
      <c r="D1004" s="332">
        <v>16921.88</v>
      </c>
    </row>
    <row r="1005" spans="1:4" x14ac:dyDescent="0.25">
      <c r="A1005" s="330">
        <v>102745</v>
      </c>
      <c r="B1005" s="331" t="s">
        <v>1243</v>
      </c>
      <c r="C1005" s="330" t="s">
        <v>197</v>
      </c>
      <c r="D1005" s="332">
        <v>9719.4699999999993</v>
      </c>
    </row>
    <row r="1006" spans="1:4" x14ac:dyDescent="0.25">
      <c r="A1006" s="330">
        <v>102756</v>
      </c>
      <c r="B1006" s="331" t="s">
        <v>1244</v>
      </c>
      <c r="C1006" s="330" t="s">
        <v>197</v>
      </c>
      <c r="D1006" s="332">
        <v>15841.86</v>
      </c>
    </row>
    <row r="1007" spans="1:4" x14ac:dyDescent="0.25">
      <c r="A1007" s="330">
        <v>102783</v>
      </c>
      <c r="B1007" s="331" t="s">
        <v>1245</v>
      </c>
      <c r="C1007" s="330" t="s">
        <v>197</v>
      </c>
      <c r="D1007" s="332">
        <v>22361.41</v>
      </c>
    </row>
    <row r="1008" spans="1:4" x14ac:dyDescent="0.25">
      <c r="A1008" s="330">
        <v>102746</v>
      </c>
      <c r="B1008" s="331" t="s">
        <v>1246</v>
      </c>
      <c r="C1008" s="330" t="s">
        <v>197</v>
      </c>
      <c r="D1008" s="332">
        <v>16821.38</v>
      </c>
    </row>
    <row r="1009" spans="1:4" x14ac:dyDescent="0.25">
      <c r="A1009" s="330">
        <v>102757</v>
      </c>
      <c r="B1009" s="331" t="s">
        <v>1247</v>
      </c>
      <c r="C1009" s="330" t="s">
        <v>197</v>
      </c>
      <c r="D1009" s="332">
        <v>29422.17</v>
      </c>
    </row>
    <row r="1010" spans="1:4" x14ac:dyDescent="0.25">
      <c r="A1010" s="330">
        <v>102784</v>
      </c>
      <c r="B1010" s="331" t="s">
        <v>1248</v>
      </c>
      <c r="C1010" s="330" t="s">
        <v>197</v>
      </c>
      <c r="D1010" s="332">
        <v>34682.550000000003</v>
      </c>
    </row>
    <row r="1011" spans="1:4" x14ac:dyDescent="0.25">
      <c r="A1011" s="330">
        <v>102779</v>
      </c>
      <c r="B1011" s="331" t="s">
        <v>1249</v>
      </c>
      <c r="C1011" s="330" t="s">
        <v>197</v>
      </c>
      <c r="D1011" s="332">
        <v>8979.26</v>
      </c>
    </row>
    <row r="1012" spans="1:4" x14ac:dyDescent="0.25">
      <c r="A1012" s="330">
        <v>102780</v>
      </c>
      <c r="B1012" s="331" t="s">
        <v>1250</v>
      </c>
      <c r="C1012" s="330" t="s">
        <v>197</v>
      </c>
      <c r="D1012" s="332">
        <v>10339.950000000001</v>
      </c>
    </row>
    <row r="1013" spans="1:4" x14ac:dyDescent="0.25">
      <c r="A1013" s="330">
        <v>102743</v>
      </c>
      <c r="B1013" s="331" t="s">
        <v>1251</v>
      </c>
      <c r="C1013" s="330" t="s">
        <v>197</v>
      </c>
      <c r="D1013" s="332">
        <v>4634.3500000000004</v>
      </c>
    </row>
    <row r="1014" spans="1:4" x14ac:dyDescent="0.25">
      <c r="A1014" s="330">
        <v>102781</v>
      </c>
      <c r="B1014" s="331" t="s">
        <v>1252</v>
      </c>
      <c r="C1014" s="330" t="s">
        <v>197</v>
      </c>
      <c r="D1014" s="332">
        <v>15235.52</v>
      </c>
    </row>
    <row r="1015" spans="1:4" x14ac:dyDescent="0.25">
      <c r="A1015" s="330">
        <v>102761</v>
      </c>
      <c r="B1015" s="331" t="s">
        <v>1253</v>
      </c>
      <c r="C1015" s="330" t="s">
        <v>197</v>
      </c>
      <c r="D1015" s="332">
        <v>13291.85</v>
      </c>
    </row>
    <row r="1016" spans="1:4" x14ac:dyDescent="0.25">
      <c r="A1016" s="330">
        <v>102791</v>
      </c>
      <c r="B1016" s="331" t="s">
        <v>1254</v>
      </c>
      <c r="C1016" s="330" t="s">
        <v>197</v>
      </c>
      <c r="D1016" s="332">
        <v>32463.79</v>
      </c>
    </row>
    <row r="1017" spans="1:4" x14ac:dyDescent="0.25">
      <c r="A1017" s="330">
        <v>102762</v>
      </c>
      <c r="B1017" s="331" t="s">
        <v>1255</v>
      </c>
      <c r="C1017" s="330" t="s">
        <v>197</v>
      </c>
      <c r="D1017" s="332">
        <v>20402.47</v>
      </c>
    </row>
    <row r="1018" spans="1:4" x14ac:dyDescent="0.25">
      <c r="A1018" s="330">
        <v>102792</v>
      </c>
      <c r="B1018" s="331" t="s">
        <v>1256</v>
      </c>
      <c r="C1018" s="330" t="s">
        <v>197</v>
      </c>
      <c r="D1018" s="332">
        <v>52682.92</v>
      </c>
    </row>
    <row r="1019" spans="1:4" x14ac:dyDescent="0.25">
      <c r="A1019" s="330">
        <v>102763</v>
      </c>
      <c r="B1019" s="331" t="s">
        <v>1257</v>
      </c>
      <c r="C1019" s="330" t="s">
        <v>197</v>
      </c>
      <c r="D1019" s="332">
        <v>28307.67</v>
      </c>
    </row>
    <row r="1020" spans="1:4" x14ac:dyDescent="0.25">
      <c r="A1020" s="330">
        <v>102793</v>
      </c>
      <c r="B1020" s="331" t="s">
        <v>1258</v>
      </c>
      <c r="C1020" s="330" t="s">
        <v>197</v>
      </c>
      <c r="D1020" s="332">
        <v>70862.539999999994</v>
      </c>
    </row>
    <row r="1021" spans="1:4" x14ac:dyDescent="0.25">
      <c r="A1021" s="330">
        <v>102764</v>
      </c>
      <c r="B1021" s="331" t="s">
        <v>1259</v>
      </c>
      <c r="C1021" s="330" t="s">
        <v>197</v>
      </c>
      <c r="D1021" s="332">
        <v>39680.36</v>
      </c>
    </row>
    <row r="1022" spans="1:4" x14ac:dyDescent="0.25">
      <c r="A1022" s="330">
        <v>102794</v>
      </c>
      <c r="B1022" s="331" t="s">
        <v>1260</v>
      </c>
      <c r="C1022" s="330" t="s">
        <v>197</v>
      </c>
      <c r="D1022" s="332">
        <v>101212.79</v>
      </c>
    </row>
    <row r="1023" spans="1:4" x14ac:dyDescent="0.25">
      <c r="A1023" s="330">
        <v>102740</v>
      </c>
      <c r="B1023" s="331" t="s">
        <v>1261</v>
      </c>
      <c r="C1023" s="330" t="s">
        <v>197</v>
      </c>
      <c r="D1023" s="332">
        <v>5713.63</v>
      </c>
    </row>
    <row r="1024" spans="1:4" x14ac:dyDescent="0.25">
      <c r="A1024" s="330">
        <v>102752</v>
      </c>
      <c r="B1024" s="331" t="s">
        <v>1262</v>
      </c>
      <c r="C1024" s="330" t="s">
        <v>197</v>
      </c>
      <c r="D1024" s="332">
        <v>7660.63</v>
      </c>
    </row>
    <row r="1025" spans="1:4" x14ac:dyDescent="0.25">
      <c r="A1025" s="330">
        <v>102776</v>
      </c>
      <c r="B1025" s="331" t="s">
        <v>1263</v>
      </c>
      <c r="C1025" s="330" t="s">
        <v>197</v>
      </c>
      <c r="D1025" s="332">
        <v>13330.88</v>
      </c>
    </row>
    <row r="1026" spans="1:4" x14ac:dyDescent="0.25">
      <c r="A1026" s="330">
        <v>102741</v>
      </c>
      <c r="B1026" s="331" t="s">
        <v>1264</v>
      </c>
      <c r="C1026" s="330" t="s">
        <v>197</v>
      </c>
      <c r="D1026" s="332">
        <v>8006.36</v>
      </c>
    </row>
    <row r="1027" spans="1:4" x14ac:dyDescent="0.25">
      <c r="A1027" s="330">
        <v>102753</v>
      </c>
      <c r="B1027" s="331" t="s">
        <v>1265</v>
      </c>
      <c r="C1027" s="330" t="s">
        <v>197</v>
      </c>
      <c r="D1027" s="332">
        <v>11316.33</v>
      </c>
    </row>
    <row r="1028" spans="1:4" x14ac:dyDescent="0.25">
      <c r="A1028" s="330">
        <v>102777</v>
      </c>
      <c r="B1028" s="331" t="s">
        <v>1266</v>
      </c>
      <c r="C1028" s="330" t="s">
        <v>197</v>
      </c>
      <c r="D1028" s="332">
        <v>20131.09</v>
      </c>
    </row>
    <row r="1029" spans="1:4" x14ac:dyDescent="0.25">
      <c r="A1029" s="330">
        <v>102742</v>
      </c>
      <c r="B1029" s="331" t="s">
        <v>1267</v>
      </c>
      <c r="C1029" s="330" t="s">
        <v>197</v>
      </c>
      <c r="D1029" s="332">
        <v>13841.58</v>
      </c>
    </row>
    <row r="1030" spans="1:4" x14ac:dyDescent="0.25">
      <c r="A1030" s="330">
        <v>102754</v>
      </c>
      <c r="B1030" s="331" t="s">
        <v>1268</v>
      </c>
      <c r="C1030" s="330" t="s">
        <v>197</v>
      </c>
      <c r="D1030" s="332">
        <v>21478.43</v>
      </c>
    </row>
    <row r="1031" spans="1:4" x14ac:dyDescent="0.25">
      <c r="A1031" s="330">
        <v>102778</v>
      </c>
      <c r="B1031" s="331" t="s">
        <v>1269</v>
      </c>
      <c r="C1031" s="330" t="s">
        <v>197</v>
      </c>
      <c r="D1031" s="332">
        <v>29832.06</v>
      </c>
    </row>
    <row r="1032" spans="1:4" x14ac:dyDescent="0.25">
      <c r="A1032" s="330">
        <v>102737</v>
      </c>
      <c r="B1032" s="331" t="s">
        <v>1270</v>
      </c>
      <c r="C1032" s="330" t="s">
        <v>197</v>
      </c>
      <c r="D1032" s="332">
        <v>1119.5</v>
      </c>
    </row>
    <row r="1033" spans="1:4" x14ac:dyDescent="0.25">
      <c r="A1033" s="330">
        <v>102773</v>
      </c>
      <c r="B1033" s="331" t="s">
        <v>1271</v>
      </c>
      <c r="C1033" s="330" t="s">
        <v>197</v>
      </c>
      <c r="D1033" s="332">
        <v>8979.26</v>
      </c>
    </row>
    <row r="1034" spans="1:4" x14ac:dyDescent="0.25">
      <c r="A1034" s="330">
        <v>102738</v>
      </c>
      <c r="B1034" s="331" t="s">
        <v>1272</v>
      </c>
      <c r="C1034" s="330" t="s">
        <v>197</v>
      </c>
      <c r="D1034" s="332">
        <v>2285.69</v>
      </c>
    </row>
    <row r="1035" spans="1:4" x14ac:dyDescent="0.25">
      <c r="A1035" s="330">
        <v>102750</v>
      </c>
      <c r="B1035" s="331" t="s">
        <v>1273</v>
      </c>
      <c r="C1035" s="330" t="s">
        <v>197</v>
      </c>
      <c r="D1035" s="332">
        <v>2783.86</v>
      </c>
    </row>
    <row r="1036" spans="1:4" x14ac:dyDescent="0.25">
      <c r="A1036" s="330">
        <v>102774</v>
      </c>
      <c r="B1036" s="331" t="s">
        <v>1274</v>
      </c>
      <c r="C1036" s="330" t="s">
        <v>197</v>
      </c>
      <c r="D1036" s="332">
        <v>8979.26</v>
      </c>
    </row>
    <row r="1037" spans="1:4" x14ac:dyDescent="0.25">
      <c r="A1037" s="330">
        <v>102739</v>
      </c>
      <c r="B1037" s="331" t="s">
        <v>1275</v>
      </c>
      <c r="C1037" s="330" t="s">
        <v>197</v>
      </c>
      <c r="D1037" s="332">
        <v>3819.06</v>
      </c>
    </row>
    <row r="1038" spans="1:4" x14ac:dyDescent="0.25">
      <c r="A1038" s="330">
        <v>102751</v>
      </c>
      <c r="B1038" s="331" t="s">
        <v>1276</v>
      </c>
      <c r="C1038" s="330" t="s">
        <v>197</v>
      </c>
      <c r="D1038" s="332">
        <v>4820.1899999999996</v>
      </c>
    </row>
    <row r="1039" spans="1:4" x14ac:dyDescent="0.25">
      <c r="A1039" s="330">
        <v>102775</v>
      </c>
      <c r="B1039" s="331" t="s">
        <v>1277</v>
      </c>
      <c r="C1039" s="330" t="s">
        <v>197</v>
      </c>
      <c r="D1039" s="332">
        <v>13330.88</v>
      </c>
    </row>
    <row r="1040" spans="1:4" x14ac:dyDescent="0.25">
      <c r="A1040" s="330">
        <v>102769</v>
      </c>
      <c r="B1040" s="331" t="s">
        <v>1278</v>
      </c>
      <c r="C1040" s="330" t="s">
        <v>197</v>
      </c>
      <c r="D1040" s="332">
        <v>19146.990000000002</v>
      </c>
    </row>
    <row r="1041" spans="1:4" x14ac:dyDescent="0.25">
      <c r="A1041" s="330">
        <v>102799</v>
      </c>
      <c r="B1041" s="331" t="s">
        <v>1279</v>
      </c>
      <c r="C1041" s="330" t="s">
        <v>197</v>
      </c>
      <c r="D1041" s="332">
        <v>35430.67</v>
      </c>
    </row>
    <row r="1042" spans="1:4" x14ac:dyDescent="0.25">
      <c r="A1042" s="330">
        <v>102770</v>
      </c>
      <c r="B1042" s="331" t="s">
        <v>1280</v>
      </c>
      <c r="C1042" s="330" t="s">
        <v>197</v>
      </c>
      <c r="D1042" s="332">
        <v>29262.37</v>
      </c>
    </row>
    <row r="1043" spans="1:4" x14ac:dyDescent="0.25">
      <c r="A1043" s="330">
        <v>102800</v>
      </c>
      <c r="B1043" s="331" t="s">
        <v>1281</v>
      </c>
      <c r="C1043" s="330" t="s">
        <v>197</v>
      </c>
      <c r="D1043" s="332">
        <v>61328.38</v>
      </c>
    </row>
    <row r="1044" spans="1:4" x14ac:dyDescent="0.25">
      <c r="A1044" s="330">
        <v>102771</v>
      </c>
      <c r="B1044" s="331" t="s">
        <v>1282</v>
      </c>
      <c r="C1044" s="330" t="s">
        <v>197</v>
      </c>
      <c r="D1044" s="332">
        <v>40832.75</v>
      </c>
    </row>
    <row r="1045" spans="1:4" x14ac:dyDescent="0.25">
      <c r="A1045" s="330">
        <v>102801</v>
      </c>
      <c r="B1045" s="331" t="s">
        <v>1283</v>
      </c>
      <c r="C1045" s="330" t="s">
        <v>197</v>
      </c>
      <c r="D1045" s="332">
        <v>85876.64</v>
      </c>
    </row>
    <row r="1046" spans="1:4" x14ac:dyDescent="0.25">
      <c r="A1046" s="330">
        <v>102772</v>
      </c>
      <c r="B1046" s="331" t="s">
        <v>1284</v>
      </c>
      <c r="C1046" s="330" t="s">
        <v>197</v>
      </c>
      <c r="D1046" s="332">
        <v>57070.86</v>
      </c>
    </row>
    <row r="1047" spans="1:4" x14ac:dyDescent="0.25">
      <c r="A1047" s="330">
        <v>102802</v>
      </c>
      <c r="B1047" s="331" t="s">
        <v>1285</v>
      </c>
      <c r="C1047" s="330" t="s">
        <v>197</v>
      </c>
      <c r="D1047" s="332">
        <v>102877.01</v>
      </c>
    </row>
    <row r="1048" spans="1:4" x14ac:dyDescent="0.25">
      <c r="A1048" s="330">
        <v>102747</v>
      </c>
      <c r="B1048" s="331" t="s">
        <v>1286</v>
      </c>
      <c r="C1048" s="330" t="s">
        <v>197</v>
      </c>
      <c r="D1048" s="332">
        <v>8601.11</v>
      </c>
    </row>
    <row r="1049" spans="1:4" x14ac:dyDescent="0.25">
      <c r="A1049" s="330">
        <v>102758</v>
      </c>
      <c r="B1049" s="331" t="s">
        <v>1287</v>
      </c>
      <c r="C1049" s="330" t="s">
        <v>197</v>
      </c>
      <c r="D1049" s="332">
        <v>13736.63</v>
      </c>
    </row>
    <row r="1050" spans="1:4" x14ac:dyDescent="0.25">
      <c r="A1050" s="330">
        <v>102788</v>
      </c>
      <c r="B1050" s="331" t="s">
        <v>1288</v>
      </c>
      <c r="C1050" s="330" t="s">
        <v>197</v>
      </c>
      <c r="D1050" s="332">
        <v>18567.310000000001</v>
      </c>
    </row>
    <row r="1051" spans="1:4" x14ac:dyDescent="0.25">
      <c r="A1051" s="330">
        <v>102748</v>
      </c>
      <c r="B1051" s="331" t="s">
        <v>1289</v>
      </c>
      <c r="C1051" s="330" t="s">
        <v>197</v>
      </c>
      <c r="D1051" s="332">
        <v>12015.06</v>
      </c>
    </row>
    <row r="1052" spans="1:4" x14ac:dyDescent="0.25">
      <c r="A1052" s="330">
        <v>102759</v>
      </c>
      <c r="B1052" s="331" t="s">
        <v>1290</v>
      </c>
      <c r="C1052" s="330" t="s">
        <v>197</v>
      </c>
      <c r="D1052" s="332">
        <v>20390.16</v>
      </c>
    </row>
    <row r="1053" spans="1:4" x14ac:dyDescent="0.25">
      <c r="A1053" s="330">
        <v>102789</v>
      </c>
      <c r="B1053" s="331" t="s">
        <v>1291</v>
      </c>
      <c r="C1053" s="330" t="s">
        <v>197</v>
      </c>
      <c r="D1053" s="332">
        <v>24346.16</v>
      </c>
    </row>
    <row r="1054" spans="1:4" x14ac:dyDescent="0.25">
      <c r="A1054" s="330">
        <v>102749</v>
      </c>
      <c r="B1054" s="331" t="s">
        <v>1292</v>
      </c>
      <c r="C1054" s="330" t="s">
        <v>197</v>
      </c>
      <c r="D1054" s="332">
        <v>20595.599999999999</v>
      </c>
    </row>
    <row r="1055" spans="1:4" x14ac:dyDescent="0.25">
      <c r="A1055" s="330">
        <v>102760</v>
      </c>
      <c r="B1055" s="331" t="s">
        <v>1293</v>
      </c>
      <c r="C1055" s="330" t="s">
        <v>197</v>
      </c>
      <c r="D1055" s="332">
        <v>37520.29</v>
      </c>
    </row>
    <row r="1056" spans="1:4" x14ac:dyDescent="0.25">
      <c r="A1056" s="330">
        <v>102790</v>
      </c>
      <c r="B1056" s="331" t="s">
        <v>1294</v>
      </c>
      <c r="C1056" s="330" t="s">
        <v>197</v>
      </c>
      <c r="D1056" s="332">
        <v>40215.160000000003</v>
      </c>
    </row>
    <row r="1057" spans="1:4" x14ac:dyDescent="0.25">
      <c r="A1057" s="330">
        <v>102785</v>
      </c>
      <c r="B1057" s="331" t="s">
        <v>1295</v>
      </c>
      <c r="C1057" s="330" t="s">
        <v>197</v>
      </c>
      <c r="D1057" s="332">
        <v>10339.950000000001</v>
      </c>
    </row>
    <row r="1058" spans="1:4" x14ac:dyDescent="0.25">
      <c r="A1058" s="330">
        <v>102786</v>
      </c>
      <c r="B1058" s="331" t="s">
        <v>1296</v>
      </c>
      <c r="C1058" s="330" t="s">
        <v>197</v>
      </c>
      <c r="D1058" s="332">
        <v>11482.36</v>
      </c>
    </row>
    <row r="1059" spans="1:4" x14ac:dyDescent="0.25">
      <c r="A1059" s="330">
        <v>102787</v>
      </c>
      <c r="B1059" s="331" t="s">
        <v>1297</v>
      </c>
      <c r="C1059" s="330" t="s">
        <v>197</v>
      </c>
      <c r="D1059" s="332">
        <v>16921.88</v>
      </c>
    </row>
    <row r="1060" spans="1:4" x14ac:dyDescent="0.25">
      <c r="A1060" s="330">
        <v>102736</v>
      </c>
      <c r="B1060" s="331" t="s">
        <v>1298</v>
      </c>
      <c r="C1060" s="330" t="s">
        <v>325</v>
      </c>
      <c r="D1060" s="332">
        <v>598.30999999999995</v>
      </c>
    </row>
    <row r="1061" spans="1:4" x14ac:dyDescent="0.25">
      <c r="A1061" s="330">
        <v>102727</v>
      </c>
      <c r="B1061" s="331" t="s">
        <v>1299</v>
      </c>
      <c r="C1061" s="330" t="s">
        <v>238</v>
      </c>
      <c r="D1061" s="332">
        <v>104.45</v>
      </c>
    </row>
    <row r="1062" spans="1:4" x14ac:dyDescent="0.25">
      <c r="A1062" s="330">
        <v>102112</v>
      </c>
      <c r="B1062" s="331" t="s">
        <v>1300</v>
      </c>
      <c r="C1062" s="330" t="s">
        <v>197</v>
      </c>
      <c r="D1062" s="332">
        <v>185.13</v>
      </c>
    </row>
    <row r="1063" spans="1:4" x14ac:dyDescent="0.25">
      <c r="A1063" s="330">
        <v>102111</v>
      </c>
      <c r="B1063" s="331" t="s">
        <v>1301</v>
      </c>
      <c r="C1063" s="330" t="s">
        <v>197</v>
      </c>
      <c r="D1063" s="332">
        <v>993.78</v>
      </c>
    </row>
    <row r="1064" spans="1:4" x14ac:dyDescent="0.25">
      <c r="A1064" s="330">
        <v>102114</v>
      </c>
      <c r="B1064" s="331" t="s">
        <v>1302</v>
      </c>
      <c r="C1064" s="330" t="s">
        <v>197</v>
      </c>
      <c r="D1064" s="332">
        <v>189.88</v>
      </c>
    </row>
    <row r="1065" spans="1:4" x14ac:dyDescent="0.25">
      <c r="A1065" s="330">
        <v>102113</v>
      </c>
      <c r="B1065" s="331" t="s">
        <v>1303</v>
      </c>
      <c r="C1065" s="330" t="s">
        <v>197</v>
      </c>
      <c r="D1065" s="332">
        <v>1553</v>
      </c>
    </row>
    <row r="1066" spans="1:4" x14ac:dyDescent="0.25">
      <c r="A1066" s="330">
        <v>102117</v>
      </c>
      <c r="B1066" s="331" t="s">
        <v>1304</v>
      </c>
      <c r="C1066" s="330" t="s">
        <v>197</v>
      </c>
      <c r="D1066" s="332">
        <v>195.64</v>
      </c>
    </row>
    <row r="1067" spans="1:4" x14ac:dyDescent="0.25">
      <c r="A1067" s="330">
        <v>102116</v>
      </c>
      <c r="B1067" s="331" t="s">
        <v>1305</v>
      </c>
      <c r="C1067" s="330" t="s">
        <v>197</v>
      </c>
      <c r="D1067" s="332">
        <v>1656.9</v>
      </c>
    </row>
    <row r="1068" spans="1:4" x14ac:dyDescent="0.25">
      <c r="A1068" s="330">
        <v>102132</v>
      </c>
      <c r="B1068" s="331" t="s">
        <v>1306</v>
      </c>
      <c r="C1068" s="330" t="s">
        <v>197</v>
      </c>
      <c r="D1068" s="332">
        <v>0</v>
      </c>
    </row>
    <row r="1069" spans="1:4" x14ac:dyDescent="0.25">
      <c r="A1069" s="330">
        <v>102115</v>
      </c>
      <c r="B1069" s="331" t="s">
        <v>1307</v>
      </c>
      <c r="C1069" s="330" t="s">
        <v>197</v>
      </c>
      <c r="D1069" s="332">
        <v>2692.17</v>
      </c>
    </row>
    <row r="1070" spans="1:4" x14ac:dyDescent="0.25">
      <c r="A1070" s="330">
        <v>102123</v>
      </c>
      <c r="B1070" s="331" t="s">
        <v>1308</v>
      </c>
      <c r="C1070" s="330" t="s">
        <v>197</v>
      </c>
      <c r="D1070" s="332">
        <v>267.26</v>
      </c>
    </row>
    <row r="1071" spans="1:4" x14ac:dyDescent="0.25">
      <c r="A1071" s="330">
        <v>102122</v>
      </c>
      <c r="B1071" s="331" t="s">
        <v>1309</v>
      </c>
      <c r="C1071" s="330" t="s">
        <v>197</v>
      </c>
      <c r="D1071" s="332">
        <v>7458.21</v>
      </c>
    </row>
    <row r="1072" spans="1:4" x14ac:dyDescent="0.25">
      <c r="A1072" s="330">
        <v>102119</v>
      </c>
      <c r="B1072" s="331" t="s">
        <v>1310</v>
      </c>
      <c r="C1072" s="330" t="s">
        <v>197</v>
      </c>
      <c r="D1072" s="332">
        <v>200.61</v>
      </c>
    </row>
    <row r="1073" spans="1:4" x14ac:dyDescent="0.25">
      <c r="A1073" s="330">
        <v>102118</v>
      </c>
      <c r="B1073" s="331" t="s">
        <v>1311</v>
      </c>
      <c r="C1073" s="330" t="s">
        <v>197</v>
      </c>
      <c r="D1073" s="332">
        <v>2239.52</v>
      </c>
    </row>
    <row r="1074" spans="1:4" x14ac:dyDescent="0.25">
      <c r="A1074" s="330">
        <v>102133</v>
      </c>
      <c r="B1074" s="331" t="s">
        <v>1312</v>
      </c>
      <c r="C1074" s="330" t="s">
        <v>197</v>
      </c>
      <c r="D1074" s="332">
        <v>0</v>
      </c>
    </row>
    <row r="1075" spans="1:4" x14ac:dyDescent="0.25">
      <c r="A1075" s="330">
        <v>102127</v>
      </c>
      <c r="B1075" s="331" t="s">
        <v>1313</v>
      </c>
      <c r="C1075" s="330" t="s">
        <v>197</v>
      </c>
      <c r="D1075" s="332">
        <v>0</v>
      </c>
    </row>
    <row r="1076" spans="1:4" x14ac:dyDescent="0.25">
      <c r="A1076" s="330">
        <v>102126</v>
      </c>
      <c r="B1076" s="331" t="s">
        <v>1314</v>
      </c>
      <c r="C1076" s="330" t="s">
        <v>197</v>
      </c>
      <c r="D1076" s="332">
        <v>0</v>
      </c>
    </row>
    <row r="1077" spans="1:4" x14ac:dyDescent="0.25">
      <c r="A1077" s="330">
        <v>102137</v>
      </c>
      <c r="B1077" s="331" t="s">
        <v>1315</v>
      </c>
      <c r="C1077" s="330" t="s">
        <v>197</v>
      </c>
      <c r="D1077" s="332">
        <v>89.3</v>
      </c>
    </row>
    <row r="1078" spans="1:4" x14ac:dyDescent="0.25">
      <c r="A1078" s="330">
        <v>102136</v>
      </c>
      <c r="B1078" s="331" t="s">
        <v>1316</v>
      </c>
      <c r="C1078" s="330" t="s">
        <v>197</v>
      </c>
      <c r="D1078" s="332">
        <v>96.4</v>
      </c>
    </row>
    <row r="1079" spans="1:4" x14ac:dyDescent="0.25">
      <c r="A1079" s="330">
        <v>102121</v>
      </c>
      <c r="B1079" s="331" t="s">
        <v>1317</v>
      </c>
      <c r="C1079" s="330" t="s">
        <v>197</v>
      </c>
      <c r="D1079" s="332">
        <v>252.49</v>
      </c>
    </row>
    <row r="1080" spans="1:4" x14ac:dyDescent="0.25">
      <c r="A1080" s="330">
        <v>102120</v>
      </c>
      <c r="B1080" s="331" t="s">
        <v>1318</v>
      </c>
      <c r="C1080" s="330" t="s">
        <v>197</v>
      </c>
      <c r="D1080" s="332">
        <v>0</v>
      </c>
    </row>
    <row r="1081" spans="1:4" x14ac:dyDescent="0.25">
      <c r="A1081" s="330">
        <v>102138</v>
      </c>
      <c r="B1081" s="331" t="s">
        <v>1319</v>
      </c>
      <c r="C1081" s="330" t="s">
        <v>197</v>
      </c>
      <c r="D1081" s="332">
        <v>291.31</v>
      </c>
    </row>
    <row r="1082" spans="1:4" x14ac:dyDescent="0.25">
      <c r="A1082" s="330">
        <v>102334</v>
      </c>
      <c r="B1082" s="331" t="s">
        <v>1320</v>
      </c>
      <c r="C1082" s="330" t="s">
        <v>197</v>
      </c>
      <c r="D1082" s="332">
        <v>0</v>
      </c>
    </row>
    <row r="1083" spans="1:4" x14ac:dyDescent="0.25">
      <c r="A1083" s="330">
        <v>102129</v>
      </c>
      <c r="B1083" s="331" t="s">
        <v>1321</v>
      </c>
      <c r="C1083" s="330" t="s">
        <v>197</v>
      </c>
      <c r="D1083" s="332">
        <v>0</v>
      </c>
    </row>
    <row r="1084" spans="1:4" x14ac:dyDescent="0.25">
      <c r="A1084" s="330">
        <v>102128</v>
      </c>
      <c r="B1084" s="331" t="s">
        <v>1322</v>
      </c>
      <c r="C1084" s="330" t="s">
        <v>197</v>
      </c>
      <c r="D1084" s="332">
        <v>0</v>
      </c>
    </row>
    <row r="1085" spans="1:4" x14ac:dyDescent="0.25">
      <c r="A1085" s="330">
        <v>102131</v>
      </c>
      <c r="B1085" s="331" t="s">
        <v>1323</v>
      </c>
      <c r="C1085" s="330" t="s">
        <v>197</v>
      </c>
      <c r="D1085" s="332">
        <v>0</v>
      </c>
    </row>
    <row r="1086" spans="1:4" x14ac:dyDescent="0.25">
      <c r="A1086" s="330">
        <v>102130</v>
      </c>
      <c r="B1086" s="331" t="s">
        <v>1324</v>
      </c>
      <c r="C1086" s="330" t="s">
        <v>197</v>
      </c>
      <c r="D1086" s="332">
        <v>0</v>
      </c>
    </row>
    <row r="1087" spans="1:4" x14ac:dyDescent="0.25">
      <c r="A1087" s="330">
        <v>102134</v>
      </c>
      <c r="B1087" s="331" t="s">
        <v>1325</v>
      </c>
      <c r="C1087" s="330" t="s">
        <v>197</v>
      </c>
      <c r="D1087" s="332">
        <v>0</v>
      </c>
    </row>
    <row r="1088" spans="1:4" x14ac:dyDescent="0.25">
      <c r="A1088" s="330">
        <v>102135</v>
      </c>
      <c r="B1088" s="331" t="s">
        <v>1326</v>
      </c>
      <c r="C1088" s="330" t="s">
        <v>197</v>
      </c>
      <c r="D1088" s="332">
        <v>0</v>
      </c>
    </row>
    <row r="1089" spans="1:4" x14ac:dyDescent="0.25">
      <c r="A1089" s="330">
        <v>104941</v>
      </c>
      <c r="B1089" s="331" t="s">
        <v>1327</v>
      </c>
      <c r="C1089" s="330" t="s">
        <v>238</v>
      </c>
      <c r="D1089" s="332">
        <v>0</v>
      </c>
    </row>
    <row r="1090" spans="1:4" x14ac:dyDescent="0.25">
      <c r="A1090" s="330">
        <v>104942</v>
      </c>
      <c r="B1090" s="331" t="s">
        <v>1328</v>
      </c>
      <c r="C1090" s="330" t="s">
        <v>238</v>
      </c>
      <c r="D1090" s="332">
        <v>0</v>
      </c>
    </row>
    <row r="1091" spans="1:4" x14ac:dyDescent="0.25">
      <c r="A1091" s="330">
        <v>104940</v>
      </c>
      <c r="B1091" s="331" t="s">
        <v>1329</v>
      </c>
      <c r="C1091" s="330" t="s">
        <v>197</v>
      </c>
      <c r="D1091" s="332">
        <v>0</v>
      </c>
    </row>
    <row r="1092" spans="1:4" x14ac:dyDescent="0.25">
      <c r="A1092" s="330">
        <v>104943</v>
      </c>
      <c r="B1092" s="331" t="s">
        <v>1330</v>
      </c>
      <c r="C1092" s="330" t="s">
        <v>238</v>
      </c>
      <c r="D1092" s="332">
        <v>0</v>
      </c>
    </row>
    <row r="1093" spans="1:4" x14ac:dyDescent="0.25">
      <c r="A1093" s="330">
        <v>101801</v>
      </c>
      <c r="B1093" s="331" t="s">
        <v>1331</v>
      </c>
      <c r="C1093" s="330" t="s">
        <v>197</v>
      </c>
      <c r="D1093" s="332">
        <v>1206.7</v>
      </c>
    </row>
    <row r="1094" spans="1:4" x14ac:dyDescent="0.25">
      <c r="A1094" s="330">
        <v>101800</v>
      </c>
      <c r="B1094" s="331" t="s">
        <v>1332</v>
      </c>
      <c r="C1094" s="330" t="s">
        <v>197</v>
      </c>
      <c r="D1094" s="332">
        <v>1670.39</v>
      </c>
    </row>
    <row r="1095" spans="1:4" x14ac:dyDescent="0.25">
      <c r="A1095" s="330">
        <v>98108</v>
      </c>
      <c r="B1095" s="331" t="s">
        <v>1333</v>
      </c>
      <c r="C1095" s="330" t="s">
        <v>197</v>
      </c>
      <c r="D1095" s="332">
        <v>554.74</v>
      </c>
    </row>
    <row r="1096" spans="1:4" x14ac:dyDescent="0.25">
      <c r="A1096" s="330">
        <v>98105</v>
      </c>
      <c r="B1096" s="331" t="s">
        <v>1334</v>
      </c>
      <c r="C1096" s="330" t="s">
        <v>197</v>
      </c>
      <c r="D1096" s="332">
        <v>731.56</v>
      </c>
    </row>
    <row r="1097" spans="1:4" x14ac:dyDescent="0.25">
      <c r="A1097" s="330">
        <v>98109</v>
      </c>
      <c r="B1097" s="331" t="s">
        <v>1335</v>
      </c>
      <c r="C1097" s="330" t="s">
        <v>197</v>
      </c>
      <c r="D1097" s="332">
        <v>899.17</v>
      </c>
    </row>
    <row r="1098" spans="1:4" x14ac:dyDescent="0.25">
      <c r="A1098" s="330">
        <v>98106</v>
      </c>
      <c r="B1098" s="331" t="s">
        <v>1336</v>
      </c>
      <c r="C1098" s="330" t="s">
        <v>197</v>
      </c>
      <c r="D1098" s="332">
        <v>1205.42</v>
      </c>
    </row>
    <row r="1099" spans="1:4" x14ac:dyDescent="0.25">
      <c r="A1099" s="330">
        <v>98110</v>
      </c>
      <c r="B1099" s="331" t="s">
        <v>1337</v>
      </c>
      <c r="C1099" s="330" t="s">
        <v>197</v>
      </c>
      <c r="D1099" s="332">
        <v>386.88</v>
      </c>
    </row>
    <row r="1100" spans="1:4" x14ac:dyDescent="0.25">
      <c r="A1100" s="330">
        <v>98107</v>
      </c>
      <c r="B1100" s="331" t="s">
        <v>1338</v>
      </c>
      <c r="C1100" s="330" t="s">
        <v>197</v>
      </c>
      <c r="D1100" s="332">
        <v>309.29000000000002</v>
      </c>
    </row>
    <row r="1101" spans="1:4" x14ac:dyDescent="0.25">
      <c r="A1101" s="330">
        <v>98104</v>
      </c>
      <c r="B1101" s="331" t="s">
        <v>1339</v>
      </c>
      <c r="C1101" s="330" t="s">
        <v>197</v>
      </c>
      <c r="D1101" s="332">
        <v>418.82</v>
      </c>
    </row>
    <row r="1102" spans="1:4" x14ac:dyDescent="0.25">
      <c r="A1102" s="330">
        <v>98102</v>
      </c>
      <c r="B1102" s="331" t="s">
        <v>1340</v>
      </c>
      <c r="C1102" s="330" t="s">
        <v>197</v>
      </c>
      <c r="D1102" s="332">
        <v>172.99</v>
      </c>
    </row>
    <row r="1103" spans="1:4" x14ac:dyDescent="0.25">
      <c r="A1103" s="330">
        <v>98111</v>
      </c>
      <c r="B1103" s="331" t="s">
        <v>1341</v>
      </c>
      <c r="C1103" s="330" t="s">
        <v>197</v>
      </c>
      <c r="D1103" s="332">
        <v>54.55</v>
      </c>
    </row>
    <row r="1104" spans="1:4" x14ac:dyDescent="0.25">
      <c r="A1104" s="330">
        <v>97891</v>
      </c>
      <c r="B1104" s="331" t="s">
        <v>1342</v>
      </c>
      <c r="C1104" s="330" t="s">
        <v>197</v>
      </c>
      <c r="D1104" s="332">
        <v>230.43</v>
      </c>
    </row>
    <row r="1105" spans="1:4" x14ac:dyDescent="0.25">
      <c r="A1105" s="330">
        <v>97892</v>
      </c>
      <c r="B1105" s="331" t="s">
        <v>1343</v>
      </c>
      <c r="C1105" s="330" t="s">
        <v>197</v>
      </c>
      <c r="D1105" s="332">
        <v>428.63</v>
      </c>
    </row>
    <row r="1106" spans="1:4" x14ac:dyDescent="0.25">
      <c r="A1106" s="330">
        <v>97893</v>
      </c>
      <c r="B1106" s="331" t="s">
        <v>1344</v>
      </c>
      <c r="C1106" s="330" t="s">
        <v>197</v>
      </c>
      <c r="D1106" s="332">
        <v>592.99</v>
      </c>
    </row>
    <row r="1107" spans="1:4" x14ac:dyDescent="0.25">
      <c r="A1107" s="330">
        <v>97894</v>
      </c>
      <c r="B1107" s="331" t="s">
        <v>1345</v>
      </c>
      <c r="C1107" s="330" t="s">
        <v>197</v>
      </c>
      <c r="D1107" s="332">
        <v>640.84</v>
      </c>
    </row>
    <row r="1108" spans="1:4" x14ac:dyDescent="0.25">
      <c r="A1108" s="330">
        <v>97886</v>
      </c>
      <c r="B1108" s="331" t="s">
        <v>1346</v>
      </c>
      <c r="C1108" s="330" t="s">
        <v>197</v>
      </c>
      <c r="D1108" s="332">
        <v>189.6</v>
      </c>
    </row>
    <row r="1109" spans="1:4" x14ac:dyDescent="0.25">
      <c r="A1109" s="330">
        <v>97887</v>
      </c>
      <c r="B1109" s="331" t="s">
        <v>1347</v>
      </c>
      <c r="C1109" s="330" t="s">
        <v>197</v>
      </c>
      <c r="D1109" s="332">
        <v>298.8</v>
      </c>
    </row>
    <row r="1110" spans="1:4" x14ac:dyDescent="0.25">
      <c r="A1110" s="330">
        <v>97888</v>
      </c>
      <c r="B1110" s="331" t="s">
        <v>1348</v>
      </c>
      <c r="C1110" s="330" t="s">
        <v>197</v>
      </c>
      <c r="D1110" s="332">
        <v>573.22</v>
      </c>
    </row>
    <row r="1111" spans="1:4" x14ac:dyDescent="0.25">
      <c r="A1111" s="330">
        <v>97889</v>
      </c>
      <c r="B1111" s="331" t="s">
        <v>1349</v>
      </c>
      <c r="C1111" s="330" t="s">
        <v>197</v>
      </c>
      <c r="D1111" s="332">
        <v>777.37</v>
      </c>
    </row>
    <row r="1112" spans="1:4" x14ac:dyDescent="0.25">
      <c r="A1112" s="330">
        <v>97890</v>
      </c>
      <c r="B1112" s="331" t="s">
        <v>1350</v>
      </c>
      <c r="C1112" s="330" t="s">
        <v>197</v>
      </c>
      <c r="D1112" s="332">
        <v>864.27</v>
      </c>
    </row>
    <row r="1113" spans="1:4" x14ac:dyDescent="0.25">
      <c r="A1113" s="330">
        <v>97881</v>
      </c>
      <c r="B1113" s="331" t="s">
        <v>1351</v>
      </c>
      <c r="C1113" s="330" t="s">
        <v>197</v>
      </c>
      <c r="D1113" s="332">
        <v>138.03</v>
      </c>
    </row>
    <row r="1114" spans="1:4" x14ac:dyDescent="0.25">
      <c r="A1114" s="330">
        <v>97882</v>
      </c>
      <c r="B1114" s="331" t="s">
        <v>1352</v>
      </c>
      <c r="C1114" s="330" t="s">
        <v>197</v>
      </c>
      <c r="D1114" s="332">
        <v>217.26</v>
      </c>
    </row>
    <row r="1115" spans="1:4" x14ac:dyDescent="0.25">
      <c r="A1115" s="330">
        <v>97883</v>
      </c>
      <c r="B1115" s="331" t="s">
        <v>1353</v>
      </c>
      <c r="C1115" s="330" t="s">
        <v>197</v>
      </c>
      <c r="D1115" s="332">
        <v>418.16</v>
      </c>
    </row>
    <row r="1116" spans="1:4" x14ac:dyDescent="0.25">
      <c r="A1116" s="330">
        <v>97884</v>
      </c>
      <c r="B1116" s="331" t="s">
        <v>1354</v>
      </c>
      <c r="C1116" s="330" t="s">
        <v>197</v>
      </c>
      <c r="D1116" s="332">
        <v>816.46</v>
      </c>
    </row>
    <row r="1117" spans="1:4" x14ac:dyDescent="0.25">
      <c r="A1117" s="330">
        <v>97885</v>
      </c>
      <c r="B1117" s="331" t="s">
        <v>1355</v>
      </c>
      <c r="C1117" s="330" t="s">
        <v>197</v>
      </c>
      <c r="D1117" s="332">
        <v>1251.48</v>
      </c>
    </row>
    <row r="1118" spans="1:4" x14ac:dyDescent="0.25">
      <c r="A1118" s="330">
        <v>99250</v>
      </c>
      <c r="B1118" s="331" t="s">
        <v>1356</v>
      </c>
      <c r="C1118" s="330" t="s">
        <v>197</v>
      </c>
      <c r="D1118" s="332">
        <v>207.33</v>
      </c>
    </row>
    <row r="1119" spans="1:4" x14ac:dyDescent="0.25">
      <c r="A1119" s="330">
        <v>97900</v>
      </c>
      <c r="B1119" s="331" t="s">
        <v>1357</v>
      </c>
      <c r="C1119" s="330" t="s">
        <v>197</v>
      </c>
      <c r="D1119" s="332">
        <v>211.92</v>
      </c>
    </row>
    <row r="1120" spans="1:4" x14ac:dyDescent="0.25">
      <c r="A1120" s="330">
        <v>99251</v>
      </c>
      <c r="B1120" s="331" t="s">
        <v>1358</v>
      </c>
      <c r="C1120" s="330" t="s">
        <v>197</v>
      </c>
      <c r="D1120" s="332">
        <v>324.99</v>
      </c>
    </row>
    <row r="1121" spans="1:4" x14ac:dyDescent="0.25">
      <c r="A1121" s="330">
        <v>97901</v>
      </c>
      <c r="B1121" s="331" t="s">
        <v>1359</v>
      </c>
      <c r="C1121" s="330" t="s">
        <v>197</v>
      </c>
      <c r="D1121" s="332">
        <v>332.87</v>
      </c>
    </row>
    <row r="1122" spans="1:4" x14ac:dyDescent="0.25">
      <c r="A1122" s="330">
        <v>99253</v>
      </c>
      <c r="B1122" s="331" t="s">
        <v>1360</v>
      </c>
      <c r="C1122" s="330" t="s">
        <v>197</v>
      </c>
      <c r="D1122" s="332">
        <v>625.04999999999995</v>
      </c>
    </row>
    <row r="1123" spans="1:4" x14ac:dyDescent="0.25">
      <c r="A1123" s="330">
        <v>97902</v>
      </c>
      <c r="B1123" s="331" t="s">
        <v>1361</v>
      </c>
      <c r="C1123" s="330" t="s">
        <v>197</v>
      </c>
      <c r="D1123" s="332">
        <v>642.73</v>
      </c>
    </row>
    <row r="1124" spans="1:4" x14ac:dyDescent="0.25">
      <c r="A1124" s="330">
        <v>99255</v>
      </c>
      <c r="B1124" s="331" t="s">
        <v>1362</v>
      </c>
      <c r="C1124" s="330" t="s">
        <v>197</v>
      </c>
      <c r="D1124" s="332">
        <v>870.22</v>
      </c>
    </row>
    <row r="1125" spans="1:4" x14ac:dyDescent="0.25">
      <c r="A1125" s="330">
        <v>97903</v>
      </c>
      <c r="B1125" s="331" t="s">
        <v>1363</v>
      </c>
      <c r="C1125" s="330" t="s">
        <v>197</v>
      </c>
      <c r="D1125" s="332">
        <v>894.46</v>
      </c>
    </row>
    <row r="1126" spans="1:4" x14ac:dyDescent="0.25">
      <c r="A1126" s="330">
        <v>99257</v>
      </c>
      <c r="B1126" s="331" t="s">
        <v>1364</v>
      </c>
      <c r="C1126" s="330" t="s">
        <v>197</v>
      </c>
      <c r="D1126" s="332">
        <v>1006.52</v>
      </c>
    </row>
    <row r="1127" spans="1:4" x14ac:dyDescent="0.25">
      <c r="A1127" s="330">
        <v>97904</v>
      </c>
      <c r="B1127" s="331" t="s">
        <v>1365</v>
      </c>
      <c r="C1127" s="330" t="s">
        <v>197</v>
      </c>
      <c r="D1127" s="332">
        <v>1037.8800000000001</v>
      </c>
    </row>
    <row r="1128" spans="1:4" x14ac:dyDescent="0.25">
      <c r="A1128" s="330">
        <v>99258</v>
      </c>
      <c r="B1128" s="331" t="s">
        <v>1366</v>
      </c>
      <c r="C1128" s="330" t="s">
        <v>197</v>
      </c>
      <c r="D1128" s="332">
        <v>266.94</v>
      </c>
    </row>
    <row r="1129" spans="1:4" x14ac:dyDescent="0.25">
      <c r="A1129" s="330">
        <v>97905</v>
      </c>
      <c r="B1129" s="331" t="s">
        <v>1367</v>
      </c>
      <c r="C1129" s="330" t="s">
        <v>197</v>
      </c>
      <c r="D1129" s="332">
        <v>271.94</v>
      </c>
    </row>
    <row r="1130" spans="1:4" x14ac:dyDescent="0.25">
      <c r="A1130" s="330">
        <v>99260</v>
      </c>
      <c r="B1130" s="331" t="s">
        <v>1368</v>
      </c>
      <c r="C1130" s="330" t="s">
        <v>197</v>
      </c>
      <c r="D1130" s="332">
        <v>490.13</v>
      </c>
    </row>
    <row r="1131" spans="1:4" x14ac:dyDescent="0.25">
      <c r="A1131" s="330">
        <v>97906</v>
      </c>
      <c r="B1131" s="331" t="s">
        <v>1369</v>
      </c>
      <c r="C1131" s="330" t="s">
        <v>197</v>
      </c>
      <c r="D1131" s="332">
        <v>501.27</v>
      </c>
    </row>
    <row r="1132" spans="1:4" x14ac:dyDescent="0.25">
      <c r="A1132" s="330">
        <v>99262</v>
      </c>
      <c r="B1132" s="331" t="s">
        <v>1370</v>
      </c>
      <c r="C1132" s="330" t="s">
        <v>197</v>
      </c>
      <c r="D1132" s="332">
        <v>698.07</v>
      </c>
    </row>
    <row r="1133" spans="1:4" x14ac:dyDescent="0.25">
      <c r="A1133" s="330">
        <v>97907</v>
      </c>
      <c r="B1133" s="331" t="s">
        <v>1371</v>
      </c>
      <c r="C1133" s="330" t="s">
        <v>197</v>
      </c>
      <c r="D1133" s="332">
        <v>713.97</v>
      </c>
    </row>
    <row r="1134" spans="1:4" x14ac:dyDescent="0.25">
      <c r="A1134" s="330">
        <v>99264</v>
      </c>
      <c r="B1134" s="331" t="s">
        <v>1372</v>
      </c>
      <c r="C1134" s="330" t="s">
        <v>197</v>
      </c>
      <c r="D1134" s="332">
        <v>802.81</v>
      </c>
    </row>
    <row r="1135" spans="1:4" x14ac:dyDescent="0.25">
      <c r="A1135" s="330">
        <v>97908</v>
      </c>
      <c r="B1135" s="331" t="s">
        <v>1373</v>
      </c>
      <c r="C1135" s="330" t="s">
        <v>197</v>
      </c>
      <c r="D1135" s="332">
        <v>824.29</v>
      </c>
    </row>
    <row r="1136" spans="1:4" x14ac:dyDescent="0.25">
      <c r="A1136" s="330">
        <v>97895</v>
      </c>
      <c r="B1136" s="331" t="s">
        <v>1374</v>
      </c>
      <c r="C1136" s="330" t="s">
        <v>197</v>
      </c>
      <c r="D1136" s="332">
        <v>180.98</v>
      </c>
    </row>
    <row r="1137" spans="1:4" x14ac:dyDescent="0.25">
      <c r="A1137" s="330">
        <v>97896</v>
      </c>
      <c r="B1137" s="331" t="s">
        <v>1375</v>
      </c>
      <c r="C1137" s="330" t="s">
        <v>197</v>
      </c>
      <c r="D1137" s="332">
        <v>335.82</v>
      </c>
    </row>
    <row r="1138" spans="1:4" x14ac:dyDescent="0.25">
      <c r="A1138" s="330">
        <v>97897</v>
      </c>
      <c r="B1138" s="331" t="s">
        <v>1376</v>
      </c>
      <c r="C1138" s="330" t="s">
        <v>197</v>
      </c>
      <c r="D1138" s="332">
        <v>437.35</v>
      </c>
    </row>
    <row r="1139" spans="1:4" x14ac:dyDescent="0.25">
      <c r="A1139" s="330">
        <v>97898</v>
      </c>
      <c r="B1139" s="331" t="s">
        <v>1377</v>
      </c>
      <c r="C1139" s="330" t="s">
        <v>197</v>
      </c>
      <c r="D1139" s="332">
        <v>865.99</v>
      </c>
    </row>
    <row r="1140" spans="1:4" x14ac:dyDescent="0.25">
      <c r="A1140" s="330">
        <v>97899</v>
      </c>
      <c r="B1140" s="331" t="s">
        <v>1378</v>
      </c>
      <c r="C1140" s="330" t="s">
        <v>197</v>
      </c>
      <c r="D1140" s="332">
        <v>0</v>
      </c>
    </row>
    <row r="1141" spans="1:4" x14ac:dyDescent="0.25">
      <c r="A1141" s="330">
        <v>101795</v>
      </c>
      <c r="B1141" s="331" t="s">
        <v>1379</v>
      </c>
      <c r="C1141" s="330" t="s">
        <v>197</v>
      </c>
      <c r="D1141" s="332">
        <v>630.94000000000005</v>
      </c>
    </row>
    <row r="1142" spans="1:4" x14ac:dyDescent="0.25">
      <c r="A1142" s="330">
        <v>101796</v>
      </c>
      <c r="B1142" s="331" t="s">
        <v>1380</v>
      </c>
      <c r="C1142" s="330" t="s">
        <v>197</v>
      </c>
      <c r="D1142" s="332">
        <v>0</v>
      </c>
    </row>
    <row r="1143" spans="1:4" x14ac:dyDescent="0.25">
      <c r="A1143" s="330">
        <v>101797</v>
      </c>
      <c r="B1143" s="331" t="s">
        <v>1381</v>
      </c>
      <c r="C1143" s="330" t="s">
        <v>197</v>
      </c>
      <c r="D1143" s="332">
        <v>0</v>
      </c>
    </row>
    <row r="1144" spans="1:4" x14ac:dyDescent="0.25">
      <c r="A1144" s="330">
        <v>101802</v>
      </c>
      <c r="B1144" s="331" t="s">
        <v>1382</v>
      </c>
      <c r="C1144" s="330" t="s">
        <v>197</v>
      </c>
      <c r="D1144" s="332">
        <v>1825.41</v>
      </c>
    </row>
    <row r="1145" spans="1:4" x14ac:dyDescent="0.25">
      <c r="A1145" s="330">
        <v>101803</v>
      </c>
      <c r="B1145" s="331" t="s">
        <v>1383</v>
      </c>
      <c r="C1145" s="330" t="s">
        <v>197</v>
      </c>
      <c r="D1145" s="332">
        <v>1186.67</v>
      </c>
    </row>
    <row r="1146" spans="1:4" x14ac:dyDescent="0.25">
      <c r="A1146" s="330">
        <v>101804</v>
      </c>
      <c r="B1146" s="331" t="s">
        <v>1384</v>
      </c>
      <c r="C1146" s="330" t="s">
        <v>197</v>
      </c>
      <c r="D1146" s="332">
        <v>1475.82</v>
      </c>
    </row>
    <row r="1147" spans="1:4" x14ac:dyDescent="0.25">
      <c r="A1147" s="330">
        <v>101805</v>
      </c>
      <c r="B1147" s="331" t="s">
        <v>1385</v>
      </c>
      <c r="C1147" s="330" t="s">
        <v>197</v>
      </c>
      <c r="D1147" s="332">
        <v>1880.31</v>
      </c>
    </row>
    <row r="1148" spans="1:4" x14ac:dyDescent="0.25">
      <c r="A1148" s="330">
        <v>98115</v>
      </c>
      <c r="B1148" s="331" t="s">
        <v>1386</v>
      </c>
      <c r="C1148" s="330" t="s">
        <v>197</v>
      </c>
      <c r="D1148" s="332">
        <v>114.22</v>
      </c>
    </row>
    <row r="1149" spans="1:4" x14ac:dyDescent="0.25">
      <c r="A1149" s="330">
        <v>98114</v>
      </c>
      <c r="B1149" s="331" t="s">
        <v>1387</v>
      </c>
      <c r="C1149" s="330" t="s">
        <v>197</v>
      </c>
      <c r="D1149" s="332">
        <v>823.77</v>
      </c>
    </row>
    <row r="1150" spans="1:4" x14ac:dyDescent="0.25">
      <c r="A1150" s="330">
        <v>98112</v>
      </c>
      <c r="B1150" s="331" t="s">
        <v>1388</v>
      </c>
      <c r="C1150" s="330" t="s">
        <v>197</v>
      </c>
      <c r="D1150" s="332">
        <v>109.03</v>
      </c>
    </row>
    <row r="1151" spans="1:4" x14ac:dyDescent="0.25">
      <c r="A1151" s="330">
        <v>100128</v>
      </c>
      <c r="B1151" s="331" t="s">
        <v>1389</v>
      </c>
      <c r="C1151" s="330" t="s">
        <v>197</v>
      </c>
      <c r="D1151" s="332">
        <v>1712.35</v>
      </c>
    </row>
    <row r="1152" spans="1:4" x14ac:dyDescent="0.25">
      <c r="A1152" s="330">
        <v>102623</v>
      </c>
      <c r="B1152" s="331" t="s">
        <v>1390</v>
      </c>
      <c r="C1152" s="330" t="s">
        <v>197</v>
      </c>
      <c r="D1152" s="332">
        <v>912.11</v>
      </c>
    </row>
    <row r="1153" spans="1:4" x14ac:dyDescent="0.25">
      <c r="A1153" s="330">
        <v>102607</v>
      </c>
      <c r="B1153" s="331" t="s">
        <v>1391</v>
      </c>
      <c r="C1153" s="330" t="s">
        <v>197</v>
      </c>
      <c r="D1153" s="332">
        <v>509.34</v>
      </c>
    </row>
    <row r="1154" spans="1:4" x14ac:dyDescent="0.25">
      <c r="A1154" s="330">
        <v>102608</v>
      </c>
      <c r="B1154" s="331" t="s">
        <v>1392</v>
      </c>
      <c r="C1154" s="330" t="s">
        <v>197</v>
      </c>
      <c r="D1154" s="332">
        <v>1165.92</v>
      </c>
    </row>
    <row r="1155" spans="1:4" x14ac:dyDescent="0.25">
      <c r="A1155" s="330">
        <v>102609</v>
      </c>
      <c r="B1155" s="331" t="s">
        <v>1393</v>
      </c>
      <c r="C1155" s="330" t="s">
        <v>197</v>
      </c>
      <c r="D1155" s="332">
        <v>1325.25</v>
      </c>
    </row>
    <row r="1156" spans="1:4" x14ac:dyDescent="0.25">
      <c r="A1156" s="330">
        <v>102610</v>
      </c>
      <c r="B1156" s="331" t="s">
        <v>1394</v>
      </c>
      <c r="C1156" s="330" t="s">
        <v>197</v>
      </c>
      <c r="D1156" s="332">
        <v>2276.35</v>
      </c>
    </row>
    <row r="1157" spans="1:4" x14ac:dyDescent="0.25">
      <c r="A1157" s="330">
        <v>102622</v>
      </c>
      <c r="B1157" s="331" t="s">
        <v>1395</v>
      </c>
      <c r="C1157" s="330" t="s">
        <v>197</v>
      </c>
      <c r="D1157" s="332">
        <v>658.89</v>
      </c>
    </row>
    <row r="1158" spans="1:4" x14ac:dyDescent="0.25">
      <c r="A1158" s="330">
        <v>102605</v>
      </c>
      <c r="B1158" s="331" t="s">
        <v>1396</v>
      </c>
      <c r="C1158" s="330" t="s">
        <v>197</v>
      </c>
      <c r="D1158" s="332">
        <v>308.93</v>
      </c>
    </row>
    <row r="1159" spans="1:4" x14ac:dyDescent="0.25">
      <c r="A1159" s="330">
        <v>102606</v>
      </c>
      <c r="B1159" s="331" t="s">
        <v>1397</v>
      </c>
      <c r="C1159" s="330" t="s">
        <v>197</v>
      </c>
      <c r="D1159" s="332">
        <v>475.69</v>
      </c>
    </row>
    <row r="1160" spans="1:4" x14ac:dyDescent="0.25">
      <c r="A1160" s="330">
        <v>102613</v>
      </c>
      <c r="B1160" s="331" t="s">
        <v>1398</v>
      </c>
      <c r="C1160" s="330" t="s">
        <v>197</v>
      </c>
      <c r="D1160" s="332">
        <v>713.36</v>
      </c>
    </row>
    <row r="1161" spans="1:4" x14ac:dyDescent="0.25">
      <c r="A1161" s="330">
        <v>102619</v>
      </c>
      <c r="B1161" s="331" t="s">
        <v>1399</v>
      </c>
      <c r="C1161" s="330" t="s">
        <v>197</v>
      </c>
      <c r="D1161" s="332">
        <v>6066.75</v>
      </c>
    </row>
    <row r="1162" spans="1:4" x14ac:dyDescent="0.25">
      <c r="A1162" s="330">
        <v>102614</v>
      </c>
      <c r="B1162" s="331" t="s">
        <v>1400</v>
      </c>
      <c r="C1162" s="330" t="s">
        <v>197</v>
      </c>
      <c r="D1162" s="332">
        <v>1096.47</v>
      </c>
    </row>
    <row r="1163" spans="1:4" x14ac:dyDescent="0.25">
      <c r="A1163" s="330">
        <v>102620</v>
      </c>
      <c r="B1163" s="331" t="s">
        <v>1401</v>
      </c>
      <c r="C1163" s="330" t="s">
        <v>197</v>
      </c>
      <c r="D1163" s="332">
        <v>8813.31</v>
      </c>
    </row>
    <row r="1164" spans="1:4" x14ac:dyDescent="0.25">
      <c r="A1164" s="330">
        <v>102615</v>
      </c>
      <c r="B1164" s="331" t="s">
        <v>1402</v>
      </c>
      <c r="C1164" s="330" t="s">
        <v>197</v>
      </c>
      <c r="D1164" s="332">
        <v>1376.06</v>
      </c>
    </row>
    <row r="1165" spans="1:4" x14ac:dyDescent="0.25">
      <c r="A1165" s="330">
        <v>102621</v>
      </c>
      <c r="B1165" s="331" t="s">
        <v>1403</v>
      </c>
      <c r="C1165" s="330" t="s">
        <v>197</v>
      </c>
      <c r="D1165" s="332">
        <v>13546.34</v>
      </c>
    </row>
    <row r="1166" spans="1:4" x14ac:dyDescent="0.25">
      <c r="A1166" s="330">
        <v>102616</v>
      </c>
      <c r="B1166" s="331" t="s">
        <v>1404</v>
      </c>
      <c r="C1166" s="330" t="s">
        <v>197</v>
      </c>
      <c r="D1166" s="332">
        <v>2036.57</v>
      </c>
    </row>
    <row r="1167" spans="1:4" x14ac:dyDescent="0.25">
      <c r="A1167" s="330">
        <v>102611</v>
      </c>
      <c r="B1167" s="331" t="s">
        <v>1405</v>
      </c>
      <c r="C1167" s="330" t="s">
        <v>197</v>
      </c>
      <c r="D1167" s="332">
        <v>512.64</v>
      </c>
    </row>
    <row r="1168" spans="1:4" x14ac:dyDescent="0.25">
      <c r="A1168" s="330">
        <v>102617</v>
      </c>
      <c r="B1168" s="331" t="s">
        <v>1406</v>
      </c>
      <c r="C1168" s="330" t="s">
        <v>197</v>
      </c>
      <c r="D1168" s="332">
        <v>3757</v>
      </c>
    </row>
    <row r="1169" spans="1:4" x14ac:dyDescent="0.25">
      <c r="A1169" s="330">
        <v>102618</v>
      </c>
      <c r="B1169" s="331" t="s">
        <v>1407</v>
      </c>
      <c r="C1169" s="330" t="s">
        <v>197</v>
      </c>
      <c r="D1169" s="332">
        <v>4519.59</v>
      </c>
    </row>
    <row r="1170" spans="1:4" x14ac:dyDescent="0.25">
      <c r="A1170" s="330">
        <v>102612</v>
      </c>
      <c r="B1170" s="331" t="s">
        <v>1408</v>
      </c>
      <c r="C1170" s="330" t="s">
        <v>197</v>
      </c>
      <c r="D1170" s="332">
        <v>735.58</v>
      </c>
    </row>
    <row r="1171" spans="1:4" x14ac:dyDescent="0.25">
      <c r="A1171" s="330">
        <v>102603</v>
      </c>
      <c r="B1171" s="331" t="s">
        <v>1409</v>
      </c>
      <c r="C1171" s="330" t="s">
        <v>197</v>
      </c>
      <c r="D1171" s="332">
        <v>13.42</v>
      </c>
    </row>
    <row r="1172" spans="1:4" x14ac:dyDescent="0.25">
      <c r="A1172" s="330">
        <v>102587</v>
      </c>
      <c r="B1172" s="331" t="s">
        <v>1410</v>
      </c>
      <c r="C1172" s="330" t="s">
        <v>197</v>
      </c>
      <c r="D1172" s="332">
        <v>4.6100000000000003</v>
      </c>
    </row>
    <row r="1173" spans="1:4" x14ac:dyDescent="0.25">
      <c r="A1173" s="330">
        <v>102589</v>
      </c>
      <c r="B1173" s="331" t="s">
        <v>1411</v>
      </c>
      <c r="C1173" s="330" t="s">
        <v>197</v>
      </c>
      <c r="D1173" s="332">
        <v>5.12</v>
      </c>
    </row>
    <row r="1174" spans="1:4" x14ac:dyDescent="0.25">
      <c r="A1174" s="330">
        <v>102591</v>
      </c>
      <c r="B1174" s="331" t="s">
        <v>1412</v>
      </c>
      <c r="C1174" s="330" t="s">
        <v>197</v>
      </c>
      <c r="D1174" s="332">
        <v>5.63</v>
      </c>
    </row>
    <row r="1175" spans="1:4" x14ac:dyDescent="0.25">
      <c r="A1175" s="330">
        <v>102593</v>
      </c>
      <c r="B1175" s="331" t="s">
        <v>1413</v>
      </c>
      <c r="C1175" s="330" t="s">
        <v>197</v>
      </c>
      <c r="D1175" s="332">
        <v>6.36</v>
      </c>
    </row>
    <row r="1176" spans="1:4" x14ac:dyDescent="0.25">
      <c r="A1176" s="330">
        <v>102595</v>
      </c>
      <c r="B1176" s="331" t="s">
        <v>1414</v>
      </c>
      <c r="C1176" s="330" t="s">
        <v>197</v>
      </c>
      <c r="D1176" s="332">
        <v>7.19</v>
      </c>
    </row>
    <row r="1177" spans="1:4" x14ac:dyDescent="0.25">
      <c r="A1177" s="330">
        <v>102597</v>
      </c>
      <c r="B1177" s="331" t="s">
        <v>1415</v>
      </c>
      <c r="C1177" s="330" t="s">
        <v>197</v>
      </c>
      <c r="D1177" s="332">
        <v>8.23</v>
      </c>
    </row>
    <row r="1178" spans="1:4" x14ac:dyDescent="0.25">
      <c r="A1178" s="330">
        <v>102599</v>
      </c>
      <c r="B1178" s="331" t="s">
        <v>1416</v>
      </c>
      <c r="C1178" s="330" t="s">
        <v>197</v>
      </c>
      <c r="D1178" s="332">
        <v>9.27</v>
      </c>
    </row>
    <row r="1179" spans="1:4" x14ac:dyDescent="0.25">
      <c r="A1179" s="330">
        <v>102601</v>
      </c>
      <c r="B1179" s="331" t="s">
        <v>1417</v>
      </c>
      <c r="C1179" s="330" t="s">
        <v>197</v>
      </c>
      <c r="D1179" s="332">
        <v>10.82</v>
      </c>
    </row>
    <row r="1180" spans="1:4" x14ac:dyDescent="0.25">
      <c r="A1180" s="330">
        <v>102604</v>
      </c>
      <c r="B1180" s="331" t="s">
        <v>1418</v>
      </c>
      <c r="C1180" s="330" t="s">
        <v>197</v>
      </c>
      <c r="D1180" s="332">
        <v>15.48</v>
      </c>
    </row>
    <row r="1181" spans="1:4" x14ac:dyDescent="0.25">
      <c r="A1181" s="330">
        <v>102588</v>
      </c>
      <c r="B1181" s="331" t="s">
        <v>1419</v>
      </c>
      <c r="C1181" s="330" t="s">
        <v>197</v>
      </c>
      <c r="D1181" s="332">
        <v>6.66</v>
      </c>
    </row>
    <row r="1182" spans="1:4" x14ac:dyDescent="0.25">
      <c r="A1182" s="330">
        <v>102590</v>
      </c>
      <c r="B1182" s="331" t="s">
        <v>1420</v>
      </c>
      <c r="C1182" s="330" t="s">
        <v>197</v>
      </c>
      <c r="D1182" s="332">
        <v>7.18</v>
      </c>
    </row>
    <row r="1183" spans="1:4" x14ac:dyDescent="0.25">
      <c r="A1183" s="330">
        <v>102592</v>
      </c>
      <c r="B1183" s="331" t="s">
        <v>1421</v>
      </c>
      <c r="C1183" s="330" t="s">
        <v>197</v>
      </c>
      <c r="D1183" s="332">
        <v>7.69</v>
      </c>
    </row>
    <row r="1184" spans="1:4" x14ac:dyDescent="0.25">
      <c r="A1184" s="330">
        <v>102594</v>
      </c>
      <c r="B1184" s="331" t="s">
        <v>1422</v>
      </c>
      <c r="C1184" s="330" t="s">
        <v>197</v>
      </c>
      <c r="D1184" s="332">
        <v>8.42</v>
      </c>
    </row>
    <row r="1185" spans="1:4" x14ac:dyDescent="0.25">
      <c r="A1185" s="330">
        <v>102596</v>
      </c>
      <c r="B1185" s="331" t="s">
        <v>1423</v>
      </c>
      <c r="C1185" s="330" t="s">
        <v>197</v>
      </c>
      <c r="D1185" s="332">
        <v>9.25</v>
      </c>
    </row>
    <row r="1186" spans="1:4" x14ac:dyDescent="0.25">
      <c r="A1186" s="330">
        <v>102598</v>
      </c>
      <c r="B1186" s="331" t="s">
        <v>1424</v>
      </c>
      <c r="C1186" s="330" t="s">
        <v>197</v>
      </c>
      <c r="D1186" s="332">
        <v>10.29</v>
      </c>
    </row>
    <row r="1187" spans="1:4" x14ac:dyDescent="0.25">
      <c r="A1187" s="330">
        <v>102600</v>
      </c>
      <c r="B1187" s="331" t="s">
        <v>1425</v>
      </c>
      <c r="C1187" s="330" t="s">
        <v>197</v>
      </c>
      <c r="D1187" s="332">
        <v>11.33</v>
      </c>
    </row>
    <row r="1188" spans="1:4" x14ac:dyDescent="0.25">
      <c r="A1188" s="330">
        <v>102602</v>
      </c>
      <c r="B1188" s="331" t="s">
        <v>1426</v>
      </c>
      <c r="C1188" s="330" t="s">
        <v>197</v>
      </c>
      <c r="D1188" s="332">
        <v>12.88</v>
      </c>
    </row>
    <row r="1189" spans="1:4" x14ac:dyDescent="0.25">
      <c r="A1189" s="330">
        <v>103005</v>
      </c>
      <c r="B1189" s="331" t="s">
        <v>1427</v>
      </c>
      <c r="C1189" s="330" t="s">
        <v>197</v>
      </c>
      <c r="D1189" s="332">
        <v>672.91</v>
      </c>
    </row>
    <row r="1190" spans="1:4" x14ac:dyDescent="0.25">
      <c r="A1190" s="330">
        <v>103006</v>
      </c>
      <c r="B1190" s="331" t="s">
        <v>1428</v>
      </c>
      <c r="C1190" s="330" t="s">
        <v>197</v>
      </c>
      <c r="D1190" s="332">
        <v>918.32</v>
      </c>
    </row>
    <row r="1191" spans="1:4" x14ac:dyDescent="0.25">
      <c r="A1191" s="330">
        <v>103007</v>
      </c>
      <c r="B1191" s="331" t="s">
        <v>1429</v>
      </c>
      <c r="C1191" s="330" t="s">
        <v>197</v>
      </c>
      <c r="D1191" s="332">
        <v>1218.8699999999999</v>
      </c>
    </row>
    <row r="1192" spans="1:4" x14ac:dyDescent="0.25">
      <c r="A1192" s="330">
        <v>103004</v>
      </c>
      <c r="B1192" s="331" t="s">
        <v>1430</v>
      </c>
      <c r="C1192" s="330" t="s">
        <v>246</v>
      </c>
      <c r="D1192" s="332">
        <v>0</v>
      </c>
    </row>
    <row r="1193" spans="1:4" x14ac:dyDescent="0.25">
      <c r="A1193" s="330">
        <v>102989</v>
      </c>
      <c r="B1193" s="331" t="s">
        <v>1431</v>
      </c>
      <c r="C1193" s="330" t="s">
        <v>246</v>
      </c>
      <c r="D1193" s="332">
        <v>29.74</v>
      </c>
    </row>
    <row r="1194" spans="1:4" x14ac:dyDescent="0.25">
      <c r="A1194" s="330">
        <v>102990</v>
      </c>
      <c r="B1194" s="331" t="s">
        <v>1432</v>
      </c>
      <c r="C1194" s="330" t="s">
        <v>246</v>
      </c>
      <c r="D1194" s="332">
        <v>35.869999999999997</v>
      </c>
    </row>
    <row r="1195" spans="1:4" x14ac:dyDescent="0.25">
      <c r="A1195" s="330">
        <v>102991</v>
      </c>
      <c r="B1195" s="331" t="s">
        <v>1433</v>
      </c>
      <c r="C1195" s="330" t="s">
        <v>246</v>
      </c>
      <c r="D1195" s="332">
        <v>46.11</v>
      </c>
    </row>
    <row r="1196" spans="1:4" x14ac:dyDescent="0.25">
      <c r="A1196" s="330">
        <v>102992</v>
      </c>
      <c r="B1196" s="331" t="s">
        <v>1434</v>
      </c>
      <c r="C1196" s="330" t="s">
        <v>246</v>
      </c>
      <c r="D1196" s="332">
        <v>62.62</v>
      </c>
    </row>
    <row r="1197" spans="1:4" x14ac:dyDescent="0.25">
      <c r="A1197" s="330">
        <v>102993</v>
      </c>
      <c r="B1197" s="331" t="s">
        <v>1435</v>
      </c>
      <c r="C1197" s="330" t="s">
        <v>246</v>
      </c>
      <c r="D1197" s="332">
        <v>82.09</v>
      </c>
    </row>
    <row r="1198" spans="1:4" x14ac:dyDescent="0.25">
      <c r="A1198" s="330">
        <v>102994</v>
      </c>
      <c r="B1198" s="331" t="s">
        <v>1436</v>
      </c>
      <c r="C1198" s="330" t="s">
        <v>246</v>
      </c>
      <c r="D1198" s="332">
        <v>128</v>
      </c>
    </row>
    <row r="1199" spans="1:4" x14ac:dyDescent="0.25">
      <c r="A1199" s="330">
        <v>102995</v>
      </c>
      <c r="B1199" s="331" t="s">
        <v>1437</v>
      </c>
      <c r="C1199" s="330" t="s">
        <v>246</v>
      </c>
      <c r="D1199" s="332">
        <v>56.42</v>
      </c>
    </row>
    <row r="1200" spans="1:4" x14ac:dyDescent="0.25">
      <c r="A1200" s="330">
        <v>102996</v>
      </c>
      <c r="B1200" s="331" t="s">
        <v>1438</v>
      </c>
      <c r="C1200" s="330" t="s">
        <v>246</v>
      </c>
      <c r="D1200" s="332">
        <v>79.569999999999993</v>
      </c>
    </row>
    <row r="1201" spans="1:4" x14ac:dyDescent="0.25">
      <c r="A1201" s="330">
        <v>102998</v>
      </c>
      <c r="B1201" s="331" t="s">
        <v>1439</v>
      </c>
      <c r="C1201" s="330" t="s">
        <v>246</v>
      </c>
      <c r="D1201" s="332">
        <v>100.44</v>
      </c>
    </row>
    <row r="1202" spans="1:4" x14ac:dyDescent="0.25">
      <c r="A1202" s="330">
        <v>102999</v>
      </c>
      <c r="B1202" s="331" t="s">
        <v>1440</v>
      </c>
      <c r="C1202" s="330" t="s">
        <v>246</v>
      </c>
      <c r="D1202" s="332">
        <v>126.99</v>
      </c>
    </row>
    <row r="1203" spans="1:4" x14ac:dyDescent="0.25">
      <c r="A1203" s="330">
        <v>103000</v>
      </c>
      <c r="B1203" s="331" t="s">
        <v>1441</v>
      </c>
      <c r="C1203" s="330" t="s">
        <v>246</v>
      </c>
      <c r="D1203" s="332">
        <v>127.49</v>
      </c>
    </row>
    <row r="1204" spans="1:4" x14ac:dyDescent="0.25">
      <c r="A1204" s="330">
        <v>102997</v>
      </c>
      <c r="B1204" s="331" t="s">
        <v>1442</v>
      </c>
      <c r="C1204" s="330" t="s">
        <v>246</v>
      </c>
      <c r="D1204" s="332">
        <v>104.58</v>
      </c>
    </row>
    <row r="1205" spans="1:4" x14ac:dyDescent="0.25">
      <c r="A1205" s="330">
        <v>103001</v>
      </c>
      <c r="B1205" s="331" t="s">
        <v>1443</v>
      </c>
      <c r="C1205" s="330" t="s">
        <v>197</v>
      </c>
      <c r="D1205" s="332">
        <v>284.58999999999997</v>
      </c>
    </row>
    <row r="1206" spans="1:4" x14ac:dyDescent="0.25">
      <c r="A1206" s="330">
        <v>103002</v>
      </c>
      <c r="B1206" s="331" t="s">
        <v>1444</v>
      </c>
      <c r="C1206" s="330" t="s">
        <v>197</v>
      </c>
      <c r="D1206" s="332">
        <v>354</v>
      </c>
    </row>
    <row r="1207" spans="1:4" x14ac:dyDescent="0.25">
      <c r="A1207" s="330">
        <v>103003</v>
      </c>
      <c r="B1207" s="331" t="s">
        <v>1445</v>
      </c>
      <c r="C1207" s="330" t="s">
        <v>197</v>
      </c>
      <c r="D1207" s="332">
        <v>492.93</v>
      </c>
    </row>
    <row r="1208" spans="1:4" x14ac:dyDescent="0.25">
      <c r="A1208" s="330">
        <v>98522</v>
      </c>
      <c r="B1208" s="331" t="s">
        <v>1446</v>
      </c>
      <c r="C1208" s="330" t="s">
        <v>246</v>
      </c>
      <c r="D1208" s="332">
        <v>186.78</v>
      </c>
    </row>
    <row r="1209" spans="1:4" x14ac:dyDescent="0.25">
      <c r="A1209" s="330">
        <v>98523</v>
      </c>
      <c r="B1209" s="331" t="s">
        <v>1447</v>
      </c>
      <c r="C1209" s="330" t="s">
        <v>246</v>
      </c>
      <c r="D1209" s="332">
        <v>0</v>
      </c>
    </row>
    <row r="1210" spans="1:4" x14ac:dyDescent="0.25">
      <c r="A1210" s="330">
        <v>102364</v>
      </c>
      <c r="B1210" s="331" t="s">
        <v>1448</v>
      </c>
      <c r="C1210" s="330" t="s">
        <v>238</v>
      </c>
      <c r="D1210" s="332">
        <v>222.73</v>
      </c>
    </row>
    <row r="1211" spans="1:4" x14ac:dyDescent="0.25">
      <c r="A1211" s="330">
        <v>102363</v>
      </c>
      <c r="B1211" s="331" t="s">
        <v>1449</v>
      </c>
      <c r="C1211" s="330" t="s">
        <v>238</v>
      </c>
      <c r="D1211" s="332">
        <v>198.53</v>
      </c>
    </row>
    <row r="1212" spans="1:4" x14ac:dyDescent="0.25">
      <c r="A1212" s="330">
        <v>102362</v>
      </c>
      <c r="B1212" s="331" t="s">
        <v>1450</v>
      </c>
      <c r="C1212" s="330" t="s">
        <v>238</v>
      </c>
      <c r="D1212" s="332">
        <v>185.39</v>
      </c>
    </row>
    <row r="1213" spans="1:4" x14ac:dyDescent="0.25">
      <c r="A1213" s="330">
        <v>101196</v>
      </c>
      <c r="B1213" s="331" t="s">
        <v>1451</v>
      </c>
      <c r="C1213" s="330" t="s">
        <v>246</v>
      </c>
      <c r="D1213" s="332">
        <v>0</v>
      </c>
    </row>
    <row r="1214" spans="1:4" x14ac:dyDescent="0.25">
      <c r="A1214" s="330">
        <v>101195</v>
      </c>
      <c r="B1214" s="331" t="s">
        <v>1452</v>
      </c>
      <c r="C1214" s="330" t="s">
        <v>246</v>
      </c>
      <c r="D1214" s="332">
        <v>0</v>
      </c>
    </row>
    <row r="1215" spans="1:4" x14ac:dyDescent="0.25">
      <c r="A1215" s="330">
        <v>101193</v>
      </c>
      <c r="B1215" s="331" t="s">
        <v>1453</v>
      </c>
      <c r="C1215" s="330" t="s">
        <v>246</v>
      </c>
      <c r="D1215" s="332">
        <v>70.239999999999995</v>
      </c>
    </row>
    <row r="1216" spans="1:4" x14ac:dyDescent="0.25">
      <c r="A1216" s="330">
        <v>101192</v>
      </c>
      <c r="B1216" s="331" t="s">
        <v>1454</v>
      </c>
      <c r="C1216" s="330" t="s">
        <v>246</v>
      </c>
      <c r="D1216" s="332">
        <v>77.89</v>
      </c>
    </row>
    <row r="1217" spans="1:4" x14ac:dyDescent="0.25">
      <c r="A1217" s="330">
        <v>101194</v>
      </c>
      <c r="B1217" s="331" t="s">
        <v>1455</v>
      </c>
      <c r="C1217" s="330" t="s">
        <v>246</v>
      </c>
      <c r="D1217" s="332">
        <v>70.64</v>
      </c>
    </row>
    <row r="1218" spans="1:4" x14ac:dyDescent="0.25">
      <c r="A1218" s="330">
        <v>101190</v>
      </c>
      <c r="B1218" s="331" t="s">
        <v>1456</v>
      </c>
      <c r="C1218" s="330" t="s">
        <v>246</v>
      </c>
      <c r="D1218" s="332">
        <v>75.92</v>
      </c>
    </row>
    <row r="1219" spans="1:4" x14ac:dyDescent="0.25">
      <c r="A1219" s="330">
        <v>101189</v>
      </c>
      <c r="B1219" s="331" t="s">
        <v>1457</v>
      </c>
      <c r="C1219" s="330" t="s">
        <v>246</v>
      </c>
      <c r="D1219" s="332">
        <v>76.73</v>
      </c>
    </row>
    <row r="1220" spans="1:4" x14ac:dyDescent="0.25">
      <c r="A1220" s="330">
        <v>101191</v>
      </c>
      <c r="B1220" s="331" t="s">
        <v>1458</v>
      </c>
      <c r="C1220" s="330" t="s">
        <v>246</v>
      </c>
      <c r="D1220" s="332">
        <v>76.319999999999993</v>
      </c>
    </row>
    <row r="1221" spans="1:4" x14ac:dyDescent="0.25">
      <c r="A1221" s="330">
        <v>101198</v>
      </c>
      <c r="B1221" s="331" t="s">
        <v>1459</v>
      </c>
      <c r="C1221" s="330" t="s">
        <v>246</v>
      </c>
      <c r="D1221" s="332">
        <v>107.62</v>
      </c>
    </row>
    <row r="1222" spans="1:4" x14ac:dyDescent="0.25">
      <c r="A1222" s="330">
        <v>101197</v>
      </c>
      <c r="B1222" s="331" t="s">
        <v>1460</v>
      </c>
      <c r="C1222" s="330" t="s">
        <v>246</v>
      </c>
      <c r="D1222" s="332">
        <v>141.49</v>
      </c>
    </row>
    <row r="1223" spans="1:4" x14ac:dyDescent="0.25">
      <c r="A1223" s="330">
        <v>101199</v>
      </c>
      <c r="B1223" s="331" t="s">
        <v>1461</v>
      </c>
      <c r="C1223" s="330" t="s">
        <v>246</v>
      </c>
      <c r="D1223" s="332">
        <v>108.62</v>
      </c>
    </row>
    <row r="1224" spans="1:4" x14ac:dyDescent="0.25">
      <c r="A1224" s="330">
        <v>101203</v>
      </c>
      <c r="B1224" s="331" t="s">
        <v>1462</v>
      </c>
      <c r="C1224" s="330" t="s">
        <v>246</v>
      </c>
      <c r="D1224" s="332">
        <v>53.12</v>
      </c>
    </row>
    <row r="1225" spans="1:4" x14ac:dyDescent="0.25">
      <c r="A1225" s="330">
        <v>101202</v>
      </c>
      <c r="B1225" s="331" t="s">
        <v>1463</v>
      </c>
      <c r="C1225" s="330" t="s">
        <v>246</v>
      </c>
      <c r="D1225" s="332">
        <v>54.13</v>
      </c>
    </row>
    <row r="1226" spans="1:4" x14ac:dyDescent="0.25">
      <c r="A1226" s="330">
        <v>101204</v>
      </c>
      <c r="B1226" s="331" t="s">
        <v>1464</v>
      </c>
      <c r="C1226" s="330" t="s">
        <v>246</v>
      </c>
      <c r="D1226" s="332">
        <v>53.52</v>
      </c>
    </row>
    <row r="1227" spans="1:4" x14ac:dyDescent="0.25">
      <c r="A1227" s="330">
        <v>101200</v>
      </c>
      <c r="B1227" s="331" t="s">
        <v>1465</v>
      </c>
      <c r="C1227" s="330" t="s">
        <v>246</v>
      </c>
      <c r="D1227" s="332">
        <v>68.34</v>
      </c>
    </row>
    <row r="1228" spans="1:4" x14ac:dyDescent="0.25">
      <c r="A1228" s="330">
        <v>101201</v>
      </c>
      <c r="B1228" s="331" t="s">
        <v>1466</v>
      </c>
      <c r="C1228" s="330" t="s">
        <v>246</v>
      </c>
      <c r="D1228" s="332">
        <v>84.74</v>
      </c>
    </row>
    <row r="1229" spans="1:4" x14ac:dyDescent="0.25">
      <c r="A1229" s="330">
        <v>101205</v>
      </c>
      <c r="B1229" s="331" t="s">
        <v>1467</v>
      </c>
      <c r="C1229" s="330" t="s">
        <v>246</v>
      </c>
      <c r="D1229" s="332">
        <v>54.13</v>
      </c>
    </row>
    <row r="1230" spans="1:4" x14ac:dyDescent="0.25">
      <c r="A1230" s="330">
        <v>101188</v>
      </c>
      <c r="B1230" s="331" t="s">
        <v>1468</v>
      </c>
      <c r="C1230" s="330" t="s">
        <v>246</v>
      </c>
      <c r="D1230" s="332">
        <v>7.86</v>
      </c>
    </row>
    <row r="1231" spans="1:4" x14ac:dyDescent="0.25">
      <c r="A1231" s="330">
        <v>87905</v>
      </c>
      <c r="B1231" s="331" t="s">
        <v>1469</v>
      </c>
      <c r="C1231" s="330" t="s">
        <v>238</v>
      </c>
      <c r="D1231" s="332">
        <v>9.99</v>
      </c>
    </row>
    <row r="1232" spans="1:4" x14ac:dyDescent="0.25">
      <c r="A1232" s="330">
        <v>87904</v>
      </c>
      <c r="B1232" s="331" t="s">
        <v>1470</v>
      </c>
      <c r="C1232" s="330" t="s">
        <v>238</v>
      </c>
      <c r="D1232" s="332">
        <v>10.61</v>
      </c>
    </row>
    <row r="1233" spans="1:4" x14ac:dyDescent="0.25">
      <c r="A1233" s="330">
        <v>87908</v>
      </c>
      <c r="B1233" s="331" t="s">
        <v>1471</v>
      </c>
      <c r="C1233" s="330" t="s">
        <v>238</v>
      </c>
      <c r="D1233" s="332">
        <v>7.31</v>
      </c>
    </row>
    <row r="1234" spans="1:4" x14ac:dyDescent="0.25">
      <c r="A1234" s="330">
        <v>87907</v>
      </c>
      <c r="B1234" s="331" t="s">
        <v>1472</v>
      </c>
      <c r="C1234" s="330" t="s">
        <v>238</v>
      </c>
      <c r="D1234" s="332">
        <v>7.93</v>
      </c>
    </row>
    <row r="1235" spans="1:4" x14ac:dyDescent="0.25">
      <c r="A1235" s="330">
        <v>87903</v>
      </c>
      <c r="B1235" s="331" t="s">
        <v>1473</v>
      </c>
      <c r="C1235" s="330" t="s">
        <v>238</v>
      </c>
      <c r="D1235" s="332">
        <v>12.53</v>
      </c>
    </row>
    <row r="1236" spans="1:4" x14ac:dyDescent="0.25">
      <c r="A1236" s="330">
        <v>87902</v>
      </c>
      <c r="B1236" s="331" t="s">
        <v>1474</v>
      </c>
      <c r="C1236" s="330" t="s">
        <v>238</v>
      </c>
      <c r="D1236" s="332">
        <v>13.02</v>
      </c>
    </row>
    <row r="1237" spans="1:4" x14ac:dyDescent="0.25">
      <c r="A1237" s="330">
        <v>87900</v>
      </c>
      <c r="B1237" s="331" t="s">
        <v>1475</v>
      </c>
      <c r="C1237" s="330" t="s">
        <v>238</v>
      </c>
      <c r="D1237" s="332">
        <v>9.8800000000000008</v>
      </c>
    </row>
    <row r="1238" spans="1:4" x14ac:dyDescent="0.25">
      <c r="A1238" s="330">
        <v>87899</v>
      </c>
      <c r="B1238" s="331" t="s">
        <v>1476</v>
      </c>
      <c r="C1238" s="330" t="s">
        <v>238</v>
      </c>
      <c r="D1238" s="332">
        <v>10.08</v>
      </c>
    </row>
    <row r="1239" spans="1:4" x14ac:dyDescent="0.25">
      <c r="A1239" s="330">
        <v>87894</v>
      </c>
      <c r="B1239" s="331" t="s">
        <v>1477</v>
      </c>
      <c r="C1239" s="330" t="s">
        <v>238</v>
      </c>
      <c r="D1239" s="332">
        <v>8.4499999999999993</v>
      </c>
    </row>
    <row r="1240" spans="1:4" x14ac:dyDescent="0.25">
      <c r="A1240" s="330">
        <v>87893</v>
      </c>
      <c r="B1240" s="331" t="s">
        <v>1478</v>
      </c>
      <c r="C1240" s="330" t="s">
        <v>238</v>
      </c>
      <c r="D1240" s="332">
        <v>9.07</v>
      </c>
    </row>
    <row r="1241" spans="1:4" x14ac:dyDescent="0.25">
      <c r="A1241" s="330">
        <v>87897</v>
      </c>
      <c r="B1241" s="331" t="s">
        <v>1479</v>
      </c>
      <c r="C1241" s="330" t="s">
        <v>238</v>
      </c>
      <c r="D1241" s="332">
        <v>5.91</v>
      </c>
    </row>
    <row r="1242" spans="1:4" x14ac:dyDescent="0.25">
      <c r="A1242" s="330">
        <v>87896</v>
      </c>
      <c r="B1242" s="331" t="s">
        <v>1480</v>
      </c>
      <c r="C1242" s="330" t="s">
        <v>238</v>
      </c>
      <c r="D1242" s="332">
        <v>6.53</v>
      </c>
    </row>
    <row r="1243" spans="1:4" x14ac:dyDescent="0.25">
      <c r="A1243" s="330">
        <v>87892</v>
      </c>
      <c r="B1243" s="331" t="s">
        <v>1481</v>
      </c>
      <c r="C1243" s="330" t="s">
        <v>238</v>
      </c>
      <c r="D1243" s="332">
        <v>11.57</v>
      </c>
    </row>
    <row r="1244" spans="1:4" x14ac:dyDescent="0.25">
      <c r="A1244" s="330">
        <v>87889</v>
      </c>
      <c r="B1244" s="331" t="s">
        <v>1482</v>
      </c>
      <c r="C1244" s="330" t="s">
        <v>238</v>
      </c>
      <c r="D1244" s="332">
        <v>8.92</v>
      </c>
    </row>
    <row r="1245" spans="1:4" x14ac:dyDescent="0.25">
      <c r="A1245" s="330">
        <v>87888</v>
      </c>
      <c r="B1245" s="331" t="s">
        <v>1483</v>
      </c>
      <c r="C1245" s="330" t="s">
        <v>238</v>
      </c>
      <c r="D1245" s="332">
        <v>9.1199999999999992</v>
      </c>
    </row>
    <row r="1246" spans="1:4" x14ac:dyDescent="0.25">
      <c r="A1246" s="330">
        <v>87891</v>
      </c>
      <c r="B1246" s="331" t="s">
        <v>1484</v>
      </c>
      <c r="C1246" s="330" t="s">
        <v>238</v>
      </c>
      <c r="D1246" s="332">
        <v>12.06</v>
      </c>
    </row>
    <row r="1247" spans="1:4" x14ac:dyDescent="0.25">
      <c r="A1247" s="330">
        <v>104411</v>
      </c>
      <c r="B1247" s="331" t="s">
        <v>1485</v>
      </c>
      <c r="C1247" s="330" t="s">
        <v>238</v>
      </c>
      <c r="D1247" s="332">
        <v>5.89</v>
      </c>
    </row>
    <row r="1248" spans="1:4" x14ac:dyDescent="0.25">
      <c r="A1248" s="330">
        <v>104410</v>
      </c>
      <c r="B1248" s="331" t="s">
        <v>1486</v>
      </c>
      <c r="C1248" s="330" t="s">
        <v>238</v>
      </c>
      <c r="D1248" s="332">
        <v>5.89</v>
      </c>
    </row>
    <row r="1249" spans="1:4" x14ac:dyDescent="0.25">
      <c r="A1249" s="330">
        <v>87879</v>
      </c>
      <c r="B1249" s="331" t="s">
        <v>1487</v>
      </c>
      <c r="C1249" s="330" t="s">
        <v>238</v>
      </c>
      <c r="D1249" s="332">
        <v>5.22</v>
      </c>
    </row>
    <row r="1250" spans="1:4" x14ac:dyDescent="0.25">
      <c r="A1250" s="330">
        <v>87878</v>
      </c>
      <c r="B1250" s="331" t="s">
        <v>1488</v>
      </c>
      <c r="C1250" s="330" t="s">
        <v>238</v>
      </c>
      <c r="D1250" s="332">
        <v>5.84</v>
      </c>
    </row>
    <row r="1251" spans="1:4" x14ac:dyDescent="0.25">
      <c r="A1251" s="330">
        <v>87885</v>
      </c>
      <c r="B1251" s="331" t="s">
        <v>1489</v>
      </c>
      <c r="C1251" s="330" t="s">
        <v>238</v>
      </c>
      <c r="D1251" s="332">
        <v>9.39</v>
      </c>
    </row>
    <row r="1252" spans="1:4" x14ac:dyDescent="0.25">
      <c r="A1252" s="330">
        <v>87884</v>
      </c>
      <c r="B1252" s="331" t="s">
        <v>1490</v>
      </c>
      <c r="C1252" s="330" t="s">
        <v>238</v>
      </c>
      <c r="D1252" s="332">
        <v>9.8800000000000008</v>
      </c>
    </row>
    <row r="1253" spans="1:4" x14ac:dyDescent="0.25">
      <c r="A1253" s="330">
        <v>87882</v>
      </c>
      <c r="B1253" s="331" t="s">
        <v>1491</v>
      </c>
      <c r="C1253" s="330" t="s">
        <v>238</v>
      </c>
      <c r="D1253" s="332">
        <v>6.74</v>
      </c>
    </row>
    <row r="1254" spans="1:4" x14ac:dyDescent="0.25">
      <c r="A1254" s="330">
        <v>87881</v>
      </c>
      <c r="B1254" s="331" t="s">
        <v>1492</v>
      </c>
      <c r="C1254" s="330" t="s">
        <v>238</v>
      </c>
      <c r="D1254" s="332">
        <v>6.94</v>
      </c>
    </row>
    <row r="1255" spans="1:4" x14ac:dyDescent="0.25">
      <c r="A1255" s="330">
        <v>87887</v>
      </c>
      <c r="B1255" s="331" t="s">
        <v>1493</v>
      </c>
      <c r="C1255" s="330" t="s">
        <v>238</v>
      </c>
      <c r="D1255" s="332">
        <v>17.02</v>
      </c>
    </row>
    <row r="1256" spans="1:4" x14ac:dyDescent="0.25">
      <c r="A1256" s="330">
        <v>87886</v>
      </c>
      <c r="B1256" s="331" t="s">
        <v>1494</v>
      </c>
      <c r="C1256" s="330" t="s">
        <v>238</v>
      </c>
      <c r="D1256" s="332">
        <v>18.07</v>
      </c>
    </row>
    <row r="1257" spans="1:4" x14ac:dyDescent="0.25">
      <c r="A1257" s="330">
        <v>87911</v>
      </c>
      <c r="B1257" s="331" t="s">
        <v>1495</v>
      </c>
      <c r="C1257" s="330" t="s">
        <v>238</v>
      </c>
      <c r="D1257" s="332">
        <v>24.29</v>
      </c>
    </row>
    <row r="1258" spans="1:4" x14ac:dyDescent="0.25">
      <c r="A1258" s="330">
        <v>87910</v>
      </c>
      <c r="B1258" s="331" t="s">
        <v>1496</v>
      </c>
      <c r="C1258" s="330" t="s">
        <v>238</v>
      </c>
      <c r="D1258" s="332">
        <v>25.34</v>
      </c>
    </row>
    <row r="1259" spans="1:4" x14ac:dyDescent="0.25">
      <c r="A1259" s="330">
        <v>103686</v>
      </c>
      <c r="B1259" s="331" t="s">
        <v>1497</v>
      </c>
      <c r="C1259" s="330" t="s">
        <v>325</v>
      </c>
      <c r="D1259" s="332">
        <v>696.99</v>
      </c>
    </row>
    <row r="1260" spans="1:4" x14ac:dyDescent="0.25">
      <c r="A1260" s="330">
        <v>103685</v>
      </c>
      <c r="B1260" s="331" t="s">
        <v>1498</v>
      </c>
      <c r="C1260" s="330" t="s">
        <v>325</v>
      </c>
      <c r="D1260" s="332">
        <v>616.27</v>
      </c>
    </row>
    <row r="1261" spans="1:4" x14ac:dyDescent="0.25">
      <c r="A1261" s="330">
        <v>103669</v>
      </c>
      <c r="B1261" s="331" t="s">
        <v>1499</v>
      </c>
      <c r="C1261" s="330" t="s">
        <v>325</v>
      </c>
      <c r="D1261" s="332">
        <v>981.87</v>
      </c>
    </row>
    <row r="1262" spans="1:4" x14ac:dyDescent="0.25">
      <c r="A1262" s="330">
        <v>103672</v>
      </c>
      <c r="B1262" s="331" t="s">
        <v>1500</v>
      </c>
      <c r="C1262" s="330" t="s">
        <v>325</v>
      </c>
      <c r="D1262" s="332">
        <v>609.08000000000004</v>
      </c>
    </row>
    <row r="1263" spans="1:4" x14ac:dyDescent="0.25">
      <c r="A1263" s="330">
        <v>103671</v>
      </c>
      <c r="B1263" s="331" t="s">
        <v>1501</v>
      </c>
      <c r="C1263" s="330" t="s">
        <v>325</v>
      </c>
      <c r="D1263" s="332">
        <v>651.61</v>
      </c>
    </row>
    <row r="1264" spans="1:4" x14ac:dyDescent="0.25">
      <c r="A1264" s="330">
        <v>103688</v>
      </c>
      <c r="B1264" s="331" t="s">
        <v>1502</v>
      </c>
      <c r="C1264" s="330" t="s">
        <v>325</v>
      </c>
      <c r="D1264" s="332">
        <v>822.01</v>
      </c>
    </row>
    <row r="1265" spans="1:4" x14ac:dyDescent="0.25">
      <c r="A1265" s="330">
        <v>103687</v>
      </c>
      <c r="B1265" s="331" t="s">
        <v>1503</v>
      </c>
      <c r="C1265" s="330" t="s">
        <v>325</v>
      </c>
      <c r="D1265" s="332">
        <v>1145.83</v>
      </c>
    </row>
    <row r="1266" spans="1:4" x14ac:dyDescent="0.25">
      <c r="A1266" s="330">
        <v>103684</v>
      </c>
      <c r="B1266" s="331" t="s">
        <v>1504</v>
      </c>
      <c r="C1266" s="330" t="s">
        <v>325</v>
      </c>
      <c r="D1266" s="332">
        <v>632.94000000000005</v>
      </c>
    </row>
    <row r="1267" spans="1:4" x14ac:dyDescent="0.25">
      <c r="A1267" s="330">
        <v>103681</v>
      </c>
      <c r="B1267" s="331" t="s">
        <v>1505</v>
      </c>
      <c r="C1267" s="330" t="s">
        <v>325</v>
      </c>
      <c r="D1267" s="332">
        <v>686.6</v>
      </c>
    </row>
    <row r="1268" spans="1:4" x14ac:dyDescent="0.25">
      <c r="A1268" s="330">
        <v>103679</v>
      </c>
      <c r="B1268" s="331" t="s">
        <v>1506</v>
      </c>
      <c r="C1268" s="330" t="s">
        <v>325</v>
      </c>
      <c r="D1268" s="332">
        <v>774.34</v>
      </c>
    </row>
    <row r="1269" spans="1:4" x14ac:dyDescent="0.25">
      <c r="A1269" s="330">
        <v>103677</v>
      </c>
      <c r="B1269" s="331" t="s">
        <v>1507</v>
      </c>
      <c r="C1269" s="330" t="s">
        <v>325</v>
      </c>
      <c r="D1269" s="332">
        <v>830.54</v>
      </c>
    </row>
    <row r="1270" spans="1:4" x14ac:dyDescent="0.25">
      <c r="A1270" s="330">
        <v>103675</v>
      </c>
      <c r="B1270" s="331" t="s">
        <v>1508</v>
      </c>
      <c r="C1270" s="330" t="s">
        <v>325</v>
      </c>
      <c r="D1270" s="332">
        <v>610.13</v>
      </c>
    </row>
    <row r="1271" spans="1:4" x14ac:dyDescent="0.25">
      <c r="A1271" s="330">
        <v>103680</v>
      </c>
      <c r="B1271" s="331" t="s">
        <v>1509</v>
      </c>
      <c r="C1271" s="330" t="s">
        <v>325</v>
      </c>
      <c r="D1271" s="332">
        <v>838.91</v>
      </c>
    </row>
    <row r="1272" spans="1:4" x14ac:dyDescent="0.25">
      <c r="A1272" s="330">
        <v>103678</v>
      </c>
      <c r="B1272" s="331" t="s">
        <v>1510</v>
      </c>
      <c r="C1272" s="330" t="s">
        <v>325</v>
      </c>
      <c r="D1272" s="332">
        <v>929.59</v>
      </c>
    </row>
    <row r="1273" spans="1:4" x14ac:dyDescent="0.25">
      <c r="A1273" s="330">
        <v>103676</v>
      </c>
      <c r="B1273" s="331" t="s">
        <v>1511</v>
      </c>
      <c r="C1273" s="330" t="s">
        <v>325</v>
      </c>
      <c r="D1273" s="332">
        <v>1056.18</v>
      </c>
    </row>
    <row r="1274" spans="1:4" x14ac:dyDescent="0.25">
      <c r="A1274" s="330">
        <v>103674</v>
      </c>
      <c r="B1274" s="331" t="s">
        <v>1512</v>
      </c>
      <c r="C1274" s="330" t="s">
        <v>325</v>
      </c>
      <c r="D1274" s="332">
        <v>636.49</v>
      </c>
    </row>
    <row r="1275" spans="1:4" x14ac:dyDescent="0.25">
      <c r="A1275" s="330">
        <v>103683</v>
      </c>
      <c r="B1275" s="331" t="s">
        <v>1513</v>
      </c>
      <c r="C1275" s="330" t="s">
        <v>325</v>
      </c>
      <c r="D1275" s="332">
        <v>1388.02</v>
      </c>
    </row>
    <row r="1276" spans="1:4" x14ac:dyDescent="0.25">
      <c r="A1276" s="330">
        <v>103682</v>
      </c>
      <c r="B1276" s="331" t="s">
        <v>1514</v>
      </c>
      <c r="C1276" s="330" t="s">
        <v>325</v>
      </c>
      <c r="D1276" s="332">
        <v>1005.5</v>
      </c>
    </row>
    <row r="1277" spans="1:4" x14ac:dyDescent="0.25">
      <c r="A1277" s="330">
        <v>103670</v>
      </c>
      <c r="B1277" s="331" t="s">
        <v>1515</v>
      </c>
      <c r="C1277" s="330" t="s">
        <v>325</v>
      </c>
      <c r="D1277" s="332">
        <v>394.16</v>
      </c>
    </row>
    <row r="1278" spans="1:4" x14ac:dyDescent="0.25">
      <c r="A1278" s="330">
        <v>103673</v>
      </c>
      <c r="B1278" s="331" t="s">
        <v>1516</v>
      </c>
      <c r="C1278" s="330" t="s">
        <v>325</v>
      </c>
      <c r="D1278" s="332">
        <v>55.2</v>
      </c>
    </row>
    <row r="1279" spans="1:4" x14ac:dyDescent="0.25">
      <c r="A1279" s="330">
        <v>91084</v>
      </c>
      <c r="B1279" s="331" t="s">
        <v>1517</v>
      </c>
      <c r="C1279" s="330" t="s">
        <v>238</v>
      </c>
      <c r="D1279" s="332">
        <v>293.33</v>
      </c>
    </row>
    <row r="1280" spans="1:4" x14ac:dyDescent="0.25">
      <c r="A1280" s="330">
        <v>91080</v>
      </c>
      <c r="B1280" s="331" t="s">
        <v>1518</v>
      </c>
      <c r="C1280" s="330" t="s">
        <v>238</v>
      </c>
      <c r="D1280" s="332">
        <v>225.96</v>
      </c>
    </row>
    <row r="1281" spans="1:4" x14ac:dyDescent="0.25">
      <c r="A1281" s="330">
        <v>91101</v>
      </c>
      <c r="B1281" s="331" t="s">
        <v>1519</v>
      </c>
      <c r="C1281" s="330" t="s">
        <v>238</v>
      </c>
      <c r="D1281" s="332">
        <v>270.79000000000002</v>
      </c>
    </row>
    <row r="1282" spans="1:4" x14ac:dyDescent="0.25">
      <c r="A1282" s="330">
        <v>91097</v>
      </c>
      <c r="B1282" s="331" t="s">
        <v>1520</v>
      </c>
      <c r="C1282" s="330" t="s">
        <v>238</v>
      </c>
      <c r="D1282" s="332">
        <v>217.43</v>
      </c>
    </row>
    <row r="1283" spans="1:4" x14ac:dyDescent="0.25">
      <c r="A1283" s="330">
        <v>91082</v>
      </c>
      <c r="B1283" s="331" t="s">
        <v>1521</v>
      </c>
      <c r="C1283" s="330" t="s">
        <v>238</v>
      </c>
      <c r="D1283" s="332">
        <v>261.13</v>
      </c>
    </row>
    <row r="1284" spans="1:4" x14ac:dyDescent="0.25">
      <c r="A1284" s="330">
        <v>91078</v>
      </c>
      <c r="B1284" s="331" t="s">
        <v>1522</v>
      </c>
      <c r="C1284" s="330" t="s">
        <v>238</v>
      </c>
      <c r="D1284" s="332">
        <v>210.99</v>
      </c>
    </row>
    <row r="1285" spans="1:4" x14ac:dyDescent="0.25">
      <c r="A1285" s="330">
        <v>91099</v>
      </c>
      <c r="B1285" s="331" t="s">
        <v>1523</v>
      </c>
      <c r="C1285" s="330" t="s">
        <v>238</v>
      </c>
      <c r="D1285" s="332">
        <v>245.26</v>
      </c>
    </row>
    <row r="1286" spans="1:4" x14ac:dyDescent="0.25">
      <c r="A1286" s="330">
        <v>91095</v>
      </c>
      <c r="B1286" s="331" t="s">
        <v>1524</v>
      </c>
      <c r="C1286" s="330" t="s">
        <v>238</v>
      </c>
      <c r="D1286" s="332">
        <v>204.24</v>
      </c>
    </row>
    <row r="1287" spans="1:4" x14ac:dyDescent="0.25">
      <c r="A1287" s="330">
        <v>91076</v>
      </c>
      <c r="B1287" s="331" t="s">
        <v>1525</v>
      </c>
      <c r="C1287" s="330" t="s">
        <v>238</v>
      </c>
      <c r="D1287" s="332">
        <v>424.73</v>
      </c>
    </row>
    <row r="1288" spans="1:4" x14ac:dyDescent="0.25">
      <c r="A1288" s="330">
        <v>91072</v>
      </c>
      <c r="B1288" s="331" t="s">
        <v>1526</v>
      </c>
      <c r="C1288" s="330" t="s">
        <v>238</v>
      </c>
      <c r="D1288" s="332">
        <v>371.45</v>
      </c>
    </row>
    <row r="1289" spans="1:4" x14ac:dyDescent="0.25">
      <c r="A1289" s="330">
        <v>91093</v>
      </c>
      <c r="B1289" s="331" t="s">
        <v>1527</v>
      </c>
      <c r="C1289" s="330" t="s">
        <v>238</v>
      </c>
      <c r="D1289" s="332">
        <v>443.42</v>
      </c>
    </row>
    <row r="1290" spans="1:4" x14ac:dyDescent="0.25">
      <c r="A1290" s="330">
        <v>91089</v>
      </c>
      <c r="B1290" s="331" t="s">
        <v>1528</v>
      </c>
      <c r="C1290" s="330" t="s">
        <v>238</v>
      </c>
      <c r="D1290" s="332">
        <v>399.81</v>
      </c>
    </row>
    <row r="1291" spans="1:4" x14ac:dyDescent="0.25">
      <c r="A1291" s="330">
        <v>91074</v>
      </c>
      <c r="B1291" s="331" t="s">
        <v>1529</v>
      </c>
      <c r="C1291" s="330" t="s">
        <v>238</v>
      </c>
      <c r="D1291" s="332">
        <v>264.93</v>
      </c>
    </row>
    <row r="1292" spans="1:4" x14ac:dyDescent="0.25">
      <c r="A1292" s="330">
        <v>91070</v>
      </c>
      <c r="B1292" s="331" t="s">
        <v>1530</v>
      </c>
      <c r="C1292" s="330" t="s">
        <v>238</v>
      </c>
      <c r="D1292" s="332">
        <v>224.31</v>
      </c>
    </row>
    <row r="1293" spans="1:4" x14ac:dyDescent="0.25">
      <c r="A1293" s="330">
        <v>91091</v>
      </c>
      <c r="B1293" s="331" t="s">
        <v>1531</v>
      </c>
      <c r="C1293" s="330" t="s">
        <v>238</v>
      </c>
      <c r="D1293" s="332">
        <v>284.92</v>
      </c>
    </row>
    <row r="1294" spans="1:4" x14ac:dyDescent="0.25">
      <c r="A1294" s="330">
        <v>91087</v>
      </c>
      <c r="B1294" s="331" t="s">
        <v>1532</v>
      </c>
      <c r="C1294" s="330" t="s">
        <v>238</v>
      </c>
      <c r="D1294" s="332">
        <v>251</v>
      </c>
    </row>
    <row r="1295" spans="1:4" x14ac:dyDescent="0.25">
      <c r="A1295" s="330">
        <v>91083</v>
      </c>
      <c r="B1295" s="331" t="s">
        <v>1533</v>
      </c>
      <c r="C1295" s="330" t="s">
        <v>238</v>
      </c>
      <c r="D1295" s="332">
        <v>371.74</v>
      </c>
    </row>
    <row r="1296" spans="1:4" x14ac:dyDescent="0.25">
      <c r="A1296" s="330">
        <v>91079</v>
      </c>
      <c r="B1296" s="331" t="s">
        <v>1534</v>
      </c>
      <c r="C1296" s="330" t="s">
        <v>238</v>
      </c>
      <c r="D1296" s="332">
        <v>213.67</v>
      </c>
    </row>
    <row r="1297" spans="1:4" x14ac:dyDescent="0.25">
      <c r="A1297" s="330">
        <v>91100</v>
      </c>
      <c r="B1297" s="331" t="s">
        <v>1535</v>
      </c>
      <c r="C1297" s="330" t="s">
        <v>238</v>
      </c>
      <c r="D1297" s="332">
        <v>305.41000000000003</v>
      </c>
    </row>
    <row r="1298" spans="1:4" x14ac:dyDescent="0.25">
      <c r="A1298" s="330">
        <v>91096</v>
      </c>
      <c r="B1298" s="331" t="s">
        <v>1536</v>
      </c>
      <c r="C1298" s="330" t="s">
        <v>238</v>
      </c>
      <c r="D1298" s="332">
        <v>200.83</v>
      </c>
    </row>
    <row r="1299" spans="1:4" x14ac:dyDescent="0.25">
      <c r="A1299" s="330">
        <v>91081</v>
      </c>
      <c r="B1299" s="331" t="s">
        <v>1537</v>
      </c>
      <c r="C1299" s="330" t="s">
        <v>238</v>
      </c>
      <c r="D1299" s="332">
        <v>291.89999999999998</v>
      </c>
    </row>
    <row r="1300" spans="1:4" x14ac:dyDescent="0.25">
      <c r="A1300" s="330">
        <v>91077</v>
      </c>
      <c r="B1300" s="331" t="s">
        <v>1538</v>
      </c>
      <c r="C1300" s="330" t="s">
        <v>238</v>
      </c>
      <c r="D1300" s="332">
        <v>194.33</v>
      </c>
    </row>
    <row r="1301" spans="1:4" x14ac:dyDescent="0.25">
      <c r="A1301" s="330">
        <v>91098</v>
      </c>
      <c r="B1301" s="331" t="s">
        <v>1539</v>
      </c>
      <c r="C1301" s="330" t="s">
        <v>238</v>
      </c>
      <c r="D1301" s="332">
        <v>254.69</v>
      </c>
    </row>
    <row r="1302" spans="1:4" x14ac:dyDescent="0.25">
      <c r="A1302" s="330">
        <v>91094</v>
      </c>
      <c r="B1302" s="331" t="s">
        <v>1540</v>
      </c>
      <c r="C1302" s="330" t="s">
        <v>238</v>
      </c>
      <c r="D1302" s="332">
        <v>184.85</v>
      </c>
    </row>
    <row r="1303" spans="1:4" x14ac:dyDescent="0.25">
      <c r="A1303" s="330">
        <v>91075</v>
      </c>
      <c r="B1303" s="331" t="s">
        <v>1541</v>
      </c>
      <c r="C1303" s="330" t="s">
        <v>238</v>
      </c>
      <c r="D1303" s="332">
        <v>466.84</v>
      </c>
    </row>
    <row r="1304" spans="1:4" x14ac:dyDescent="0.25">
      <c r="A1304" s="330">
        <v>91071</v>
      </c>
      <c r="B1304" s="331" t="s">
        <v>1542</v>
      </c>
      <c r="C1304" s="330" t="s">
        <v>238</v>
      </c>
      <c r="D1304" s="332">
        <v>364.06</v>
      </c>
    </row>
    <row r="1305" spans="1:4" x14ac:dyDescent="0.25">
      <c r="A1305" s="330">
        <v>91092</v>
      </c>
      <c r="B1305" s="331" t="s">
        <v>1543</v>
      </c>
      <c r="C1305" s="330" t="s">
        <v>238</v>
      </c>
      <c r="D1305" s="332">
        <v>463.33</v>
      </c>
    </row>
    <row r="1306" spans="1:4" x14ac:dyDescent="0.25">
      <c r="A1306" s="330">
        <v>91088</v>
      </c>
      <c r="B1306" s="331" t="s">
        <v>1544</v>
      </c>
      <c r="C1306" s="330" t="s">
        <v>238</v>
      </c>
      <c r="D1306" s="332">
        <v>389.58</v>
      </c>
    </row>
    <row r="1307" spans="1:4" x14ac:dyDescent="0.25">
      <c r="A1307" s="330">
        <v>91073</v>
      </c>
      <c r="B1307" s="331" t="s">
        <v>1545</v>
      </c>
      <c r="C1307" s="330" t="s">
        <v>238</v>
      </c>
      <c r="D1307" s="332">
        <v>283.02999999999997</v>
      </c>
    </row>
    <row r="1308" spans="1:4" x14ac:dyDescent="0.25">
      <c r="A1308" s="330">
        <v>91069</v>
      </c>
      <c r="B1308" s="331" t="s">
        <v>1546</v>
      </c>
      <c r="C1308" s="330" t="s">
        <v>238</v>
      </c>
      <c r="D1308" s="332">
        <v>214.21</v>
      </c>
    </row>
    <row r="1309" spans="1:4" x14ac:dyDescent="0.25">
      <c r="A1309" s="330">
        <v>91090</v>
      </c>
      <c r="B1309" s="331" t="s">
        <v>1547</v>
      </c>
      <c r="C1309" s="330" t="s">
        <v>238</v>
      </c>
      <c r="D1309" s="332">
        <v>291.02</v>
      </c>
    </row>
    <row r="1310" spans="1:4" x14ac:dyDescent="0.25">
      <c r="A1310" s="330">
        <v>91086</v>
      </c>
      <c r="B1310" s="331" t="s">
        <v>1548</v>
      </c>
      <c r="C1310" s="330" t="s">
        <v>238</v>
      </c>
      <c r="D1310" s="332">
        <v>239.09</v>
      </c>
    </row>
    <row r="1311" spans="1:4" x14ac:dyDescent="0.25">
      <c r="A1311" s="330">
        <v>105522</v>
      </c>
      <c r="B1311" s="331" t="s">
        <v>1549</v>
      </c>
      <c r="C1311" s="330" t="s">
        <v>238</v>
      </c>
      <c r="D1311" s="332">
        <v>0</v>
      </c>
    </row>
    <row r="1312" spans="1:4" x14ac:dyDescent="0.25">
      <c r="A1312" s="330">
        <v>104281</v>
      </c>
      <c r="B1312" s="331" t="s">
        <v>1550</v>
      </c>
      <c r="C1312" s="330" t="s">
        <v>197</v>
      </c>
      <c r="D1312" s="332">
        <v>0</v>
      </c>
    </row>
    <row r="1313" spans="1:4" x14ac:dyDescent="0.25">
      <c r="A1313" s="330">
        <v>104287</v>
      </c>
      <c r="B1313" s="331" t="s">
        <v>1551</v>
      </c>
      <c r="C1313" s="330" t="s">
        <v>197</v>
      </c>
      <c r="D1313" s="332">
        <v>0</v>
      </c>
    </row>
    <row r="1314" spans="1:4" x14ac:dyDescent="0.25">
      <c r="A1314" s="330">
        <v>104286</v>
      </c>
      <c r="B1314" s="331" t="s">
        <v>1552</v>
      </c>
      <c r="C1314" s="330" t="s">
        <v>197</v>
      </c>
      <c r="D1314" s="332">
        <v>0</v>
      </c>
    </row>
    <row r="1315" spans="1:4" x14ac:dyDescent="0.25">
      <c r="A1315" s="330">
        <v>104292</v>
      </c>
      <c r="B1315" s="331" t="s">
        <v>1553</v>
      </c>
      <c r="C1315" s="330" t="s">
        <v>197</v>
      </c>
      <c r="D1315" s="332">
        <v>0</v>
      </c>
    </row>
    <row r="1316" spans="1:4" x14ac:dyDescent="0.25">
      <c r="A1316" s="330">
        <v>104282</v>
      </c>
      <c r="B1316" s="331" t="s">
        <v>1554</v>
      </c>
      <c r="C1316" s="330" t="s">
        <v>197</v>
      </c>
      <c r="D1316" s="332">
        <v>0</v>
      </c>
    </row>
    <row r="1317" spans="1:4" x14ac:dyDescent="0.25">
      <c r="A1317" s="330">
        <v>104288</v>
      </c>
      <c r="B1317" s="331" t="s">
        <v>1555</v>
      </c>
      <c r="C1317" s="330" t="s">
        <v>197</v>
      </c>
      <c r="D1317" s="332">
        <v>0</v>
      </c>
    </row>
    <row r="1318" spans="1:4" x14ac:dyDescent="0.25">
      <c r="A1318" s="330">
        <v>104283</v>
      </c>
      <c r="B1318" s="331" t="s">
        <v>1556</v>
      </c>
      <c r="C1318" s="330" t="s">
        <v>197</v>
      </c>
      <c r="D1318" s="332">
        <v>0</v>
      </c>
    </row>
    <row r="1319" spans="1:4" x14ac:dyDescent="0.25">
      <c r="A1319" s="330">
        <v>104289</v>
      </c>
      <c r="B1319" s="331" t="s">
        <v>1557</v>
      </c>
      <c r="C1319" s="330" t="s">
        <v>197</v>
      </c>
      <c r="D1319" s="332">
        <v>0</v>
      </c>
    </row>
    <row r="1320" spans="1:4" x14ac:dyDescent="0.25">
      <c r="A1320" s="330">
        <v>104284</v>
      </c>
      <c r="B1320" s="331" t="s">
        <v>1558</v>
      </c>
      <c r="C1320" s="330" t="s">
        <v>197</v>
      </c>
      <c r="D1320" s="332">
        <v>0</v>
      </c>
    </row>
    <row r="1321" spans="1:4" x14ac:dyDescent="0.25">
      <c r="A1321" s="330">
        <v>104290</v>
      </c>
      <c r="B1321" s="331" t="s">
        <v>1559</v>
      </c>
      <c r="C1321" s="330" t="s">
        <v>197</v>
      </c>
      <c r="D1321" s="332">
        <v>0</v>
      </c>
    </row>
    <row r="1322" spans="1:4" x14ac:dyDescent="0.25">
      <c r="A1322" s="330">
        <v>104285</v>
      </c>
      <c r="B1322" s="331" t="s">
        <v>1560</v>
      </c>
      <c r="C1322" s="330" t="s">
        <v>197</v>
      </c>
      <c r="D1322" s="332">
        <v>0</v>
      </c>
    </row>
    <row r="1323" spans="1:4" x14ac:dyDescent="0.25">
      <c r="A1323" s="330">
        <v>104291</v>
      </c>
      <c r="B1323" s="331" t="s">
        <v>1561</v>
      </c>
      <c r="C1323" s="330" t="s">
        <v>197</v>
      </c>
      <c r="D1323" s="332">
        <v>0</v>
      </c>
    </row>
    <row r="1324" spans="1:4" x14ac:dyDescent="0.25">
      <c r="A1324" s="330">
        <v>104267</v>
      </c>
      <c r="B1324" s="331" t="s">
        <v>1562</v>
      </c>
      <c r="C1324" s="330" t="s">
        <v>197</v>
      </c>
      <c r="D1324" s="332">
        <v>0</v>
      </c>
    </row>
    <row r="1325" spans="1:4" x14ac:dyDescent="0.25">
      <c r="A1325" s="330">
        <v>104268</v>
      </c>
      <c r="B1325" s="331" t="s">
        <v>1563</v>
      </c>
      <c r="C1325" s="330" t="s">
        <v>197</v>
      </c>
      <c r="D1325" s="332">
        <v>0</v>
      </c>
    </row>
    <row r="1326" spans="1:4" x14ac:dyDescent="0.25">
      <c r="A1326" s="330">
        <v>104269</v>
      </c>
      <c r="B1326" s="331" t="s">
        <v>1564</v>
      </c>
      <c r="C1326" s="330" t="s">
        <v>197</v>
      </c>
      <c r="D1326" s="332">
        <v>0</v>
      </c>
    </row>
    <row r="1327" spans="1:4" x14ac:dyDescent="0.25">
      <c r="A1327" s="330">
        <v>104270</v>
      </c>
      <c r="B1327" s="331" t="s">
        <v>1565</v>
      </c>
      <c r="C1327" s="330" t="s">
        <v>197</v>
      </c>
      <c r="D1327" s="332">
        <v>0</v>
      </c>
    </row>
    <row r="1328" spans="1:4" x14ac:dyDescent="0.25">
      <c r="A1328" s="330">
        <v>104276</v>
      </c>
      <c r="B1328" s="331" t="s">
        <v>1566</v>
      </c>
      <c r="C1328" s="330" t="s">
        <v>197</v>
      </c>
      <c r="D1328" s="332">
        <v>0</v>
      </c>
    </row>
    <row r="1329" spans="1:4" x14ac:dyDescent="0.25">
      <c r="A1329" s="330">
        <v>104280</v>
      </c>
      <c r="B1329" s="331" t="s">
        <v>1567</v>
      </c>
      <c r="C1329" s="330" t="s">
        <v>197</v>
      </c>
      <c r="D1329" s="332">
        <v>0</v>
      </c>
    </row>
    <row r="1330" spans="1:4" x14ac:dyDescent="0.25">
      <c r="A1330" s="330">
        <v>104271</v>
      </c>
      <c r="B1330" s="331" t="s">
        <v>1568</v>
      </c>
      <c r="C1330" s="330" t="s">
        <v>197</v>
      </c>
      <c r="D1330" s="332">
        <v>0</v>
      </c>
    </row>
    <row r="1331" spans="1:4" x14ac:dyDescent="0.25">
      <c r="A1331" s="330">
        <v>104272</v>
      </c>
      <c r="B1331" s="331" t="s">
        <v>1569</v>
      </c>
      <c r="C1331" s="330" t="s">
        <v>197</v>
      </c>
      <c r="D1331" s="332">
        <v>0</v>
      </c>
    </row>
    <row r="1332" spans="1:4" x14ac:dyDescent="0.25">
      <c r="A1332" s="330">
        <v>104273</v>
      </c>
      <c r="B1332" s="331" t="s">
        <v>1570</v>
      </c>
      <c r="C1332" s="330" t="s">
        <v>197</v>
      </c>
      <c r="D1332" s="332">
        <v>0</v>
      </c>
    </row>
    <row r="1333" spans="1:4" x14ac:dyDescent="0.25">
      <c r="A1333" s="330">
        <v>104277</v>
      </c>
      <c r="B1333" s="331" t="s">
        <v>1571</v>
      </c>
      <c r="C1333" s="330" t="s">
        <v>197</v>
      </c>
      <c r="D1333" s="332">
        <v>0</v>
      </c>
    </row>
    <row r="1334" spans="1:4" x14ac:dyDescent="0.25">
      <c r="A1334" s="330">
        <v>104274</v>
      </c>
      <c r="B1334" s="331" t="s">
        <v>1572</v>
      </c>
      <c r="C1334" s="330" t="s">
        <v>197</v>
      </c>
      <c r="D1334" s="332">
        <v>0</v>
      </c>
    </row>
    <row r="1335" spans="1:4" x14ac:dyDescent="0.25">
      <c r="A1335" s="330">
        <v>104278</v>
      </c>
      <c r="B1335" s="331" t="s">
        <v>1573</v>
      </c>
      <c r="C1335" s="330" t="s">
        <v>197</v>
      </c>
      <c r="D1335" s="332">
        <v>0</v>
      </c>
    </row>
    <row r="1336" spans="1:4" x14ac:dyDescent="0.25">
      <c r="A1336" s="330">
        <v>104275</v>
      </c>
      <c r="B1336" s="331" t="s">
        <v>1574</v>
      </c>
      <c r="C1336" s="330" t="s">
        <v>197</v>
      </c>
      <c r="D1336" s="332">
        <v>0</v>
      </c>
    </row>
    <row r="1337" spans="1:4" x14ac:dyDescent="0.25">
      <c r="A1337" s="330">
        <v>104279</v>
      </c>
      <c r="B1337" s="331" t="s">
        <v>1575</v>
      </c>
      <c r="C1337" s="330" t="s">
        <v>197</v>
      </c>
      <c r="D1337" s="332">
        <v>0</v>
      </c>
    </row>
    <row r="1338" spans="1:4" x14ac:dyDescent="0.25">
      <c r="A1338" s="330">
        <v>104265</v>
      </c>
      <c r="B1338" s="331" t="s">
        <v>1576</v>
      </c>
      <c r="C1338" s="330" t="s">
        <v>197</v>
      </c>
      <c r="D1338" s="332">
        <v>0</v>
      </c>
    </row>
    <row r="1339" spans="1:4" x14ac:dyDescent="0.25">
      <c r="A1339" s="330">
        <v>104266</v>
      </c>
      <c r="B1339" s="331" t="s">
        <v>1577</v>
      </c>
      <c r="C1339" s="330" t="s">
        <v>197</v>
      </c>
      <c r="D1339" s="332">
        <v>0</v>
      </c>
    </row>
    <row r="1340" spans="1:4" x14ac:dyDescent="0.25">
      <c r="A1340" s="330">
        <v>104305</v>
      </c>
      <c r="B1340" s="331" t="s">
        <v>1578</v>
      </c>
      <c r="C1340" s="330" t="s">
        <v>246</v>
      </c>
      <c r="D1340" s="332">
        <v>0</v>
      </c>
    </row>
    <row r="1341" spans="1:4" x14ac:dyDescent="0.25">
      <c r="A1341" s="330">
        <v>104306</v>
      </c>
      <c r="B1341" s="331" t="s">
        <v>1579</v>
      </c>
      <c r="C1341" s="330" t="s">
        <v>246</v>
      </c>
      <c r="D1341" s="332">
        <v>0</v>
      </c>
    </row>
    <row r="1342" spans="1:4" x14ac:dyDescent="0.25">
      <c r="A1342" s="330">
        <v>104307</v>
      </c>
      <c r="B1342" s="331" t="s">
        <v>1580</v>
      </c>
      <c r="C1342" s="330" t="s">
        <v>246</v>
      </c>
      <c r="D1342" s="332">
        <v>0</v>
      </c>
    </row>
    <row r="1343" spans="1:4" x14ac:dyDescent="0.25">
      <c r="A1343" s="330">
        <v>104308</v>
      </c>
      <c r="B1343" s="331" t="s">
        <v>1581</v>
      </c>
      <c r="C1343" s="330" t="s">
        <v>246</v>
      </c>
      <c r="D1343" s="332">
        <v>0</v>
      </c>
    </row>
    <row r="1344" spans="1:4" x14ac:dyDescent="0.25">
      <c r="A1344" s="330">
        <v>104309</v>
      </c>
      <c r="B1344" s="331" t="s">
        <v>1582</v>
      </c>
      <c r="C1344" s="330" t="s">
        <v>246</v>
      </c>
      <c r="D1344" s="332">
        <v>0</v>
      </c>
    </row>
    <row r="1345" spans="1:4" x14ac:dyDescent="0.25">
      <c r="A1345" s="330">
        <v>104310</v>
      </c>
      <c r="B1345" s="331" t="s">
        <v>1583</v>
      </c>
      <c r="C1345" s="330" t="s">
        <v>246</v>
      </c>
      <c r="D1345" s="332">
        <v>0</v>
      </c>
    </row>
    <row r="1346" spans="1:4" x14ac:dyDescent="0.25">
      <c r="A1346" s="330">
        <v>104311</v>
      </c>
      <c r="B1346" s="331" t="s">
        <v>1584</v>
      </c>
      <c r="C1346" s="330" t="s">
        <v>246</v>
      </c>
      <c r="D1346" s="332">
        <v>0</v>
      </c>
    </row>
    <row r="1347" spans="1:4" x14ac:dyDescent="0.25">
      <c r="A1347" s="330">
        <v>104301</v>
      </c>
      <c r="B1347" s="331" t="s">
        <v>1585</v>
      </c>
      <c r="C1347" s="330" t="s">
        <v>504</v>
      </c>
      <c r="D1347" s="332">
        <v>0</v>
      </c>
    </row>
    <row r="1348" spans="1:4" x14ac:dyDescent="0.25">
      <c r="A1348" s="330">
        <v>104302</v>
      </c>
      <c r="B1348" s="331" t="s">
        <v>1586</v>
      </c>
      <c r="C1348" s="330" t="s">
        <v>504</v>
      </c>
      <c r="D1348" s="332">
        <v>0</v>
      </c>
    </row>
    <row r="1349" spans="1:4" x14ac:dyDescent="0.25">
      <c r="A1349" s="330">
        <v>104303</v>
      </c>
      <c r="B1349" s="331" t="s">
        <v>1587</v>
      </c>
      <c r="C1349" s="330" t="s">
        <v>504</v>
      </c>
      <c r="D1349" s="332">
        <v>0</v>
      </c>
    </row>
    <row r="1350" spans="1:4" x14ac:dyDescent="0.25">
      <c r="A1350" s="330">
        <v>104304</v>
      </c>
      <c r="B1350" s="331" t="s">
        <v>1588</v>
      </c>
      <c r="C1350" s="330" t="s">
        <v>504</v>
      </c>
      <c r="D1350" s="332">
        <v>0</v>
      </c>
    </row>
    <row r="1351" spans="1:4" x14ac:dyDescent="0.25">
      <c r="A1351" s="330">
        <v>104293</v>
      </c>
      <c r="B1351" s="331" t="s">
        <v>1589</v>
      </c>
      <c r="C1351" s="330" t="s">
        <v>504</v>
      </c>
      <c r="D1351" s="332">
        <v>0</v>
      </c>
    </row>
    <row r="1352" spans="1:4" x14ac:dyDescent="0.25">
      <c r="A1352" s="330">
        <v>104297</v>
      </c>
      <c r="B1352" s="331" t="s">
        <v>1590</v>
      </c>
      <c r="C1352" s="330" t="s">
        <v>504</v>
      </c>
      <c r="D1352" s="332">
        <v>0</v>
      </c>
    </row>
    <row r="1353" spans="1:4" x14ac:dyDescent="0.25">
      <c r="A1353" s="330">
        <v>104295</v>
      </c>
      <c r="B1353" s="331" t="s">
        <v>1591</v>
      </c>
      <c r="C1353" s="330" t="s">
        <v>504</v>
      </c>
      <c r="D1353" s="332">
        <v>0</v>
      </c>
    </row>
    <row r="1354" spans="1:4" x14ac:dyDescent="0.25">
      <c r="A1354" s="330">
        <v>104299</v>
      </c>
      <c r="B1354" s="331" t="s">
        <v>1592</v>
      </c>
      <c r="C1354" s="330" t="s">
        <v>504</v>
      </c>
      <c r="D1354" s="332">
        <v>0</v>
      </c>
    </row>
    <row r="1355" spans="1:4" x14ac:dyDescent="0.25">
      <c r="A1355" s="330">
        <v>104294</v>
      </c>
      <c r="B1355" s="331" t="s">
        <v>1593</v>
      </c>
      <c r="C1355" s="330" t="s">
        <v>504</v>
      </c>
      <c r="D1355" s="332">
        <v>0</v>
      </c>
    </row>
    <row r="1356" spans="1:4" x14ac:dyDescent="0.25">
      <c r="A1356" s="330">
        <v>104298</v>
      </c>
      <c r="B1356" s="331" t="s">
        <v>1594</v>
      </c>
      <c r="C1356" s="330" t="s">
        <v>504</v>
      </c>
      <c r="D1356" s="332">
        <v>0</v>
      </c>
    </row>
    <row r="1357" spans="1:4" x14ac:dyDescent="0.25">
      <c r="A1357" s="330">
        <v>104296</v>
      </c>
      <c r="B1357" s="331" t="s">
        <v>1595</v>
      </c>
      <c r="C1357" s="330" t="s">
        <v>504</v>
      </c>
      <c r="D1357" s="332">
        <v>0</v>
      </c>
    </row>
    <row r="1358" spans="1:4" x14ac:dyDescent="0.25">
      <c r="A1358" s="330">
        <v>104300</v>
      </c>
      <c r="B1358" s="331" t="s">
        <v>1596</v>
      </c>
      <c r="C1358" s="330" t="s">
        <v>504</v>
      </c>
      <c r="D1358" s="332">
        <v>0</v>
      </c>
    </row>
    <row r="1359" spans="1:4" x14ac:dyDescent="0.25">
      <c r="A1359" s="330">
        <v>90944</v>
      </c>
      <c r="B1359" s="331" t="s">
        <v>1597</v>
      </c>
      <c r="C1359" s="330" t="s">
        <v>238</v>
      </c>
      <c r="D1359" s="332">
        <v>195.28</v>
      </c>
    </row>
    <row r="1360" spans="1:4" x14ac:dyDescent="0.25">
      <c r="A1360" s="330">
        <v>90934</v>
      </c>
      <c r="B1360" s="331" t="s">
        <v>1598</v>
      </c>
      <c r="C1360" s="330" t="s">
        <v>238</v>
      </c>
      <c r="D1360" s="332">
        <v>181.12</v>
      </c>
    </row>
    <row r="1361" spans="1:4" x14ac:dyDescent="0.25">
      <c r="A1361" s="330">
        <v>90954</v>
      </c>
      <c r="B1361" s="331" t="s">
        <v>1599</v>
      </c>
      <c r="C1361" s="330" t="s">
        <v>238</v>
      </c>
      <c r="D1361" s="332">
        <v>221.21</v>
      </c>
    </row>
    <row r="1362" spans="1:4" x14ac:dyDescent="0.25">
      <c r="A1362" s="330">
        <v>90933</v>
      </c>
      <c r="B1362" s="331" t="s">
        <v>1600</v>
      </c>
      <c r="C1362" s="330" t="s">
        <v>238</v>
      </c>
      <c r="D1362" s="332">
        <v>164.44</v>
      </c>
    </row>
    <row r="1363" spans="1:4" x14ac:dyDescent="0.25">
      <c r="A1363" s="330">
        <v>90943</v>
      </c>
      <c r="B1363" s="331" t="s">
        <v>1601</v>
      </c>
      <c r="C1363" s="330" t="s">
        <v>238</v>
      </c>
      <c r="D1363" s="332">
        <v>177.11</v>
      </c>
    </row>
    <row r="1364" spans="1:4" x14ac:dyDescent="0.25">
      <c r="A1364" s="330">
        <v>90953</v>
      </c>
      <c r="B1364" s="331" t="s">
        <v>1602</v>
      </c>
      <c r="C1364" s="330" t="s">
        <v>238</v>
      </c>
      <c r="D1364" s="332">
        <v>200.32</v>
      </c>
    </row>
    <row r="1365" spans="1:4" x14ac:dyDescent="0.25">
      <c r="A1365" s="330">
        <v>90932</v>
      </c>
      <c r="B1365" s="331" t="s">
        <v>1603</v>
      </c>
      <c r="C1365" s="330" t="s">
        <v>238</v>
      </c>
      <c r="D1365" s="332">
        <v>96.47</v>
      </c>
    </row>
    <row r="1366" spans="1:4" x14ac:dyDescent="0.25">
      <c r="A1366" s="330">
        <v>90942</v>
      </c>
      <c r="B1366" s="331" t="s">
        <v>1604</v>
      </c>
      <c r="C1366" s="330" t="s">
        <v>238</v>
      </c>
      <c r="D1366" s="332">
        <v>103.1</v>
      </c>
    </row>
    <row r="1367" spans="1:4" x14ac:dyDescent="0.25">
      <c r="A1367" s="330">
        <v>90952</v>
      </c>
      <c r="B1367" s="331" t="s">
        <v>1605</v>
      </c>
      <c r="C1367" s="330" t="s">
        <v>238</v>
      </c>
      <c r="D1367" s="332">
        <v>115.22</v>
      </c>
    </row>
    <row r="1368" spans="1:4" x14ac:dyDescent="0.25">
      <c r="A1368" s="330">
        <v>90930</v>
      </c>
      <c r="B1368" s="331" t="s">
        <v>1606</v>
      </c>
      <c r="C1368" s="330" t="s">
        <v>238</v>
      </c>
      <c r="D1368" s="332">
        <v>87.47</v>
      </c>
    </row>
    <row r="1369" spans="1:4" x14ac:dyDescent="0.25">
      <c r="A1369" s="330">
        <v>90940</v>
      </c>
      <c r="B1369" s="331" t="s">
        <v>1607</v>
      </c>
      <c r="C1369" s="330" t="s">
        <v>238</v>
      </c>
      <c r="D1369" s="332">
        <v>93.3</v>
      </c>
    </row>
    <row r="1370" spans="1:4" x14ac:dyDescent="0.25">
      <c r="A1370" s="330">
        <v>90950</v>
      </c>
      <c r="B1370" s="331" t="s">
        <v>1608</v>
      </c>
      <c r="C1370" s="330" t="s">
        <v>238</v>
      </c>
      <c r="D1370" s="332">
        <v>103.95</v>
      </c>
    </row>
    <row r="1371" spans="1:4" x14ac:dyDescent="0.25">
      <c r="A1371" s="330">
        <v>88476</v>
      </c>
      <c r="B1371" s="331" t="s">
        <v>1609</v>
      </c>
      <c r="C1371" s="330" t="s">
        <v>238</v>
      </c>
      <c r="D1371" s="332">
        <v>21.08</v>
      </c>
    </row>
    <row r="1372" spans="1:4" x14ac:dyDescent="0.25">
      <c r="A1372" s="330">
        <v>88477</v>
      </c>
      <c r="B1372" s="331" t="s">
        <v>1610</v>
      </c>
      <c r="C1372" s="330" t="s">
        <v>238</v>
      </c>
      <c r="D1372" s="332">
        <v>29.42</v>
      </c>
    </row>
    <row r="1373" spans="1:4" x14ac:dyDescent="0.25">
      <c r="A1373" s="330">
        <v>88478</v>
      </c>
      <c r="B1373" s="331" t="s">
        <v>1611</v>
      </c>
      <c r="C1373" s="330" t="s">
        <v>238</v>
      </c>
      <c r="D1373" s="332">
        <v>36.29</v>
      </c>
    </row>
    <row r="1374" spans="1:4" x14ac:dyDescent="0.25">
      <c r="A1374" s="330">
        <v>88470</v>
      </c>
      <c r="B1374" s="331" t="s">
        <v>1612</v>
      </c>
      <c r="C1374" s="330" t="s">
        <v>238</v>
      </c>
      <c r="D1374" s="332">
        <v>25.41</v>
      </c>
    </row>
    <row r="1375" spans="1:4" x14ac:dyDescent="0.25">
      <c r="A1375" s="330">
        <v>88471</v>
      </c>
      <c r="B1375" s="331" t="s">
        <v>1613</v>
      </c>
      <c r="C1375" s="330" t="s">
        <v>238</v>
      </c>
      <c r="D1375" s="332">
        <v>31.97</v>
      </c>
    </row>
    <row r="1376" spans="1:4" x14ac:dyDescent="0.25">
      <c r="A1376" s="330">
        <v>88472</v>
      </c>
      <c r="B1376" s="331" t="s">
        <v>1614</v>
      </c>
      <c r="C1376" s="330" t="s">
        <v>238</v>
      </c>
      <c r="D1376" s="332">
        <v>37.159999999999997</v>
      </c>
    </row>
    <row r="1377" spans="1:4" x14ac:dyDescent="0.25">
      <c r="A1377" s="330">
        <v>87759</v>
      </c>
      <c r="B1377" s="331" t="s">
        <v>1615</v>
      </c>
      <c r="C1377" s="330" t="s">
        <v>238</v>
      </c>
      <c r="D1377" s="332">
        <v>123.89</v>
      </c>
    </row>
    <row r="1378" spans="1:4" x14ac:dyDescent="0.25">
      <c r="A1378" s="330">
        <v>87769</v>
      </c>
      <c r="B1378" s="331" t="s">
        <v>1616</v>
      </c>
      <c r="C1378" s="330" t="s">
        <v>238</v>
      </c>
      <c r="D1378" s="332">
        <v>146.74</v>
      </c>
    </row>
    <row r="1379" spans="1:4" x14ac:dyDescent="0.25">
      <c r="A1379" s="330">
        <v>87739</v>
      </c>
      <c r="B1379" s="331" t="s">
        <v>1617</v>
      </c>
      <c r="C1379" s="330" t="s">
        <v>238</v>
      </c>
      <c r="D1379" s="332">
        <v>97.77</v>
      </c>
    </row>
    <row r="1380" spans="1:4" x14ac:dyDescent="0.25">
      <c r="A1380" s="330">
        <v>87749</v>
      </c>
      <c r="B1380" s="331" t="s">
        <v>1618</v>
      </c>
      <c r="C1380" s="330" t="s">
        <v>238</v>
      </c>
      <c r="D1380" s="332">
        <v>125.6</v>
      </c>
    </row>
    <row r="1381" spans="1:4" x14ac:dyDescent="0.25">
      <c r="A1381" s="330">
        <v>87624</v>
      </c>
      <c r="B1381" s="331" t="s">
        <v>1619</v>
      </c>
      <c r="C1381" s="330" t="s">
        <v>238</v>
      </c>
      <c r="D1381" s="332">
        <v>81.61</v>
      </c>
    </row>
    <row r="1382" spans="1:4" x14ac:dyDescent="0.25">
      <c r="A1382" s="330">
        <v>87634</v>
      </c>
      <c r="B1382" s="331" t="s">
        <v>1620</v>
      </c>
      <c r="C1382" s="330" t="s">
        <v>238</v>
      </c>
      <c r="D1382" s="332">
        <v>109.44</v>
      </c>
    </row>
    <row r="1383" spans="1:4" x14ac:dyDescent="0.25">
      <c r="A1383" s="330">
        <v>87644</v>
      </c>
      <c r="B1383" s="331" t="s">
        <v>1621</v>
      </c>
      <c r="C1383" s="330" t="s">
        <v>238</v>
      </c>
      <c r="D1383" s="332">
        <v>132.22</v>
      </c>
    </row>
    <row r="1384" spans="1:4" x14ac:dyDescent="0.25">
      <c r="A1384" s="330">
        <v>87684</v>
      </c>
      <c r="B1384" s="331" t="s">
        <v>1622</v>
      </c>
      <c r="C1384" s="330" t="s">
        <v>238</v>
      </c>
      <c r="D1384" s="332">
        <v>127.56</v>
      </c>
    </row>
    <row r="1385" spans="1:4" x14ac:dyDescent="0.25">
      <c r="A1385" s="330">
        <v>87694</v>
      </c>
      <c r="B1385" s="331" t="s">
        <v>1623</v>
      </c>
      <c r="C1385" s="330" t="s">
        <v>238</v>
      </c>
      <c r="D1385" s="332">
        <v>146.12</v>
      </c>
    </row>
    <row r="1386" spans="1:4" x14ac:dyDescent="0.25">
      <c r="A1386" s="330">
        <v>87704</v>
      </c>
      <c r="B1386" s="331" t="s">
        <v>1624</v>
      </c>
      <c r="C1386" s="330" t="s">
        <v>238</v>
      </c>
      <c r="D1386" s="332">
        <v>158.54</v>
      </c>
    </row>
    <row r="1387" spans="1:4" x14ac:dyDescent="0.25">
      <c r="A1387" s="330">
        <v>87758</v>
      </c>
      <c r="B1387" s="331" t="s">
        <v>1625</v>
      </c>
      <c r="C1387" s="330" t="s">
        <v>238</v>
      </c>
      <c r="D1387" s="332">
        <v>112.04</v>
      </c>
    </row>
    <row r="1388" spans="1:4" x14ac:dyDescent="0.25">
      <c r="A1388" s="330">
        <v>87768</v>
      </c>
      <c r="B1388" s="331" t="s">
        <v>1626</v>
      </c>
      <c r="C1388" s="330" t="s">
        <v>238</v>
      </c>
      <c r="D1388" s="332">
        <v>132.16999999999999</v>
      </c>
    </row>
    <row r="1389" spans="1:4" x14ac:dyDescent="0.25">
      <c r="A1389" s="330">
        <v>87738</v>
      </c>
      <c r="B1389" s="331" t="s">
        <v>1627</v>
      </c>
      <c r="C1389" s="330" t="s">
        <v>238</v>
      </c>
      <c r="D1389" s="332">
        <v>89.25</v>
      </c>
    </row>
    <row r="1390" spans="1:4" x14ac:dyDescent="0.25">
      <c r="A1390" s="330">
        <v>87748</v>
      </c>
      <c r="B1390" s="331" t="s">
        <v>1628</v>
      </c>
      <c r="C1390" s="330" t="s">
        <v>238</v>
      </c>
      <c r="D1390" s="332">
        <v>113.75</v>
      </c>
    </row>
    <row r="1391" spans="1:4" x14ac:dyDescent="0.25">
      <c r="A1391" s="330">
        <v>87623</v>
      </c>
      <c r="B1391" s="331" t="s">
        <v>1629</v>
      </c>
      <c r="C1391" s="330" t="s">
        <v>238</v>
      </c>
      <c r="D1391" s="332">
        <v>73.09</v>
      </c>
    </row>
    <row r="1392" spans="1:4" x14ac:dyDescent="0.25">
      <c r="A1392" s="330">
        <v>87633</v>
      </c>
      <c r="B1392" s="331" t="s">
        <v>1630</v>
      </c>
      <c r="C1392" s="330" t="s">
        <v>238</v>
      </c>
      <c r="D1392" s="332">
        <v>97.59</v>
      </c>
    </row>
    <row r="1393" spans="1:4" x14ac:dyDescent="0.25">
      <c r="A1393" s="330">
        <v>87643</v>
      </c>
      <c r="B1393" s="331" t="s">
        <v>1631</v>
      </c>
      <c r="C1393" s="330" t="s">
        <v>238</v>
      </c>
      <c r="D1393" s="332">
        <v>117.65</v>
      </c>
    </row>
    <row r="1394" spans="1:4" x14ac:dyDescent="0.25">
      <c r="A1394" s="330">
        <v>87683</v>
      </c>
      <c r="B1394" s="331" t="s">
        <v>1632</v>
      </c>
      <c r="C1394" s="330" t="s">
        <v>238</v>
      </c>
      <c r="D1394" s="332">
        <v>112.99</v>
      </c>
    </row>
    <row r="1395" spans="1:4" x14ac:dyDescent="0.25">
      <c r="A1395" s="330">
        <v>87703</v>
      </c>
      <c r="B1395" s="331" t="s">
        <v>1633</v>
      </c>
      <c r="C1395" s="330" t="s">
        <v>238</v>
      </c>
      <c r="D1395" s="332">
        <v>140.37</v>
      </c>
    </row>
    <row r="1396" spans="1:4" x14ac:dyDescent="0.25">
      <c r="A1396" s="330">
        <v>87693</v>
      </c>
      <c r="B1396" s="331" t="s">
        <v>1634</v>
      </c>
      <c r="C1396" s="330" t="s">
        <v>238</v>
      </c>
      <c r="D1396" s="332">
        <v>129.44</v>
      </c>
    </row>
    <row r="1397" spans="1:4" x14ac:dyDescent="0.25">
      <c r="A1397" s="330">
        <v>87757</v>
      </c>
      <c r="B1397" s="331" t="s">
        <v>1635</v>
      </c>
      <c r="C1397" s="330" t="s">
        <v>238</v>
      </c>
      <c r="D1397" s="332">
        <v>63.78</v>
      </c>
    </row>
    <row r="1398" spans="1:4" x14ac:dyDescent="0.25">
      <c r="A1398" s="330">
        <v>87767</v>
      </c>
      <c r="B1398" s="331" t="s">
        <v>1636</v>
      </c>
      <c r="C1398" s="330" t="s">
        <v>238</v>
      </c>
      <c r="D1398" s="332">
        <v>72.83</v>
      </c>
    </row>
    <row r="1399" spans="1:4" x14ac:dyDescent="0.25">
      <c r="A1399" s="330">
        <v>87737</v>
      </c>
      <c r="B1399" s="331" t="s">
        <v>1637</v>
      </c>
      <c r="C1399" s="330" t="s">
        <v>238</v>
      </c>
      <c r="D1399" s="332">
        <v>54.54</v>
      </c>
    </row>
    <row r="1400" spans="1:4" x14ac:dyDescent="0.25">
      <c r="A1400" s="330">
        <v>87747</v>
      </c>
      <c r="B1400" s="331" t="s">
        <v>1638</v>
      </c>
      <c r="C1400" s="330" t="s">
        <v>238</v>
      </c>
      <c r="D1400" s="332">
        <v>65.489999999999995</v>
      </c>
    </row>
    <row r="1401" spans="1:4" x14ac:dyDescent="0.25">
      <c r="A1401" s="330">
        <v>87622</v>
      </c>
      <c r="B1401" s="331" t="s">
        <v>1639</v>
      </c>
      <c r="C1401" s="330" t="s">
        <v>238</v>
      </c>
      <c r="D1401" s="332">
        <v>38.380000000000003</v>
      </c>
    </row>
    <row r="1402" spans="1:4" x14ac:dyDescent="0.25">
      <c r="A1402" s="330">
        <v>87632</v>
      </c>
      <c r="B1402" s="331" t="s">
        <v>1640</v>
      </c>
      <c r="C1402" s="330" t="s">
        <v>238</v>
      </c>
      <c r="D1402" s="332">
        <v>49.33</v>
      </c>
    </row>
    <row r="1403" spans="1:4" x14ac:dyDescent="0.25">
      <c r="A1403" s="330">
        <v>87642</v>
      </c>
      <c r="B1403" s="331" t="s">
        <v>1641</v>
      </c>
      <c r="C1403" s="330" t="s">
        <v>238</v>
      </c>
      <c r="D1403" s="332">
        <v>58.31</v>
      </c>
    </row>
    <row r="1404" spans="1:4" x14ac:dyDescent="0.25">
      <c r="A1404" s="330">
        <v>87682</v>
      </c>
      <c r="B1404" s="331" t="s">
        <v>1642</v>
      </c>
      <c r="C1404" s="330" t="s">
        <v>238</v>
      </c>
      <c r="D1404" s="332">
        <v>53.65</v>
      </c>
    </row>
    <row r="1405" spans="1:4" x14ac:dyDescent="0.25">
      <c r="A1405" s="330">
        <v>87692</v>
      </c>
      <c r="B1405" s="331" t="s">
        <v>1643</v>
      </c>
      <c r="C1405" s="330" t="s">
        <v>238</v>
      </c>
      <c r="D1405" s="332">
        <v>61.47</v>
      </c>
    </row>
    <row r="1406" spans="1:4" x14ac:dyDescent="0.25">
      <c r="A1406" s="330">
        <v>87702</v>
      </c>
      <c r="B1406" s="331" t="s">
        <v>1644</v>
      </c>
      <c r="C1406" s="330" t="s">
        <v>238</v>
      </c>
      <c r="D1406" s="332">
        <v>66.36</v>
      </c>
    </row>
    <row r="1407" spans="1:4" x14ac:dyDescent="0.25">
      <c r="A1407" s="330">
        <v>87755</v>
      </c>
      <c r="B1407" s="331" t="s">
        <v>1645</v>
      </c>
      <c r="C1407" s="330" t="s">
        <v>238</v>
      </c>
      <c r="D1407" s="332">
        <v>57.39</v>
      </c>
    </row>
    <row r="1408" spans="1:4" x14ac:dyDescent="0.25">
      <c r="A1408" s="330">
        <v>87765</v>
      </c>
      <c r="B1408" s="331" t="s">
        <v>1646</v>
      </c>
      <c r="C1408" s="330" t="s">
        <v>238</v>
      </c>
      <c r="D1408" s="332">
        <v>64.97</v>
      </c>
    </row>
    <row r="1409" spans="1:4" x14ac:dyDescent="0.25">
      <c r="A1409" s="330">
        <v>87735</v>
      </c>
      <c r="B1409" s="331" t="s">
        <v>1647</v>
      </c>
      <c r="C1409" s="330" t="s">
        <v>238</v>
      </c>
      <c r="D1409" s="332">
        <v>49.94</v>
      </c>
    </row>
    <row r="1410" spans="1:4" x14ac:dyDescent="0.25">
      <c r="A1410" s="330">
        <v>87745</v>
      </c>
      <c r="B1410" s="331" t="s">
        <v>1648</v>
      </c>
      <c r="C1410" s="330" t="s">
        <v>238</v>
      </c>
      <c r="D1410" s="332">
        <v>59.1</v>
      </c>
    </row>
    <row r="1411" spans="1:4" x14ac:dyDescent="0.25">
      <c r="A1411" s="330">
        <v>87620</v>
      </c>
      <c r="B1411" s="331" t="s">
        <v>1649</v>
      </c>
      <c r="C1411" s="330" t="s">
        <v>238</v>
      </c>
      <c r="D1411" s="332">
        <v>33.78</v>
      </c>
    </row>
    <row r="1412" spans="1:4" x14ac:dyDescent="0.25">
      <c r="A1412" s="330">
        <v>87630</v>
      </c>
      <c r="B1412" s="331" t="s">
        <v>1650</v>
      </c>
      <c r="C1412" s="330" t="s">
        <v>238</v>
      </c>
      <c r="D1412" s="332">
        <v>42.94</v>
      </c>
    </row>
    <row r="1413" spans="1:4" x14ac:dyDescent="0.25">
      <c r="A1413" s="330">
        <v>87640</v>
      </c>
      <c r="B1413" s="331" t="s">
        <v>1651</v>
      </c>
      <c r="C1413" s="330" t="s">
        <v>238</v>
      </c>
      <c r="D1413" s="332">
        <v>50.45</v>
      </c>
    </row>
    <row r="1414" spans="1:4" x14ac:dyDescent="0.25">
      <c r="A1414" s="330">
        <v>87680</v>
      </c>
      <c r="B1414" s="331" t="s">
        <v>1652</v>
      </c>
      <c r="C1414" s="330" t="s">
        <v>238</v>
      </c>
      <c r="D1414" s="332">
        <v>45.79</v>
      </c>
    </row>
    <row r="1415" spans="1:4" x14ac:dyDescent="0.25">
      <c r="A1415" s="330">
        <v>87690</v>
      </c>
      <c r="B1415" s="331" t="s">
        <v>1653</v>
      </c>
      <c r="C1415" s="330" t="s">
        <v>238</v>
      </c>
      <c r="D1415" s="332">
        <v>52.47</v>
      </c>
    </row>
    <row r="1416" spans="1:4" x14ac:dyDescent="0.25">
      <c r="A1416" s="330">
        <v>87700</v>
      </c>
      <c r="B1416" s="331" t="s">
        <v>1654</v>
      </c>
      <c r="C1416" s="330" t="s">
        <v>238</v>
      </c>
      <c r="D1416" s="332">
        <v>56.56</v>
      </c>
    </row>
    <row r="1417" spans="1:4" x14ac:dyDescent="0.25">
      <c r="A1417" s="330">
        <v>102803</v>
      </c>
      <c r="B1417" s="331" t="s">
        <v>1655</v>
      </c>
      <c r="C1417" s="330" t="s">
        <v>238</v>
      </c>
      <c r="D1417" s="332">
        <v>2.97</v>
      </c>
    </row>
    <row r="1418" spans="1:4" x14ac:dyDescent="0.25">
      <c r="A1418" s="330">
        <v>92717</v>
      </c>
      <c r="B1418" s="331" t="s">
        <v>1656</v>
      </c>
      <c r="C1418" s="330" t="s">
        <v>1657</v>
      </c>
      <c r="D1418" s="332">
        <v>0.19</v>
      </c>
    </row>
    <row r="1419" spans="1:4" x14ac:dyDescent="0.25">
      <c r="A1419" s="330">
        <v>92716</v>
      </c>
      <c r="B1419" s="331" t="s">
        <v>1658</v>
      </c>
      <c r="C1419" s="330" t="s">
        <v>1659</v>
      </c>
      <c r="D1419" s="332">
        <v>104.69</v>
      </c>
    </row>
    <row r="1420" spans="1:4" x14ac:dyDescent="0.25">
      <c r="A1420" s="330">
        <v>103668</v>
      </c>
      <c r="B1420" s="331" t="s">
        <v>1660</v>
      </c>
      <c r="C1420" s="330" t="s">
        <v>1657</v>
      </c>
      <c r="D1420" s="332">
        <v>0</v>
      </c>
    </row>
    <row r="1421" spans="1:4" x14ac:dyDescent="0.25">
      <c r="A1421" s="330">
        <v>103667</v>
      </c>
      <c r="B1421" s="331" t="s">
        <v>1661</v>
      </c>
      <c r="C1421" s="330" t="s">
        <v>1659</v>
      </c>
      <c r="D1421" s="332">
        <v>0</v>
      </c>
    </row>
    <row r="1422" spans="1:4" x14ac:dyDescent="0.25">
      <c r="A1422" s="330">
        <v>89218</v>
      </c>
      <c r="B1422" s="331" t="s">
        <v>1662</v>
      </c>
      <c r="C1422" s="330" t="s">
        <v>1657</v>
      </c>
      <c r="D1422" s="332">
        <v>109.9</v>
      </c>
    </row>
    <row r="1423" spans="1:4" x14ac:dyDescent="0.25">
      <c r="A1423" s="330">
        <v>89843</v>
      </c>
      <c r="B1423" s="331" t="s">
        <v>1663</v>
      </c>
      <c r="C1423" s="330" t="s">
        <v>1659</v>
      </c>
      <c r="D1423" s="332">
        <v>230.27</v>
      </c>
    </row>
    <row r="1424" spans="1:4" x14ac:dyDescent="0.25">
      <c r="A1424" s="330">
        <v>87446</v>
      </c>
      <c r="B1424" s="331" t="s">
        <v>1664</v>
      </c>
      <c r="C1424" s="330" t="s">
        <v>1657</v>
      </c>
      <c r="D1424" s="332">
        <v>0.49</v>
      </c>
    </row>
    <row r="1425" spans="1:4" x14ac:dyDescent="0.25">
      <c r="A1425" s="330">
        <v>87445</v>
      </c>
      <c r="B1425" s="331" t="s">
        <v>1665</v>
      </c>
      <c r="C1425" s="330" t="s">
        <v>1659</v>
      </c>
      <c r="D1425" s="332">
        <v>5.16</v>
      </c>
    </row>
    <row r="1426" spans="1:4" x14ac:dyDescent="0.25">
      <c r="A1426" s="330">
        <v>93234</v>
      </c>
      <c r="B1426" s="331" t="s">
        <v>1666</v>
      </c>
      <c r="C1426" s="330" t="s">
        <v>1657</v>
      </c>
      <c r="D1426" s="332">
        <v>0.45</v>
      </c>
    </row>
    <row r="1427" spans="1:4" x14ac:dyDescent="0.25">
      <c r="A1427" s="330">
        <v>93233</v>
      </c>
      <c r="B1427" s="331" t="s">
        <v>1667</v>
      </c>
      <c r="C1427" s="330" t="s">
        <v>1659</v>
      </c>
      <c r="D1427" s="332">
        <v>5.74</v>
      </c>
    </row>
    <row r="1428" spans="1:4" x14ac:dyDescent="0.25">
      <c r="A1428" s="330">
        <v>102953</v>
      </c>
      <c r="B1428" s="331" t="s">
        <v>1668</v>
      </c>
      <c r="C1428" s="330" t="s">
        <v>1657</v>
      </c>
      <c r="D1428" s="332">
        <v>0</v>
      </c>
    </row>
    <row r="1429" spans="1:4" x14ac:dyDescent="0.25">
      <c r="A1429" s="330">
        <v>102952</v>
      </c>
      <c r="B1429" s="331" t="s">
        <v>1669</v>
      </c>
      <c r="C1429" s="330" t="s">
        <v>1659</v>
      </c>
      <c r="D1429" s="332">
        <v>0</v>
      </c>
    </row>
    <row r="1430" spans="1:4" x14ac:dyDescent="0.25">
      <c r="A1430" s="330">
        <v>88831</v>
      </c>
      <c r="B1430" s="331" t="s">
        <v>1670</v>
      </c>
      <c r="C1430" s="330" t="s">
        <v>1657</v>
      </c>
      <c r="D1430" s="332">
        <v>0.35</v>
      </c>
    </row>
    <row r="1431" spans="1:4" x14ac:dyDescent="0.25">
      <c r="A1431" s="330">
        <v>88830</v>
      </c>
      <c r="B1431" s="331" t="s">
        <v>1671</v>
      </c>
      <c r="C1431" s="330" t="s">
        <v>1659</v>
      </c>
      <c r="D1431" s="332">
        <v>1.58</v>
      </c>
    </row>
    <row r="1432" spans="1:4" x14ac:dyDescent="0.25">
      <c r="A1432" s="330">
        <v>89226</v>
      </c>
      <c r="B1432" s="331" t="s">
        <v>1672</v>
      </c>
      <c r="C1432" s="330" t="s">
        <v>1657</v>
      </c>
      <c r="D1432" s="332">
        <v>1.49</v>
      </c>
    </row>
    <row r="1433" spans="1:4" x14ac:dyDescent="0.25">
      <c r="A1433" s="330">
        <v>89225</v>
      </c>
      <c r="B1433" s="331" t="s">
        <v>1673</v>
      </c>
      <c r="C1433" s="330" t="s">
        <v>1659</v>
      </c>
      <c r="D1433" s="332">
        <v>4.63</v>
      </c>
    </row>
    <row r="1434" spans="1:4" x14ac:dyDescent="0.25">
      <c r="A1434" s="330">
        <v>89279</v>
      </c>
      <c r="B1434" s="331" t="s">
        <v>1674</v>
      </c>
      <c r="C1434" s="330" t="s">
        <v>1657</v>
      </c>
      <c r="D1434" s="332">
        <v>1.81</v>
      </c>
    </row>
    <row r="1435" spans="1:4" x14ac:dyDescent="0.25">
      <c r="A1435" s="330">
        <v>89278</v>
      </c>
      <c r="B1435" s="331" t="s">
        <v>1675</v>
      </c>
      <c r="C1435" s="330" t="s">
        <v>1659</v>
      </c>
      <c r="D1435" s="332">
        <v>11.99</v>
      </c>
    </row>
    <row r="1436" spans="1:4" x14ac:dyDescent="0.25">
      <c r="A1436" s="330">
        <v>90651</v>
      </c>
      <c r="B1436" s="331" t="s">
        <v>1676</v>
      </c>
      <c r="C1436" s="330" t="s">
        <v>1657</v>
      </c>
      <c r="D1436" s="332">
        <v>0.93</v>
      </c>
    </row>
    <row r="1437" spans="1:4" x14ac:dyDescent="0.25">
      <c r="A1437" s="330">
        <v>90650</v>
      </c>
      <c r="B1437" s="331" t="s">
        <v>1677</v>
      </c>
      <c r="C1437" s="330" t="s">
        <v>1659</v>
      </c>
      <c r="D1437" s="332">
        <v>8.9</v>
      </c>
    </row>
    <row r="1438" spans="1:4" x14ac:dyDescent="0.25">
      <c r="A1438" s="330">
        <v>90657</v>
      </c>
      <c r="B1438" s="331" t="s">
        <v>1678</v>
      </c>
      <c r="C1438" s="330" t="s">
        <v>1657</v>
      </c>
      <c r="D1438" s="332">
        <v>4.4800000000000004</v>
      </c>
    </row>
    <row r="1439" spans="1:4" x14ac:dyDescent="0.25">
      <c r="A1439" s="330">
        <v>90656</v>
      </c>
      <c r="B1439" s="331" t="s">
        <v>1679</v>
      </c>
      <c r="C1439" s="330" t="s">
        <v>1659</v>
      </c>
      <c r="D1439" s="332">
        <v>13.15</v>
      </c>
    </row>
    <row r="1440" spans="1:4" x14ac:dyDescent="0.25">
      <c r="A1440" s="330">
        <v>90663</v>
      </c>
      <c r="B1440" s="331" t="s">
        <v>1680</v>
      </c>
      <c r="C1440" s="330" t="s">
        <v>1657</v>
      </c>
      <c r="D1440" s="332">
        <v>4.8</v>
      </c>
    </row>
    <row r="1441" spans="1:4" x14ac:dyDescent="0.25">
      <c r="A1441" s="330">
        <v>90662</v>
      </c>
      <c r="B1441" s="331" t="s">
        <v>1681</v>
      </c>
      <c r="C1441" s="330" t="s">
        <v>1659</v>
      </c>
      <c r="D1441" s="332">
        <v>13.75</v>
      </c>
    </row>
    <row r="1442" spans="1:4" x14ac:dyDescent="0.25">
      <c r="A1442" s="330">
        <v>89022</v>
      </c>
      <c r="B1442" s="331" t="s">
        <v>1682</v>
      </c>
      <c r="C1442" s="330" t="s">
        <v>1657</v>
      </c>
      <c r="D1442" s="332">
        <v>0.54</v>
      </c>
    </row>
    <row r="1443" spans="1:4" x14ac:dyDescent="0.25">
      <c r="A1443" s="330">
        <v>89021</v>
      </c>
      <c r="B1443" s="331" t="s">
        <v>1683</v>
      </c>
      <c r="C1443" s="330" t="s">
        <v>1659</v>
      </c>
      <c r="D1443" s="332">
        <v>2.4300000000000002</v>
      </c>
    </row>
    <row r="1444" spans="1:4" x14ac:dyDescent="0.25">
      <c r="A1444" s="330">
        <v>90644</v>
      </c>
      <c r="B1444" s="331" t="s">
        <v>1684</v>
      </c>
      <c r="C1444" s="330" t="s">
        <v>1657</v>
      </c>
      <c r="D1444" s="332">
        <v>6.88</v>
      </c>
    </row>
    <row r="1445" spans="1:4" x14ac:dyDescent="0.25">
      <c r="A1445" s="330">
        <v>90643</v>
      </c>
      <c r="B1445" s="331" t="s">
        <v>1685</v>
      </c>
      <c r="C1445" s="330" t="s">
        <v>1659</v>
      </c>
      <c r="D1445" s="332">
        <v>25.51</v>
      </c>
    </row>
    <row r="1446" spans="1:4" x14ac:dyDescent="0.25">
      <c r="A1446" s="330">
        <v>102811</v>
      </c>
      <c r="B1446" s="331" t="s">
        <v>1686</v>
      </c>
      <c r="C1446" s="330" t="s">
        <v>1657</v>
      </c>
      <c r="D1446" s="332">
        <v>0</v>
      </c>
    </row>
    <row r="1447" spans="1:4" x14ac:dyDescent="0.25">
      <c r="A1447" s="330">
        <v>102810</v>
      </c>
      <c r="B1447" s="331" t="s">
        <v>1687</v>
      </c>
      <c r="C1447" s="330" t="s">
        <v>1659</v>
      </c>
      <c r="D1447" s="332">
        <v>0</v>
      </c>
    </row>
    <row r="1448" spans="1:4" x14ac:dyDescent="0.25">
      <c r="A1448" s="330">
        <v>92146</v>
      </c>
      <c r="B1448" s="331" t="s">
        <v>1688</v>
      </c>
      <c r="C1448" s="330" t="s">
        <v>1657</v>
      </c>
      <c r="D1448" s="332">
        <v>39.47</v>
      </c>
    </row>
    <row r="1449" spans="1:4" x14ac:dyDescent="0.25">
      <c r="A1449" s="330">
        <v>92145</v>
      </c>
      <c r="B1449" s="331" t="s">
        <v>1689</v>
      </c>
      <c r="C1449" s="330" t="s">
        <v>1659</v>
      </c>
      <c r="D1449" s="332">
        <v>87.21</v>
      </c>
    </row>
    <row r="1450" spans="1:4" x14ac:dyDescent="0.25">
      <c r="A1450" s="330">
        <v>92139</v>
      </c>
      <c r="B1450" s="331" t="s">
        <v>1690</v>
      </c>
      <c r="C1450" s="330" t="s">
        <v>1657</v>
      </c>
      <c r="D1450" s="332">
        <v>50.85</v>
      </c>
    </row>
    <row r="1451" spans="1:4" x14ac:dyDescent="0.25">
      <c r="A1451" s="330">
        <v>92138</v>
      </c>
      <c r="B1451" s="331" t="s">
        <v>1691</v>
      </c>
      <c r="C1451" s="330" t="s">
        <v>1659</v>
      </c>
      <c r="D1451" s="332">
        <v>101.6</v>
      </c>
    </row>
    <row r="1452" spans="1:4" x14ac:dyDescent="0.25">
      <c r="A1452" s="330">
        <v>91387</v>
      </c>
      <c r="B1452" s="331" t="s">
        <v>1692</v>
      </c>
      <c r="C1452" s="330" t="s">
        <v>1657</v>
      </c>
      <c r="D1452" s="332">
        <v>81.77</v>
      </c>
    </row>
    <row r="1453" spans="1:4" x14ac:dyDescent="0.25">
      <c r="A1453" s="330">
        <v>91386</v>
      </c>
      <c r="B1453" s="331" t="s">
        <v>1693</v>
      </c>
      <c r="C1453" s="330" t="s">
        <v>1659</v>
      </c>
      <c r="D1453" s="332">
        <v>275.27999999999997</v>
      </c>
    </row>
    <row r="1454" spans="1:4" x14ac:dyDescent="0.25">
      <c r="A1454" s="330">
        <v>96036</v>
      </c>
      <c r="B1454" s="331" t="s">
        <v>1694</v>
      </c>
      <c r="C1454" s="330" t="s">
        <v>1657</v>
      </c>
      <c r="D1454" s="332">
        <v>90.08</v>
      </c>
    </row>
    <row r="1455" spans="1:4" x14ac:dyDescent="0.25">
      <c r="A1455" s="330">
        <v>96035</v>
      </c>
      <c r="B1455" s="331" t="s">
        <v>1695</v>
      </c>
      <c r="C1455" s="330" t="s">
        <v>1659</v>
      </c>
      <c r="D1455" s="332">
        <v>288.98</v>
      </c>
    </row>
    <row r="1456" spans="1:4" x14ac:dyDescent="0.25">
      <c r="A1456" s="330">
        <v>89877</v>
      </c>
      <c r="B1456" s="331" t="s">
        <v>1696</v>
      </c>
      <c r="C1456" s="330" t="s">
        <v>1657</v>
      </c>
      <c r="D1456" s="332">
        <v>92.49</v>
      </c>
    </row>
    <row r="1457" spans="1:4" x14ac:dyDescent="0.25">
      <c r="A1457" s="330">
        <v>89876</v>
      </c>
      <c r="B1457" s="331" t="s">
        <v>1697</v>
      </c>
      <c r="C1457" s="330" t="s">
        <v>1659</v>
      </c>
      <c r="D1457" s="332">
        <v>331.61</v>
      </c>
    </row>
    <row r="1458" spans="1:4" x14ac:dyDescent="0.25">
      <c r="A1458" s="330">
        <v>89884</v>
      </c>
      <c r="B1458" s="331" t="s">
        <v>1698</v>
      </c>
      <c r="C1458" s="330" t="s">
        <v>1657</v>
      </c>
      <c r="D1458" s="332">
        <v>95.97</v>
      </c>
    </row>
    <row r="1459" spans="1:4" x14ac:dyDescent="0.25">
      <c r="A1459" s="330">
        <v>89883</v>
      </c>
      <c r="B1459" s="331" t="s">
        <v>1699</v>
      </c>
      <c r="C1459" s="330" t="s">
        <v>1659</v>
      </c>
      <c r="D1459" s="332">
        <v>365.81</v>
      </c>
    </row>
    <row r="1460" spans="1:4" x14ac:dyDescent="0.25">
      <c r="A1460" s="330">
        <v>67827</v>
      </c>
      <c r="B1460" s="331" t="s">
        <v>1700</v>
      </c>
      <c r="C1460" s="330" t="s">
        <v>1657</v>
      </c>
      <c r="D1460" s="332">
        <v>72.27</v>
      </c>
    </row>
    <row r="1461" spans="1:4" x14ac:dyDescent="0.25">
      <c r="A1461" s="330">
        <v>67826</v>
      </c>
      <c r="B1461" s="331" t="s">
        <v>1701</v>
      </c>
      <c r="C1461" s="330" t="s">
        <v>1659</v>
      </c>
      <c r="D1461" s="332">
        <v>194.64</v>
      </c>
    </row>
    <row r="1462" spans="1:4" x14ac:dyDescent="0.25">
      <c r="A1462" s="330">
        <v>5961</v>
      </c>
      <c r="B1462" s="331" t="s">
        <v>1702</v>
      </c>
      <c r="C1462" s="330" t="s">
        <v>1657</v>
      </c>
      <c r="D1462" s="332">
        <v>71.05</v>
      </c>
    </row>
    <row r="1463" spans="1:4" x14ac:dyDescent="0.25">
      <c r="A1463" s="330">
        <v>5811</v>
      </c>
      <c r="B1463" s="331" t="s">
        <v>1703</v>
      </c>
      <c r="C1463" s="330" t="s">
        <v>1659</v>
      </c>
      <c r="D1463" s="332">
        <v>211.76</v>
      </c>
    </row>
    <row r="1464" spans="1:4" x14ac:dyDescent="0.25">
      <c r="A1464" s="330">
        <v>92243</v>
      </c>
      <c r="B1464" s="331" t="s">
        <v>1704</v>
      </c>
      <c r="C1464" s="330" t="s">
        <v>1657</v>
      </c>
      <c r="D1464" s="332">
        <v>87.29</v>
      </c>
    </row>
    <row r="1465" spans="1:4" x14ac:dyDescent="0.25">
      <c r="A1465" s="330">
        <v>92242</v>
      </c>
      <c r="B1465" s="331" t="s">
        <v>1705</v>
      </c>
      <c r="C1465" s="330" t="s">
        <v>1659</v>
      </c>
      <c r="D1465" s="332">
        <v>413.21</v>
      </c>
    </row>
    <row r="1466" spans="1:4" x14ac:dyDescent="0.25">
      <c r="A1466" s="330">
        <v>91646</v>
      </c>
      <c r="B1466" s="331" t="s">
        <v>1706</v>
      </c>
      <c r="C1466" s="330" t="s">
        <v>1657</v>
      </c>
      <c r="D1466" s="332">
        <v>103.89</v>
      </c>
    </row>
    <row r="1467" spans="1:4" x14ac:dyDescent="0.25">
      <c r="A1467" s="330">
        <v>91645</v>
      </c>
      <c r="B1467" s="331" t="s">
        <v>1707</v>
      </c>
      <c r="C1467" s="330" t="s">
        <v>1659</v>
      </c>
      <c r="D1467" s="332">
        <v>474.05</v>
      </c>
    </row>
    <row r="1468" spans="1:4" x14ac:dyDescent="0.25">
      <c r="A1468" s="330">
        <v>92107</v>
      </c>
      <c r="B1468" s="331" t="s">
        <v>1708</v>
      </c>
      <c r="C1468" s="330" t="s">
        <v>1657</v>
      </c>
      <c r="D1468" s="332">
        <v>100.97</v>
      </c>
    </row>
    <row r="1469" spans="1:4" x14ac:dyDescent="0.25">
      <c r="A1469" s="330">
        <v>92106</v>
      </c>
      <c r="B1469" s="331" t="s">
        <v>1709</v>
      </c>
      <c r="C1469" s="330" t="s">
        <v>1659</v>
      </c>
      <c r="D1469" s="332">
        <v>363.83</v>
      </c>
    </row>
    <row r="1470" spans="1:4" x14ac:dyDescent="0.25">
      <c r="A1470" s="330">
        <v>5903</v>
      </c>
      <c r="B1470" s="331" t="s">
        <v>1710</v>
      </c>
      <c r="C1470" s="330" t="s">
        <v>1657</v>
      </c>
      <c r="D1470" s="332">
        <v>81.33</v>
      </c>
    </row>
    <row r="1471" spans="1:4" x14ac:dyDescent="0.25">
      <c r="A1471" s="330">
        <v>5901</v>
      </c>
      <c r="B1471" s="331" t="s">
        <v>1711</v>
      </c>
      <c r="C1471" s="330" t="s">
        <v>1659</v>
      </c>
      <c r="D1471" s="332">
        <v>325.07</v>
      </c>
    </row>
    <row r="1472" spans="1:4" x14ac:dyDescent="0.25">
      <c r="A1472" s="330">
        <v>6260</v>
      </c>
      <c r="B1472" s="331" t="s">
        <v>1712</v>
      </c>
      <c r="C1472" s="330" t="s">
        <v>1657</v>
      </c>
      <c r="D1472" s="332">
        <v>68.58</v>
      </c>
    </row>
    <row r="1473" spans="1:4" x14ac:dyDescent="0.25">
      <c r="A1473" s="330">
        <v>6259</v>
      </c>
      <c r="B1473" s="331" t="s">
        <v>1713</v>
      </c>
      <c r="C1473" s="330" t="s">
        <v>1659</v>
      </c>
      <c r="D1473" s="332">
        <v>263.3</v>
      </c>
    </row>
    <row r="1474" spans="1:4" x14ac:dyDescent="0.25">
      <c r="A1474" s="330">
        <v>104705</v>
      </c>
      <c r="B1474" s="331" t="s">
        <v>1714</v>
      </c>
      <c r="C1474" s="330" t="s">
        <v>1657</v>
      </c>
      <c r="D1474" s="332">
        <v>0</v>
      </c>
    </row>
    <row r="1475" spans="1:4" x14ac:dyDescent="0.25">
      <c r="A1475" s="330">
        <v>104704</v>
      </c>
      <c r="B1475" s="331" t="s">
        <v>1715</v>
      </c>
      <c r="C1475" s="330" t="s">
        <v>1659</v>
      </c>
      <c r="D1475" s="332">
        <v>0</v>
      </c>
    </row>
    <row r="1476" spans="1:4" x14ac:dyDescent="0.25">
      <c r="A1476" s="330">
        <v>91395</v>
      </c>
      <c r="B1476" s="331" t="s">
        <v>1716</v>
      </c>
      <c r="C1476" s="330" t="s">
        <v>1657</v>
      </c>
      <c r="D1476" s="332">
        <v>66.099999999999994</v>
      </c>
    </row>
    <row r="1477" spans="1:4" x14ac:dyDescent="0.25">
      <c r="A1477" s="330">
        <v>73467</v>
      </c>
      <c r="B1477" s="331" t="s">
        <v>1717</v>
      </c>
      <c r="C1477" s="330" t="s">
        <v>1659</v>
      </c>
      <c r="D1477" s="332">
        <v>255.48</v>
      </c>
    </row>
    <row r="1478" spans="1:4" x14ac:dyDescent="0.25">
      <c r="A1478" s="330">
        <v>5826</v>
      </c>
      <c r="B1478" s="331" t="s">
        <v>1718</v>
      </c>
      <c r="C1478" s="330" t="s">
        <v>1657</v>
      </c>
      <c r="D1478" s="332">
        <v>69</v>
      </c>
    </row>
    <row r="1479" spans="1:4" x14ac:dyDescent="0.25">
      <c r="A1479" s="330">
        <v>5824</v>
      </c>
      <c r="B1479" s="331" t="s">
        <v>1719</v>
      </c>
      <c r="C1479" s="330" t="s">
        <v>1659</v>
      </c>
      <c r="D1479" s="332">
        <v>223.64</v>
      </c>
    </row>
    <row r="1480" spans="1:4" x14ac:dyDescent="0.25">
      <c r="A1480" s="330">
        <v>5892</v>
      </c>
      <c r="B1480" s="331" t="s">
        <v>1720</v>
      </c>
      <c r="C1480" s="330" t="s">
        <v>1657</v>
      </c>
      <c r="D1480" s="332">
        <v>64.099999999999994</v>
      </c>
    </row>
    <row r="1481" spans="1:4" x14ac:dyDescent="0.25">
      <c r="A1481" s="330">
        <v>5890</v>
      </c>
      <c r="B1481" s="331" t="s">
        <v>1721</v>
      </c>
      <c r="C1481" s="330" t="s">
        <v>1659</v>
      </c>
      <c r="D1481" s="332">
        <v>211.04</v>
      </c>
    </row>
    <row r="1482" spans="1:4" x14ac:dyDescent="0.25">
      <c r="A1482" s="330">
        <v>5896</v>
      </c>
      <c r="B1482" s="331" t="s">
        <v>1722</v>
      </c>
      <c r="C1482" s="330" t="s">
        <v>1657</v>
      </c>
      <c r="D1482" s="332">
        <v>66.849999999999994</v>
      </c>
    </row>
    <row r="1483" spans="1:4" x14ac:dyDescent="0.25">
      <c r="A1483" s="330">
        <v>5894</v>
      </c>
      <c r="B1483" s="331" t="s">
        <v>1723</v>
      </c>
      <c r="C1483" s="330" t="s">
        <v>1659</v>
      </c>
      <c r="D1483" s="332">
        <v>219.51</v>
      </c>
    </row>
    <row r="1484" spans="1:4" x14ac:dyDescent="0.25">
      <c r="A1484" s="330">
        <v>91032</v>
      </c>
      <c r="B1484" s="331" t="s">
        <v>1724</v>
      </c>
      <c r="C1484" s="330" t="s">
        <v>1657</v>
      </c>
      <c r="D1484" s="332">
        <v>74.87</v>
      </c>
    </row>
    <row r="1485" spans="1:4" x14ac:dyDescent="0.25">
      <c r="A1485" s="330">
        <v>91031</v>
      </c>
      <c r="B1485" s="331" t="s">
        <v>1725</v>
      </c>
      <c r="C1485" s="330" t="s">
        <v>1659</v>
      </c>
      <c r="D1485" s="332">
        <v>266.62</v>
      </c>
    </row>
    <row r="1486" spans="1:4" x14ac:dyDescent="0.25">
      <c r="A1486" s="330">
        <v>102817</v>
      </c>
      <c r="B1486" s="331" t="s">
        <v>1726</v>
      </c>
      <c r="C1486" s="330" t="s">
        <v>1657</v>
      </c>
      <c r="D1486" s="332">
        <v>0</v>
      </c>
    </row>
    <row r="1487" spans="1:4" x14ac:dyDescent="0.25">
      <c r="A1487" s="330">
        <v>102816</v>
      </c>
      <c r="B1487" s="331" t="s">
        <v>1727</v>
      </c>
      <c r="C1487" s="330" t="s">
        <v>1659</v>
      </c>
      <c r="D1487" s="332">
        <v>0</v>
      </c>
    </row>
    <row r="1488" spans="1:4" x14ac:dyDescent="0.25">
      <c r="A1488" s="330">
        <v>91534</v>
      </c>
      <c r="B1488" s="331" t="s">
        <v>1728</v>
      </c>
      <c r="C1488" s="330" t="s">
        <v>1657</v>
      </c>
      <c r="D1488" s="332">
        <v>36.06</v>
      </c>
    </row>
    <row r="1489" spans="1:4" x14ac:dyDescent="0.25">
      <c r="A1489" s="330">
        <v>91533</v>
      </c>
      <c r="B1489" s="331" t="s">
        <v>1729</v>
      </c>
      <c r="C1489" s="330" t="s">
        <v>1659</v>
      </c>
      <c r="D1489" s="332">
        <v>43.57</v>
      </c>
    </row>
    <row r="1490" spans="1:4" x14ac:dyDescent="0.25">
      <c r="A1490" s="330">
        <v>95265</v>
      </c>
      <c r="B1490" s="331" t="s">
        <v>1730</v>
      </c>
      <c r="C1490" s="330" t="s">
        <v>1657</v>
      </c>
      <c r="D1490" s="332">
        <v>0.86</v>
      </c>
    </row>
    <row r="1491" spans="1:4" x14ac:dyDescent="0.25">
      <c r="A1491" s="330">
        <v>95264</v>
      </c>
      <c r="B1491" s="331" t="s">
        <v>1731</v>
      </c>
      <c r="C1491" s="330" t="s">
        <v>1659</v>
      </c>
      <c r="D1491" s="332">
        <v>6.6</v>
      </c>
    </row>
    <row r="1492" spans="1:4" x14ac:dyDescent="0.25">
      <c r="A1492" s="330">
        <v>90973</v>
      </c>
      <c r="B1492" s="331" t="s">
        <v>1732</v>
      </c>
      <c r="C1492" s="330" t="s">
        <v>1657</v>
      </c>
      <c r="D1492" s="332">
        <v>8.91</v>
      </c>
    </row>
    <row r="1493" spans="1:4" x14ac:dyDescent="0.25">
      <c r="A1493" s="330">
        <v>90972</v>
      </c>
      <c r="B1493" s="331" t="s">
        <v>1733</v>
      </c>
      <c r="C1493" s="330" t="s">
        <v>1659</v>
      </c>
      <c r="D1493" s="332">
        <v>78.08</v>
      </c>
    </row>
    <row r="1494" spans="1:4" x14ac:dyDescent="0.25">
      <c r="A1494" s="330">
        <v>91001</v>
      </c>
      <c r="B1494" s="331" t="s">
        <v>1734</v>
      </c>
      <c r="C1494" s="330" t="s">
        <v>1657</v>
      </c>
      <c r="D1494" s="332">
        <v>10.57</v>
      </c>
    </row>
    <row r="1495" spans="1:4" x14ac:dyDescent="0.25">
      <c r="A1495" s="330">
        <v>90999</v>
      </c>
      <c r="B1495" s="331" t="s">
        <v>1735</v>
      </c>
      <c r="C1495" s="330" t="s">
        <v>1659</v>
      </c>
      <c r="D1495" s="332">
        <v>103.01</v>
      </c>
    </row>
    <row r="1496" spans="1:4" x14ac:dyDescent="0.25">
      <c r="A1496" s="330">
        <v>5954</v>
      </c>
      <c r="B1496" s="331" t="s">
        <v>1736</v>
      </c>
      <c r="C1496" s="330" t="s">
        <v>1657</v>
      </c>
      <c r="D1496" s="332">
        <v>6.65</v>
      </c>
    </row>
    <row r="1497" spans="1:4" x14ac:dyDescent="0.25">
      <c r="A1497" s="330">
        <v>5953</v>
      </c>
      <c r="B1497" s="331" t="s">
        <v>1737</v>
      </c>
      <c r="C1497" s="330" t="s">
        <v>1659</v>
      </c>
      <c r="D1497" s="332">
        <v>60.18</v>
      </c>
    </row>
    <row r="1498" spans="1:4" x14ac:dyDescent="0.25">
      <c r="A1498" s="330">
        <v>90982</v>
      </c>
      <c r="B1498" s="331" t="s">
        <v>1738</v>
      </c>
      <c r="C1498" s="330" t="s">
        <v>1657</v>
      </c>
      <c r="D1498" s="332">
        <v>22.65</v>
      </c>
    </row>
    <row r="1499" spans="1:4" x14ac:dyDescent="0.25">
      <c r="A1499" s="330">
        <v>90979</v>
      </c>
      <c r="B1499" s="331" t="s">
        <v>1739</v>
      </c>
      <c r="C1499" s="330" t="s">
        <v>1659</v>
      </c>
      <c r="D1499" s="332">
        <v>201.62</v>
      </c>
    </row>
    <row r="1500" spans="1:4" x14ac:dyDescent="0.25">
      <c r="A1500" s="330">
        <v>90965</v>
      </c>
      <c r="B1500" s="331" t="s">
        <v>1740</v>
      </c>
      <c r="C1500" s="330" t="s">
        <v>1657</v>
      </c>
      <c r="D1500" s="332">
        <v>8.89</v>
      </c>
    </row>
    <row r="1501" spans="1:4" x14ac:dyDescent="0.25">
      <c r="A1501" s="330">
        <v>90964</v>
      </c>
      <c r="B1501" s="331" t="s">
        <v>1741</v>
      </c>
      <c r="C1501" s="330" t="s">
        <v>1659</v>
      </c>
      <c r="D1501" s="332">
        <v>32.57</v>
      </c>
    </row>
    <row r="1502" spans="1:4" x14ac:dyDescent="0.25">
      <c r="A1502" s="330">
        <v>102970</v>
      </c>
      <c r="B1502" s="331" t="s">
        <v>1742</v>
      </c>
      <c r="C1502" s="330" t="s">
        <v>1657</v>
      </c>
      <c r="D1502" s="332">
        <v>0</v>
      </c>
    </row>
    <row r="1503" spans="1:4" x14ac:dyDescent="0.25">
      <c r="A1503" s="330">
        <v>102971</v>
      </c>
      <c r="B1503" s="331" t="s">
        <v>1743</v>
      </c>
      <c r="C1503" s="330" t="s">
        <v>1659</v>
      </c>
      <c r="D1503" s="332">
        <v>0</v>
      </c>
    </row>
    <row r="1504" spans="1:4" x14ac:dyDescent="0.25">
      <c r="A1504" s="330">
        <v>102822</v>
      </c>
      <c r="B1504" s="331" t="s">
        <v>1744</v>
      </c>
      <c r="C1504" s="330" t="s">
        <v>1657</v>
      </c>
      <c r="D1504" s="332">
        <v>0</v>
      </c>
    </row>
    <row r="1505" spans="1:4" x14ac:dyDescent="0.25">
      <c r="A1505" s="330">
        <v>102821</v>
      </c>
      <c r="B1505" s="331" t="s">
        <v>1745</v>
      </c>
      <c r="C1505" s="330" t="s">
        <v>1659</v>
      </c>
      <c r="D1505" s="332">
        <v>0</v>
      </c>
    </row>
    <row r="1506" spans="1:4" x14ac:dyDescent="0.25">
      <c r="A1506" s="330">
        <v>102828</v>
      </c>
      <c r="B1506" s="331" t="s">
        <v>1746</v>
      </c>
      <c r="C1506" s="330" t="s">
        <v>1657</v>
      </c>
      <c r="D1506" s="332">
        <v>0</v>
      </c>
    </row>
    <row r="1507" spans="1:4" x14ac:dyDescent="0.25">
      <c r="A1507" s="330">
        <v>102827</v>
      </c>
      <c r="B1507" s="331" t="s">
        <v>1747</v>
      </c>
      <c r="C1507" s="330" t="s">
        <v>1659</v>
      </c>
      <c r="D1507" s="332">
        <v>0</v>
      </c>
    </row>
    <row r="1508" spans="1:4" x14ac:dyDescent="0.25">
      <c r="A1508" s="330">
        <v>103939</v>
      </c>
      <c r="B1508" s="331" t="s">
        <v>1748</v>
      </c>
      <c r="C1508" s="330" t="s">
        <v>1657</v>
      </c>
      <c r="D1508" s="332">
        <v>0</v>
      </c>
    </row>
    <row r="1509" spans="1:4" x14ac:dyDescent="0.25">
      <c r="A1509" s="330">
        <v>103938</v>
      </c>
      <c r="B1509" s="331" t="s">
        <v>1749</v>
      </c>
      <c r="C1509" s="330" t="s">
        <v>1659</v>
      </c>
      <c r="D1509" s="332">
        <v>0</v>
      </c>
    </row>
    <row r="1510" spans="1:4" x14ac:dyDescent="0.25">
      <c r="A1510" s="330">
        <v>103945</v>
      </c>
      <c r="B1510" s="331" t="s">
        <v>1750</v>
      </c>
      <c r="C1510" s="330" t="s">
        <v>1657</v>
      </c>
      <c r="D1510" s="332">
        <v>0</v>
      </c>
    </row>
    <row r="1511" spans="1:4" x14ac:dyDescent="0.25">
      <c r="A1511" s="330">
        <v>103944</v>
      </c>
      <c r="B1511" s="331" t="s">
        <v>1751</v>
      </c>
      <c r="C1511" s="330" t="s">
        <v>1659</v>
      </c>
      <c r="D1511" s="332">
        <v>0</v>
      </c>
    </row>
    <row r="1512" spans="1:4" x14ac:dyDescent="0.25">
      <c r="A1512" s="330">
        <v>91285</v>
      </c>
      <c r="B1512" s="331" t="s">
        <v>1752</v>
      </c>
      <c r="C1512" s="330" t="s">
        <v>1657</v>
      </c>
      <c r="D1512" s="332">
        <v>1.06</v>
      </c>
    </row>
    <row r="1513" spans="1:4" x14ac:dyDescent="0.25">
      <c r="A1513" s="330">
        <v>91283</v>
      </c>
      <c r="B1513" s="331" t="s">
        <v>1753</v>
      </c>
      <c r="C1513" s="330" t="s">
        <v>1659</v>
      </c>
      <c r="D1513" s="332">
        <v>11.25</v>
      </c>
    </row>
    <row r="1514" spans="1:4" x14ac:dyDescent="0.25">
      <c r="A1514" s="330">
        <v>95283</v>
      </c>
      <c r="B1514" s="331" t="s">
        <v>1754</v>
      </c>
      <c r="C1514" s="330" t="s">
        <v>1657</v>
      </c>
      <c r="D1514" s="332">
        <v>0.72</v>
      </c>
    </row>
    <row r="1515" spans="1:4" x14ac:dyDescent="0.25">
      <c r="A1515" s="330">
        <v>95282</v>
      </c>
      <c r="B1515" s="331" t="s">
        <v>1755</v>
      </c>
      <c r="C1515" s="330" t="s">
        <v>1659</v>
      </c>
      <c r="D1515" s="332">
        <v>10.34</v>
      </c>
    </row>
    <row r="1516" spans="1:4" x14ac:dyDescent="0.25">
      <c r="A1516" s="330">
        <v>95128</v>
      </c>
      <c r="B1516" s="331" t="s">
        <v>1756</v>
      </c>
      <c r="C1516" s="330" t="s">
        <v>1657</v>
      </c>
      <c r="D1516" s="332">
        <v>58.38</v>
      </c>
    </row>
    <row r="1517" spans="1:4" x14ac:dyDescent="0.25">
      <c r="A1517" s="330">
        <v>95127</v>
      </c>
      <c r="B1517" s="331" t="s">
        <v>1757</v>
      </c>
      <c r="C1517" s="330" t="s">
        <v>1659</v>
      </c>
      <c r="D1517" s="332">
        <v>224.61</v>
      </c>
    </row>
    <row r="1518" spans="1:4" x14ac:dyDescent="0.25">
      <c r="A1518" s="330">
        <v>92044</v>
      </c>
      <c r="B1518" s="331" t="s">
        <v>1758</v>
      </c>
      <c r="C1518" s="330" t="s">
        <v>1657</v>
      </c>
      <c r="D1518" s="332">
        <v>7.8</v>
      </c>
    </row>
    <row r="1519" spans="1:4" x14ac:dyDescent="0.25">
      <c r="A1519" s="330">
        <v>92043</v>
      </c>
      <c r="B1519" s="331" t="s">
        <v>1759</v>
      </c>
      <c r="C1519" s="330" t="s">
        <v>1659</v>
      </c>
      <c r="D1519" s="332">
        <v>13.19</v>
      </c>
    </row>
    <row r="1520" spans="1:4" x14ac:dyDescent="0.25">
      <c r="A1520" s="330">
        <v>102834</v>
      </c>
      <c r="B1520" s="331" t="s">
        <v>1760</v>
      </c>
      <c r="C1520" s="330" t="s">
        <v>1657</v>
      </c>
      <c r="D1520" s="332">
        <v>0</v>
      </c>
    </row>
    <row r="1521" spans="1:4" x14ac:dyDescent="0.25">
      <c r="A1521" s="330">
        <v>102833</v>
      </c>
      <c r="B1521" s="331" t="s">
        <v>1761</v>
      </c>
      <c r="C1521" s="330" t="s">
        <v>1659</v>
      </c>
      <c r="D1521" s="332">
        <v>0</v>
      </c>
    </row>
    <row r="1522" spans="1:4" x14ac:dyDescent="0.25">
      <c r="A1522" s="330">
        <v>92119</v>
      </c>
      <c r="B1522" s="331" t="s">
        <v>1762</v>
      </c>
      <c r="C1522" s="330" t="s">
        <v>1657</v>
      </c>
      <c r="D1522" s="332">
        <v>0.26</v>
      </c>
    </row>
    <row r="1523" spans="1:4" x14ac:dyDescent="0.25">
      <c r="A1523" s="330">
        <v>92118</v>
      </c>
      <c r="B1523" s="331" t="s">
        <v>1763</v>
      </c>
      <c r="C1523" s="330" t="s">
        <v>1659</v>
      </c>
      <c r="D1523" s="332">
        <v>0.41</v>
      </c>
    </row>
    <row r="1524" spans="1:4" x14ac:dyDescent="0.25">
      <c r="A1524" s="330">
        <v>102917</v>
      </c>
      <c r="B1524" s="331" t="s">
        <v>1764</v>
      </c>
      <c r="C1524" s="330" t="s">
        <v>1657</v>
      </c>
      <c r="D1524" s="332">
        <v>0</v>
      </c>
    </row>
    <row r="1525" spans="1:4" x14ac:dyDescent="0.25">
      <c r="A1525" s="330">
        <v>102916</v>
      </c>
      <c r="B1525" s="331" t="s">
        <v>1765</v>
      </c>
      <c r="C1525" s="330" t="s">
        <v>1659</v>
      </c>
      <c r="D1525" s="332">
        <v>0</v>
      </c>
    </row>
    <row r="1526" spans="1:4" x14ac:dyDescent="0.25">
      <c r="A1526" s="330">
        <v>95721</v>
      </c>
      <c r="B1526" s="331" t="s">
        <v>1766</v>
      </c>
      <c r="C1526" s="330" t="s">
        <v>1657</v>
      </c>
      <c r="D1526" s="332">
        <v>124.46</v>
      </c>
    </row>
    <row r="1527" spans="1:4" x14ac:dyDescent="0.25">
      <c r="A1527" s="330">
        <v>95720</v>
      </c>
      <c r="B1527" s="331" t="s">
        <v>1767</v>
      </c>
      <c r="C1527" s="330" t="s">
        <v>1659</v>
      </c>
      <c r="D1527" s="332">
        <v>301.26</v>
      </c>
    </row>
    <row r="1528" spans="1:4" x14ac:dyDescent="0.25">
      <c r="A1528" s="330">
        <v>104716</v>
      </c>
      <c r="B1528" s="331" t="s">
        <v>1768</v>
      </c>
      <c r="C1528" s="330" t="s">
        <v>1659</v>
      </c>
      <c r="D1528" s="332">
        <v>290.70999999999998</v>
      </c>
    </row>
    <row r="1529" spans="1:4" x14ac:dyDescent="0.25">
      <c r="A1529" s="330">
        <v>104717</v>
      </c>
      <c r="B1529" s="331" t="s">
        <v>1769</v>
      </c>
      <c r="C1529" s="330" t="s">
        <v>1657</v>
      </c>
      <c r="D1529" s="332">
        <v>119.15</v>
      </c>
    </row>
    <row r="1530" spans="1:4" x14ac:dyDescent="0.25">
      <c r="A1530" s="330">
        <v>102899</v>
      </c>
      <c r="B1530" s="331" t="s">
        <v>1770</v>
      </c>
      <c r="C1530" s="330" t="s">
        <v>1657</v>
      </c>
      <c r="D1530" s="332">
        <v>0</v>
      </c>
    </row>
    <row r="1531" spans="1:4" x14ac:dyDescent="0.25">
      <c r="A1531" s="330">
        <v>102898</v>
      </c>
      <c r="B1531" s="331" t="s">
        <v>1771</v>
      </c>
      <c r="C1531" s="330" t="s">
        <v>1659</v>
      </c>
      <c r="D1531" s="332">
        <v>0</v>
      </c>
    </row>
    <row r="1532" spans="1:4" x14ac:dyDescent="0.25">
      <c r="A1532" s="330">
        <v>5632</v>
      </c>
      <c r="B1532" s="331" t="s">
        <v>1772</v>
      </c>
      <c r="C1532" s="330" t="s">
        <v>1657</v>
      </c>
      <c r="D1532" s="332">
        <v>99.95</v>
      </c>
    </row>
    <row r="1533" spans="1:4" x14ac:dyDescent="0.25">
      <c r="A1533" s="330">
        <v>5631</v>
      </c>
      <c r="B1533" s="331" t="s">
        <v>1773</v>
      </c>
      <c r="C1533" s="330" t="s">
        <v>1659</v>
      </c>
      <c r="D1533" s="332">
        <v>227.13</v>
      </c>
    </row>
    <row r="1534" spans="1:4" x14ac:dyDescent="0.25">
      <c r="A1534" s="330">
        <v>88908</v>
      </c>
      <c r="B1534" s="331" t="s">
        <v>1774</v>
      </c>
      <c r="C1534" s="330" t="s">
        <v>1657</v>
      </c>
      <c r="D1534" s="332">
        <v>108.32</v>
      </c>
    </row>
    <row r="1535" spans="1:4" x14ac:dyDescent="0.25">
      <c r="A1535" s="330">
        <v>88907</v>
      </c>
      <c r="B1535" s="331" t="s">
        <v>1775</v>
      </c>
      <c r="C1535" s="330" t="s">
        <v>1659</v>
      </c>
      <c r="D1535" s="332">
        <v>269.17</v>
      </c>
    </row>
    <row r="1536" spans="1:4" x14ac:dyDescent="0.25">
      <c r="A1536" s="330">
        <v>5911</v>
      </c>
      <c r="B1536" s="331" t="s">
        <v>1776</v>
      </c>
      <c r="C1536" s="330" t="s">
        <v>1657</v>
      </c>
      <c r="D1536" s="332">
        <v>33.700000000000003</v>
      </c>
    </row>
    <row r="1537" spans="1:4" x14ac:dyDescent="0.25">
      <c r="A1537" s="330">
        <v>5909</v>
      </c>
      <c r="B1537" s="331" t="s">
        <v>1777</v>
      </c>
      <c r="C1537" s="330" t="s">
        <v>1659</v>
      </c>
      <c r="D1537" s="332">
        <v>41.35</v>
      </c>
    </row>
    <row r="1538" spans="1:4" x14ac:dyDescent="0.25">
      <c r="A1538" s="330">
        <v>91486</v>
      </c>
      <c r="B1538" s="331" t="s">
        <v>1778</v>
      </c>
      <c r="C1538" s="330" t="s">
        <v>1657</v>
      </c>
      <c r="D1538" s="332">
        <v>75.8</v>
      </c>
    </row>
    <row r="1539" spans="1:4" x14ac:dyDescent="0.25">
      <c r="A1539" s="330">
        <v>83362</v>
      </c>
      <c r="B1539" s="331" t="s">
        <v>1779</v>
      </c>
      <c r="C1539" s="330" t="s">
        <v>1659</v>
      </c>
      <c r="D1539" s="332">
        <v>273.12</v>
      </c>
    </row>
    <row r="1540" spans="1:4" x14ac:dyDescent="0.25">
      <c r="A1540" s="330">
        <v>102839</v>
      </c>
      <c r="B1540" s="331" t="s">
        <v>1780</v>
      </c>
      <c r="C1540" s="330" t="s">
        <v>1657</v>
      </c>
      <c r="D1540" s="332">
        <v>0</v>
      </c>
    </row>
    <row r="1541" spans="1:4" x14ac:dyDescent="0.25">
      <c r="A1541" s="330">
        <v>102838</v>
      </c>
      <c r="B1541" s="331" t="s">
        <v>1781</v>
      </c>
      <c r="C1541" s="330" t="s">
        <v>1659</v>
      </c>
      <c r="D1541" s="332">
        <v>0</v>
      </c>
    </row>
    <row r="1542" spans="1:4" x14ac:dyDescent="0.25">
      <c r="A1542" s="330">
        <v>89235</v>
      </c>
      <c r="B1542" s="331" t="s">
        <v>1782</v>
      </c>
      <c r="C1542" s="330" t="s">
        <v>1657</v>
      </c>
      <c r="D1542" s="332">
        <v>193.12</v>
      </c>
    </row>
    <row r="1543" spans="1:4" x14ac:dyDescent="0.25">
      <c r="A1543" s="330">
        <v>89234</v>
      </c>
      <c r="B1543" s="331" t="s">
        <v>1783</v>
      </c>
      <c r="C1543" s="330" t="s">
        <v>1659</v>
      </c>
      <c r="D1543" s="332">
        <v>575.96</v>
      </c>
    </row>
    <row r="1544" spans="1:4" x14ac:dyDescent="0.25">
      <c r="A1544" s="330">
        <v>89243</v>
      </c>
      <c r="B1544" s="331" t="s">
        <v>1784</v>
      </c>
      <c r="C1544" s="330" t="s">
        <v>1657</v>
      </c>
      <c r="D1544" s="332">
        <v>404.82</v>
      </c>
    </row>
    <row r="1545" spans="1:4" x14ac:dyDescent="0.25">
      <c r="A1545" s="330">
        <v>89242</v>
      </c>
      <c r="B1545" s="331" t="s">
        <v>1785</v>
      </c>
      <c r="C1545" s="330" t="s">
        <v>1659</v>
      </c>
      <c r="D1545" s="332">
        <v>1350.49</v>
      </c>
    </row>
    <row r="1546" spans="1:4" x14ac:dyDescent="0.25">
      <c r="A1546" s="330">
        <v>102935</v>
      </c>
      <c r="B1546" s="331" t="s">
        <v>1786</v>
      </c>
      <c r="C1546" s="330" t="s">
        <v>1657</v>
      </c>
      <c r="D1546" s="332">
        <v>0</v>
      </c>
    </row>
    <row r="1547" spans="1:4" x14ac:dyDescent="0.25">
      <c r="A1547" s="330">
        <v>102934</v>
      </c>
      <c r="B1547" s="331" t="s">
        <v>1787</v>
      </c>
      <c r="C1547" s="330" t="s">
        <v>1659</v>
      </c>
      <c r="D1547" s="332">
        <v>0</v>
      </c>
    </row>
    <row r="1548" spans="1:4" x14ac:dyDescent="0.25">
      <c r="A1548" s="330">
        <v>93416</v>
      </c>
      <c r="B1548" s="331" t="s">
        <v>1788</v>
      </c>
      <c r="C1548" s="330" t="s">
        <v>1657</v>
      </c>
      <c r="D1548" s="332">
        <v>0.36</v>
      </c>
    </row>
    <row r="1549" spans="1:4" x14ac:dyDescent="0.25">
      <c r="A1549" s="330">
        <v>93415</v>
      </c>
      <c r="B1549" s="331" t="s">
        <v>1789</v>
      </c>
      <c r="C1549" s="330" t="s">
        <v>1659</v>
      </c>
      <c r="D1549" s="332">
        <v>12.02</v>
      </c>
    </row>
    <row r="1550" spans="1:4" x14ac:dyDescent="0.25">
      <c r="A1550" s="330">
        <v>5689</v>
      </c>
      <c r="B1550" s="331" t="s">
        <v>1790</v>
      </c>
      <c r="C1550" s="330" t="s">
        <v>1659</v>
      </c>
      <c r="D1550" s="332">
        <v>6.69</v>
      </c>
    </row>
    <row r="1551" spans="1:4" x14ac:dyDescent="0.25">
      <c r="A1551" s="330">
        <v>5690</v>
      </c>
      <c r="B1551" s="331" t="s">
        <v>1791</v>
      </c>
      <c r="C1551" s="330" t="s">
        <v>1657</v>
      </c>
      <c r="D1551" s="332">
        <v>4.33</v>
      </c>
    </row>
    <row r="1552" spans="1:4" x14ac:dyDescent="0.25">
      <c r="A1552" s="330">
        <v>5923</v>
      </c>
      <c r="B1552" s="331" t="s">
        <v>1792</v>
      </c>
      <c r="C1552" s="330" t="s">
        <v>1657</v>
      </c>
      <c r="D1552" s="332">
        <v>3.4</v>
      </c>
    </row>
    <row r="1553" spans="1:4" x14ac:dyDescent="0.25">
      <c r="A1553" s="330">
        <v>5921</v>
      </c>
      <c r="B1553" s="331" t="s">
        <v>1793</v>
      </c>
      <c r="C1553" s="330" t="s">
        <v>1659</v>
      </c>
      <c r="D1553" s="332">
        <v>5.25</v>
      </c>
    </row>
    <row r="1554" spans="1:4" x14ac:dyDescent="0.25">
      <c r="A1554" s="330">
        <v>95212</v>
      </c>
      <c r="B1554" s="331" t="s">
        <v>1794</v>
      </c>
      <c r="C1554" s="330" t="s">
        <v>1659</v>
      </c>
      <c r="D1554" s="332">
        <v>176.03</v>
      </c>
    </row>
    <row r="1555" spans="1:4" x14ac:dyDescent="0.25">
      <c r="A1555" s="330">
        <v>95213</v>
      </c>
      <c r="B1555" s="331" t="s">
        <v>1795</v>
      </c>
      <c r="C1555" s="330" t="s">
        <v>1657</v>
      </c>
      <c r="D1555" s="332">
        <v>110.59</v>
      </c>
    </row>
    <row r="1556" spans="1:4" x14ac:dyDescent="0.25">
      <c r="A1556" s="330">
        <v>93272</v>
      </c>
      <c r="B1556" s="331" t="s">
        <v>1796</v>
      </c>
      <c r="C1556" s="330" t="s">
        <v>1659</v>
      </c>
      <c r="D1556" s="332">
        <v>113.87</v>
      </c>
    </row>
    <row r="1557" spans="1:4" x14ac:dyDescent="0.25">
      <c r="A1557" s="330">
        <v>93274</v>
      </c>
      <c r="B1557" s="331" t="s">
        <v>1797</v>
      </c>
      <c r="C1557" s="330" t="s">
        <v>1657</v>
      </c>
      <c r="D1557" s="332">
        <v>81.180000000000007</v>
      </c>
    </row>
    <row r="1558" spans="1:4" x14ac:dyDescent="0.25">
      <c r="A1558" s="330">
        <v>83766</v>
      </c>
      <c r="B1558" s="331" t="s">
        <v>1798</v>
      </c>
      <c r="C1558" s="330" t="s">
        <v>1657</v>
      </c>
      <c r="D1558" s="332">
        <v>47.76</v>
      </c>
    </row>
    <row r="1559" spans="1:4" x14ac:dyDescent="0.25">
      <c r="A1559" s="330">
        <v>83765</v>
      </c>
      <c r="B1559" s="331" t="s">
        <v>1799</v>
      </c>
      <c r="C1559" s="330" t="s">
        <v>1659</v>
      </c>
      <c r="D1559" s="332">
        <v>104.47</v>
      </c>
    </row>
    <row r="1560" spans="1:4" x14ac:dyDescent="0.25">
      <c r="A1560" s="330">
        <v>95873</v>
      </c>
      <c r="B1560" s="331" t="s">
        <v>1800</v>
      </c>
      <c r="C1560" s="330" t="s">
        <v>1657</v>
      </c>
      <c r="D1560" s="332">
        <v>10.86</v>
      </c>
    </row>
    <row r="1561" spans="1:4" x14ac:dyDescent="0.25">
      <c r="A1561" s="330">
        <v>95872</v>
      </c>
      <c r="B1561" s="331" t="s">
        <v>1801</v>
      </c>
      <c r="C1561" s="330" t="s">
        <v>1659</v>
      </c>
      <c r="D1561" s="332">
        <v>290.04000000000002</v>
      </c>
    </row>
    <row r="1562" spans="1:4" x14ac:dyDescent="0.25">
      <c r="A1562" s="330">
        <v>104689</v>
      </c>
      <c r="B1562" s="331" t="s">
        <v>1802</v>
      </c>
      <c r="C1562" s="330" t="s">
        <v>1657</v>
      </c>
      <c r="D1562" s="332">
        <v>0</v>
      </c>
    </row>
    <row r="1563" spans="1:4" x14ac:dyDescent="0.25">
      <c r="A1563" s="330">
        <v>104688</v>
      </c>
      <c r="B1563" s="331" t="s">
        <v>1803</v>
      </c>
      <c r="C1563" s="330" t="s">
        <v>1659</v>
      </c>
      <c r="D1563" s="332">
        <v>0</v>
      </c>
    </row>
    <row r="1564" spans="1:4" x14ac:dyDescent="0.25">
      <c r="A1564" s="330">
        <v>73395</v>
      </c>
      <c r="B1564" s="331" t="s">
        <v>1804</v>
      </c>
      <c r="C1564" s="330" t="s">
        <v>1657</v>
      </c>
      <c r="D1564" s="332">
        <v>7.63</v>
      </c>
    </row>
    <row r="1565" spans="1:4" x14ac:dyDescent="0.25">
      <c r="A1565" s="330">
        <v>73417</v>
      </c>
      <c r="B1565" s="331" t="s">
        <v>1805</v>
      </c>
      <c r="C1565" s="330" t="s">
        <v>1659</v>
      </c>
      <c r="D1565" s="332">
        <v>188.1</v>
      </c>
    </row>
    <row r="1566" spans="1:4" x14ac:dyDescent="0.25">
      <c r="A1566" s="330">
        <v>93428</v>
      </c>
      <c r="B1566" s="331" t="s">
        <v>1806</v>
      </c>
      <c r="C1566" s="330" t="s">
        <v>1657</v>
      </c>
      <c r="D1566" s="332">
        <v>6.79</v>
      </c>
    </row>
    <row r="1567" spans="1:4" x14ac:dyDescent="0.25">
      <c r="A1567" s="330">
        <v>93427</v>
      </c>
      <c r="B1567" s="331" t="s">
        <v>1807</v>
      </c>
      <c r="C1567" s="330" t="s">
        <v>1659</v>
      </c>
      <c r="D1567" s="332">
        <v>170.93</v>
      </c>
    </row>
    <row r="1568" spans="1:4" x14ac:dyDescent="0.25">
      <c r="A1568" s="330">
        <v>93422</v>
      </c>
      <c r="B1568" s="331" t="s">
        <v>1808</v>
      </c>
      <c r="C1568" s="330" t="s">
        <v>1657</v>
      </c>
      <c r="D1568" s="332">
        <v>4.8</v>
      </c>
    </row>
    <row r="1569" spans="1:4" x14ac:dyDescent="0.25">
      <c r="A1569" s="330">
        <v>93421</v>
      </c>
      <c r="B1569" s="331" t="s">
        <v>1809</v>
      </c>
      <c r="C1569" s="330" t="s">
        <v>1659</v>
      </c>
      <c r="D1569" s="332">
        <v>74.78</v>
      </c>
    </row>
    <row r="1570" spans="1:4" x14ac:dyDescent="0.25">
      <c r="A1570" s="330">
        <v>93282</v>
      </c>
      <c r="B1570" s="331" t="s">
        <v>1810</v>
      </c>
      <c r="C1570" s="330" t="s">
        <v>1657</v>
      </c>
      <c r="D1570" s="332">
        <v>34.71</v>
      </c>
    </row>
    <row r="1571" spans="1:4" x14ac:dyDescent="0.25">
      <c r="A1571" s="330">
        <v>93281</v>
      </c>
      <c r="B1571" s="331" t="s">
        <v>1811</v>
      </c>
      <c r="C1571" s="330" t="s">
        <v>1659</v>
      </c>
      <c r="D1571" s="332">
        <v>35.53</v>
      </c>
    </row>
    <row r="1572" spans="1:4" x14ac:dyDescent="0.25">
      <c r="A1572" s="330">
        <v>104914</v>
      </c>
      <c r="B1572" s="331" t="s">
        <v>1812</v>
      </c>
      <c r="C1572" s="330" t="s">
        <v>1657</v>
      </c>
      <c r="D1572" s="332">
        <v>0</v>
      </c>
    </row>
    <row r="1573" spans="1:4" x14ac:dyDescent="0.25">
      <c r="A1573" s="330">
        <v>104913</v>
      </c>
      <c r="B1573" s="331" t="s">
        <v>1813</v>
      </c>
      <c r="C1573" s="330" t="s">
        <v>1659</v>
      </c>
      <c r="D1573" s="332">
        <v>0</v>
      </c>
    </row>
    <row r="1574" spans="1:4" x14ac:dyDescent="0.25">
      <c r="A1574" s="330">
        <v>102845</v>
      </c>
      <c r="B1574" s="331" t="s">
        <v>1814</v>
      </c>
      <c r="C1574" s="330" t="s">
        <v>1657</v>
      </c>
      <c r="D1574" s="332">
        <v>0</v>
      </c>
    </row>
    <row r="1575" spans="1:4" x14ac:dyDescent="0.25">
      <c r="A1575" s="330">
        <v>102844</v>
      </c>
      <c r="B1575" s="331" t="s">
        <v>1815</v>
      </c>
      <c r="C1575" s="330" t="s">
        <v>1659</v>
      </c>
      <c r="D1575" s="332">
        <v>0</v>
      </c>
    </row>
    <row r="1576" spans="1:4" x14ac:dyDescent="0.25">
      <c r="A1576" s="330">
        <v>89273</v>
      </c>
      <c r="B1576" s="331" t="s">
        <v>1816</v>
      </c>
      <c r="C1576" s="330" t="s">
        <v>1657</v>
      </c>
      <c r="D1576" s="332">
        <v>121.88</v>
      </c>
    </row>
    <row r="1577" spans="1:4" x14ac:dyDescent="0.25">
      <c r="A1577" s="330">
        <v>89272</v>
      </c>
      <c r="B1577" s="331" t="s">
        <v>1817</v>
      </c>
      <c r="C1577" s="330" t="s">
        <v>1659</v>
      </c>
      <c r="D1577" s="332">
        <v>233.89</v>
      </c>
    </row>
    <row r="1578" spans="1:4" x14ac:dyDescent="0.25">
      <c r="A1578" s="330">
        <v>93288</v>
      </c>
      <c r="B1578" s="331" t="s">
        <v>1818</v>
      </c>
      <c r="C1578" s="330" t="s">
        <v>1657</v>
      </c>
      <c r="D1578" s="332">
        <v>193.24</v>
      </c>
    </row>
    <row r="1579" spans="1:4" x14ac:dyDescent="0.25">
      <c r="A1579" s="330">
        <v>93287</v>
      </c>
      <c r="B1579" s="331" t="s">
        <v>1819</v>
      </c>
      <c r="C1579" s="330" t="s">
        <v>1659</v>
      </c>
      <c r="D1579" s="332">
        <v>362.56</v>
      </c>
    </row>
    <row r="1580" spans="1:4" x14ac:dyDescent="0.25">
      <c r="A1580" s="330">
        <v>104711</v>
      </c>
      <c r="B1580" s="331" t="s">
        <v>1820</v>
      </c>
      <c r="C1580" s="330" t="s">
        <v>1657</v>
      </c>
      <c r="D1580" s="332">
        <v>0</v>
      </c>
    </row>
    <row r="1581" spans="1:4" x14ac:dyDescent="0.25">
      <c r="A1581" s="330">
        <v>104710</v>
      </c>
      <c r="B1581" s="331" t="s">
        <v>1821</v>
      </c>
      <c r="C1581" s="330" t="s">
        <v>1659</v>
      </c>
      <c r="D1581" s="332">
        <v>0</v>
      </c>
    </row>
    <row r="1582" spans="1:4" x14ac:dyDescent="0.25">
      <c r="A1582" s="330">
        <v>104908</v>
      </c>
      <c r="B1582" s="331" t="s">
        <v>1822</v>
      </c>
      <c r="C1582" s="330" t="s">
        <v>1657</v>
      </c>
      <c r="D1582" s="332">
        <v>0</v>
      </c>
    </row>
    <row r="1583" spans="1:4" x14ac:dyDescent="0.25">
      <c r="A1583" s="330">
        <v>104907</v>
      </c>
      <c r="B1583" s="331" t="s">
        <v>1823</v>
      </c>
      <c r="C1583" s="330" t="s">
        <v>1659</v>
      </c>
      <c r="D1583" s="332">
        <v>0</v>
      </c>
    </row>
    <row r="1584" spans="1:4" x14ac:dyDescent="0.25">
      <c r="A1584" s="330">
        <v>102851</v>
      </c>
      <c r="B1584" s="331" t="s">
        <v>1824</v>
      </c>
      <c r="C1584" s="330" t="s">
        <v>1657</v>
      </c>
      <c r="D1584" s="332">
        <v>0</v>
      </c>
    </row>
    <row r="1585" spans="1:4" x14ac:dyDescent="0.25">
      <c r="A1585" s="330">
        <v>102850</v>
      </c>
      <c r="B1585" s="331" t="s">
        <v>1825</v>
      </c>
      <c r="C1585" s="330" t="s">
        <v>1659</v>
      </c>
      <c r="D1585" s="332">
        <v>0</v>
      </c>
    </row>
    <row r="1586" spans="1:4" x14ac:dyDescent="0.25">
      <c r="A1586" s="330">
        <v>102857</v>
      </c>
      <c r="B1586" s="331" t="s">
        <v>1826</v>
      </c>
      <c r="C1586" s="330" t="s">
        <v>1657</v>
      </c>
      <c r="D1586" s="332">
        <v>0</v>
      </c>
    </row>
    <row r="1587" spans="1:4" x14ac:dyDescent="0.25">
      <c r="A1587" s="330">
        <v>102856</v>
      </c>
      <c r="B1587" s="331" t="s">
        <v>1827</v>
      </c>
      <c r="C1587" s="330" t="s">
        <v>1659</v>
      </c>
      <c r="D1587" s="332">
        <v>0</v>
      </c>
    </row>
    <row r="1588" spans="1:4" x14ac:dyDescent="0.25">
      <c r="A1588" s="330">
        <v>93403</v>
      </c>
      <c r="B1588" s="331" t="s">
        <v>1828</v>
      </c>
      <c r="C1588" s="330" t="s">
        <v>1657</v>
      </c>
      <c r="D1588" s="332">
        <v>78.260000000000005</v>
      </c>
    </row>
    <row r="1589" spans="1:4" x14ac:dyDescent="0.25">
      <c r="A1589" s="330">
        <v>93402</v>
      </c>
      <c r="B1589" s="331" t="s">
        <v>1829</v>
      </c>
      <c r="C1589" s="330" t="s">
        <v>1659</v>
      </c>
      <c r="D1589" s="332">
        <v>279.42</v>
      </c>
    </row>
    <row r="1590" spans="1:4" x14ac:dyDescent="0.25">
      <c r="A1590" s="330">
        <v>5930</v>
      </c>
      <c r="B1590" s="331" t="s">
        <v>1830</v>
      </c>
      <c r="C1590" s="330" t="s">
        <v>1657</v>
      </c>
      <c r="D1590" s="332">
        <v>81.39</v>
      </c>
    </row>
    <row r="1591" spans="1:4" x14ac:dyDescent="0.25">
      <c r="A1591" s="330">
        <v>5928</v>
      </c>
      <c r="B1591" s="331" t="s">
        <v>1831</v>
      </c>
      <c r="C1591" s="330" t="s">
        <v>1659</v>
      </c>
      <c r="D1591" s="332">
        <v>285.41000000000003</v>
      </c>
    </row>
    <row r="1592" spans="1:4" x14ac:dyDescent="0.25">
      <c r="A1592" s="330">
        <v>105845</v>
      </c>
      <c r="B1592" s="331" t="s">
        <v>1832</v>
      </c>
      <c r="C1592" s="330" t="s">
        <v>1657</v>
      </c>
      <c r="D1592" s="332">
        <v>0</v>
      </c>
    </row>
    <row r="1593" spans="1:4" x14ac:dyDescent="0.25">
      <c r="A1593" s="330">
        <v>105844</v>
      </c>
      <c r="B1593" s="331" t="s">
        <v>1833</v>
      </c>
      <c r="C1593" s="330" t="s">
        <v>1659</v>
      </c>
      <c r="D1593" s="332">
        <v>0</v>
      </c>
    </row>
    <row r="1594" spans="1:4" x14ac:dyDescent="0.25">
      <c r="A1594" s="330">
        <v>91635</v>
      </c>
      <c r="B1594" s="331" t="s">
        <v>1834</v>
      </c>
      <c r="C1594" s="330" t="s">
        <v>1657</v>
      </c>
      <c r="D1594" s="332">
        <v>72.87</v>
      </c>
    </row>
    <row r="1595" spans="1:4" x14ac:dyDescent="0.25">
      <c r="A1595" s="330">
        <v>91634</v>
      </c>
      <c r="B1595" s="331" t="s">
        <v>1835</v>
      </c>
      <c r="C1595" s="330" t="s">
        <v>1659</v>
      </c>
      <c r="D1595" s="332">
        <v>243.43</v>
      </c>
    </row>
    <row r="1596" spans="1:4" x14ac:dyDescent="0.25">
      <c r="A1596" s="330">
        <v>98765</v>
      </c>
      <c r="B1596" s="331" t="s">
        <v>1836</v>
      </c>
      <c r="C1596" s="330" t="s">
        <v>1657</v>
      </c>
      <c r="D1596" s="332">
        <v>7.0000000000000007E-2</v>
      </c>
    </row>
    <row r="1597" spans="1:4" x14ac:dyDescent="0.25">
      <c r="A1597" s="330">
        <v>98764</v>
      </c>
      <c r="B1597" s="331" t="s">
        <v>1837</v>
      </c>
      <c r="C1597" s="330" t="s">
        <v>1659</v>
      </c>
      <c r="D1597" s="332">
        <v>3.49</v>
      </c>
    </row>
    <row r="1598" spans="1:4" x14ac:dyDescent="0.25">
      <c r="A1598" s="330">
        <v>99834</v>
      </c>
      <c r="B1598" s="331" t="s">
        <v>1838</v>
      </c>
      <c r="C1598" s="330" t="s">
        <v>1657</v>
      </c>
      <c r="D1598" s="332">
        <v>0.21</v>
      </c>
    </row>
    <row r="1599" spans="1:4" x14ac:dyDescent="0.25">
      <c r="A1599" s="330">
        <v>99833</v>
      </c>
      <c r="B1599" s="331" t="s">
        <v>1839</v>
      </c>
      <c r="C1599" s="330" t="s">
        <v>1659</v>
      </c>
      <c r="D1599" s="332">
        <v>3.55</v>
      </c>
    </row>
    <row r="1600" spans="1:4" x14ac:dyDescent="0.25">
      <c r="A1600" s="330">
        <v>104521</v>
      </c>
      <c r="B1600" s="331" t="s">
        <v>1840</v>
      </c>
      <c r="C1600" s="330" t="s">
        <v>1657</v>
      </c>
      <c r="D1600" s="332">
        <v>0</v>
      </c>
    </row>
    <row r="1601" spans="1:4" x14ac:dyDescent="0.25">
      <c r="A1601" s="330">
        <v>104520</v>
      </c>
      <c r="B1601" s="331" t="s">
        <v>1841</v>
      </c>
      <c r="C1601" s="330" t="s">
        <v>1659</v>
      </c>
      <c r="D1601" s="332">
        <v>0</v>
      </c>
    </row>
    <row r="1602" spans="1:4" x14ac:dyDescent="0.25">
      <c r="A1602" s="330">
        <v>90687</v>
      </c>
      <c r="B1602" s="331" t="s">
        <v>1842</v>
      </c>
      <c r="C1602" s="330" t="s">
        <v>1657</v>
      </c>
      <c r="D1602" s="332">
        <v>82.19</v>
      </c>
    </row>
    <row r="1603" spans="1:4" x14ac:dyDescent="0.25">
      <c r="A1603" s="330">
        <v>90686</v>
      </c>
      <c r="B1603" s="331" t="s">
        <v>1843</v>
      </c>
      <c r="C1603" s="330" t="s">
        <v>1659</v>
      </c>
      <c r="D1603" s="332">
        <v>181.08</v>
      </c>
    </row>
    <row r="1604" spans="1:4" x14ac:dyDescent="0.25">
      <c r="A1604" s="330">
        <v>5952</v>
      </c>
      <c r="B1604" s="331" t="s">
        <v>1844</v>
      </c>
      <c r="C1604" s="330" t="s">
        <v>1657</v>
      </c>
      <c r="D1604" s="332">
        <v>33.840000000000003</v>
      </c>
    </row>
    <row r="1605" spans="1:4" x14ac:dyDescent="0.25">
      <c r="A1605" s="330">
        <v>5795</v>
      </c>
      <c r="B1605" s="331" t="s">
        <v>1845</v>
      </c>
      <c r="C1605" s="330" t="s">
        <v>1659</v>
      </c>
      <c r="D1605" s="332">
        <v>35.82</v>
      </c>
    </row>
    <row r="1606" spans="1:4" x14ac:dyDescent="0.25">
      <c r="A1606" s="330">
        <v>104657</v>
      </c>
      <c r="B1606" s="331" t="s">
        <v>1846</v>
      </c>
      <c r="C1606" s="330" t="s">
        <v>1657</v>
      </c>
      <c r="D1606" s="332">
        <v>0</v>
      </c>
    </row>
    <row r="1607" spans="1:4" x14ac:dyDescent="0.25">
      <c r="A1607" s="330">
        <v>104656</v>
      </c>
      <c r="B1607" s="331" t="s">
        <v>1847</v>
      </c>
      <c r="C1607" s="330" t="s">
        <v>1659</v>
      </c>
      <c r="D1607" s="332">
        <v>0</v>
      </c>
    </row>
    <row r="1608" spans="1:4" x14ac:dyDescent="0.25">
      <c r="A1608" s="330">
        <v>102274</v>
      </c>
      <c r="B1608" s="331" t="s">
        <v>1848</v>
      </c>
      <c r="C1608" s="330" t="s">
        <v>1657</v>
      </c>
      <c r="D1608" s="332">
        <v>32.75</v>
      </c>
    </row>
    <row r="1609" spans="1:4" x14ac:dyDescent="0.25">
      <c r="A1609" s="330">
        <v>102275</v>
      </c>
      <c r="B1609" s="331" t="s">
        <v>1849</v>
      </c>
      <c r="C1609" s="330" t="s">
        <v>1659</v>
      </c>
      <c r="D1609" s="332">
        <v>34.86</v>
      </c>
    </row>
    <row r="1610" spans="1:4" x14ac:dyDescent="0.25">
      <c r="A1610" s="330">
        <v>95259</v>
      </c>
      <c r="B1610" s="331" t="s">
        <v>1850</v>
      </c>
      <c r="C1610" s="330" t="s">
        <v>1657</v>
      </c>
      <c r="D1610" s="332">
        <v>33.630000000000003</v>
      </c>
    </row>
    <row r="1611" spans="1:4" x14ac:dyDescent="0.25">
      <c r="A1611" s="330">
        <v>95258</v>
      </c>
      <c r="B1611" s="331" t="s">
        <v>1851</v>
      </c>
      <c r="C1611" s="330" t="s">
        <v>1659</v>
      </c>
      <c r="D1611" s="332">
        <v>35.39</v>
      </c>
    </row>
    <row r="1612" spans="1:4" x14ac:dyDescent="0.25">
      <c r="A1612" s="330">
        <v>92967</v>
      </c>
      <c r="B1612" s="331" t="s">
        <v>1852</v>
      </c>
      <c r="C1612" s="330" t="s">
        <v>1657</v>
      </c>
      <c r="D1612" s="332">
        <v>33.9</v>
      </c>
    </row>
    <row r="1613" spans="1:4" x14ac:dyDescent="0.25">
      <c r="A1613" s="330">
        <v>92966</v>
      </c>
      <c r="B1613" s="331" t="s">
        <v>1853</v>
      </c>
      <c r="C1613" s="330" t="s">
        <v>1659</v>
      </c>
      <c r="D1613" s="332">
        <v>35.94</v>
      </c>
    </row>
    <row r="1614" spans="1:4" x14ac:dyDescent="0.25">
      <c r="A1614" s="330">
        <v>103794</v>
      </c>
      <c r="B1614" s="331" t="s">
        <v>1854</v>
      </c>
      <c r="C1614" s="330" t="s">
        <v>1657</v>
      </c>
      <c r="D1614" s="332">
        <v>0</v>
      </c>
    </row>
    <row r="1615" spans="1:4" x14ac:dyDescent="0.25">
      <c r="A1615" s="330">
        <v>103793</v>
      </c>
      <c r="B1615" s="331" t="s">
        <v>1855</v>
      </c>
      <c r="C1615" s="330" t="s">
        <v>1659</v>
      </c>
      <c r="D1615" s="332">
        <v>0</v>
      </c>
    </row>
    <row r="1616" spans="1:4" x14ac:dyDescent="0.25">
      <c r="A1616" s="330">
        <v>96156</v>
      </c>
      <c r="B1616" s="331" t="s">
        <v>1856</v>
      </c>
      <c r="C1616" s="330" t="s">
        <v>1657</v>
      </c>
      <c r="D1616" s="332">
        <v>71.489999999999995</v>
      </c>
    </row>
    <row r="1617" spans="1:4" x14ac:dyDescent="0.25">
      <c r="A1617" s="330">
        <v>96158</v>
      </c>
      <c r="B1617" s="331" t="s">
        <v>1857</v>
      </c>
      <c r="C1617" s="330" t="s">
        <v>1659</v>
      </c>
      <c r="D1617" s="332">
        <v>149.35</v>
      </c>
    </row>
    <row r="1618" spans="1:4" x14ac:dyDescent="0.25">
      <c r="A1618" s="330">
        <v>90693</v>
      </c>
      <c r="B1618" s="331" t="s">
        <v>1858</v>
      </c>
      <c r="C1618" s="330" t="s">
        <v>1657</v>
      </c>
      <c r="D1618" s="332">
        <v>66.52</v>
      </c>
    </row>
    <row r="1619" spans="1:4" x14ac:dyDescent="0.25">
      <c r="A1619" s="330">
        <v>90692</v>
      </c>
      <c r="B1619" s="331" t="s">
        <v>1859</v>
      </c>
      <c r="C1619" s="330" t="s">
        <v>1659</v>
      </c>
      <c r="D1619" s="332">
        <v>139.46</v>
      </c>
    </row>
    <row r="1620" spans="1:4" x14ac:dyDescent="0.25">
      <c r="A1620" s="330">
        <v>96246</v>
      </c>
      <c r="B1620" s="331" t="s">
        <v>1860</v>
      </c>
      <c r="C1620" s="330" t="s">
        <v>1657</v>
      </c>
      <c r="D1620" s="332">
        <v>71.959999999999994</v>
      </c>
    </row>
    <row r="1621" spans="1:4" x14ac:dyDescent="0.25">
      <c r="A1621" s="330">
        <v>96245</v>
      </c>
      <c r="B1621" s="331" t="s">
        <v>1861</v>
      </c>
      <c r="C1621" s="330" t="s">
        <v>1659</v>
      </c>
      <c r="D1621" s="332">
        <v>124.63</v>
      </c>
    </row>
    <row r="1622" spans="1:4" x14ac:dyDescent="0.25">
      <c r="A1622" s="330">
        <v>88404</v>
      </c>
      <c r="B1622" s="331" t="s">
        <v>1862</v>
      </c>
      <c r="C1622" s="330" t="s">
        <v>1657</v>
      </c>
      <c r="D1622" s="332">
        <v>0.91</v>
      </c>
    </row>
    <row r="1623" spans="1:4" x14ac:dyDescent="0.25">
      <c r="A1623" s="330">
        <v>88399</v>
      </c>
      <c r="B1623" s="331" t="s">
        <v>1863</v>
      </c>
      <c r="C1623" s="330" t="s">
        <v>1659</v>
      </c>
      <c r="D1623" s="332">
        <v>3.09</v>
      </c>
    </row>
    <row r="1624" spans="1:4" x14ac:dyDescent="0.25">
      <c r="A1624" s="330">
        <v>88392</v>
      </c>
      <c r="B1624" s="331" t="s">
        <v>1864</v>
      </c>
      <c r="C1624" s="330" t="s">
        <v>1657</v>
      </c>
      <c r="D1624" s="332">
        <v>0.97</v>
      </c>
    </row>
    <row r="1625" spans="1:4" x14ac:dyDescent="0.25">
      <c r="A1625" s="330">
        <v>88386</v>
      </c>
      <c r="B1625" s="331" t="s">
        <v>1865</v>
      </c>
      <c r="C1625" s="330" t="s">
        <v>1659</v>
      </c>
      <c r="D1625" s="332">
        <v>4.1100000000000003</v>
      </c>
    </row>
    <row r="1626" spans="1:4" x14ac:dyDescent="0.25">
      <c r="A1626" s="330">
        <v>88398</v>
      </c>
      <c r="B1626" s="331" t="s">
        <v>1866</v>
      </c>
      <c r="C1626" s="330" t="s">
        <v>1657</v>
      </c>
      <c r="D1626" s="332">
        <v>1.1499999999999999</v>
      </c>
    </row>
    <row r="1627" spans="1:4" x14ac:dyDescent="0.25">
      <c r="A1627" s="330">
        <v>88393</v>
      </c>
      <c r="B1627" s="331" t="s">
        <v>1867</v>
      </c>
      <c r="C1627" s="330" t="s">
        <v>1659</v>
      </c>
      <c r="D1627" s="332">
        <v>5.6</v>
      </c>
    </row>
    <row r="1628" spans="1:4" x14ac:dyDescent="0.25">
      <c r="A1628" s="330">
        <v>90638</v>
      </c>
      <c r="B1628" s="331" t="s">
        <v>1868</v>
      </c>
      <c r="C1628" s="330" t="s">
        <v>1657</v>
      </c>
      <c r="D1628" s="332">
        <v>4.5999999999999996</v>
      </c>
    </row>
    <row r="1629" spans="1:4" x14ac:dyDescent="0.25">
      <c r="A1629" s="330">
        <v>90637</v>
      </c>
      <c r="B1629" s="331" t="s">
        <v>1869</v>
      </c>
      <c r="C1629" s="330" t="s">
        <v>1659</v>
      </c>
      <c r="D1629" s="332">
        <v>13.26</v>
      </c>
    </row>
    <row r="1630" spans="1:4" x14ac:dyDescent="0.25">
      <c r="A1630" s="330">
        <v>103243</v>
      </c>
      <c r="B1630" s="331" t="s">
        <v>1870</v>
      </c>
      <c r="C1630" s="330" t="s">
        <v>1657</v>
      </c>
      <c r="D1630" s="332">
        <v>0</v>
      </c>
    </row>
    <row r="1631" spans="1:4" x14ac:dyDescent="0.25">
      <c r="A1631" s="330">
        <v>103242</v>
      </c>
      <c r="B1631" s="331" t="s">
        <v>1871</v>
      </c>
      <c r="C1631" s="330" t="s">
        <v>1659</v>
      </c>
      <c r="D1631" s="332">
        <v>0</v>
      </c>
    </row>
    <row r="1632" spans="1:4" x14ac:dyDescent="0.25">
      <c r="A1632" s="330">
        <v>5806</v>
      </c>
      <c r="B1632" s="331" t="s">
        <v>1872</v>
      </c>
      <c r="C1632" s="330" t="s">
        <v>1657</v>
      </c>
      <c r="D1632" s="332">
        <v>0.26</v>
      </c>
    </row>
    <row r="1633" spans="1:4" x14ac:dyDescent="0.25">
      <c r="A1633" s="330">
        <v>73536</v>
      </c>
      <c r="B1633" s="331" t="s">
        <v>1873</v>
      </c>
      <c r="C1633" s="330" t="s">
        <v>1659</v>
      </c>
      <c r="D1633" s="332">
        <v>22.1</v>
      </c>
    </row>
    <row r="1634" spans="1:4" x14ac:dyDescent="0.25">
      <c r="A1634" s="330">
        <v>7043</v>
      </c>
      <c r="B1634" s="331" t="s">
        <v>1874</v>
      </c>
      <c r="C1634" s="330" t="s">
        <v>1657</v>
      </c>
      <c r="D1634" s="332">
        <v>0.33</v>
      </c>
    </row>
    <row r="1635" spans="1:4" x14ac:dyDescent="0.25">
      <c r="A1635" s="330">
        <v>7042</v>
      </c>
      <c r="B1635" s="331" t="s">
        <v>1875</v>
      </c>
      <c r="C1635" s="330" t="s">
        <v>1659</v>
      </c>
      <c r="D1635" s="332">
        <v>26.11</v>
      </c>
    </row>
    <row r="1636" spans="1:4" x14ac:dyDescent="0.25">
      <c r="A1636" s="330">
        <v>5934</v>
      </c>
      <c r="B1636" s="331" t="s">
        <v>1876</v>
      </c>
      <c r="C1636" s="330" t="s">
        <v>1657</v>
      </c>
      <c r="D1636" s="332">
        <v>124.45</v>
      </c>
    </row>
    <row r="1637" spans="1:4" x14ac:dyDescent="0.25">
      <c r="A1637" s="330">
        <v>5932</v>
      </c>
      <c r="B1637" s="331" t="s">
        <v>1877</v>
      </c>
      <c r="C1637" s="330" t="s">
        <v>1659</v>
      </c>
      <c r="D1637" s="332">
        <v>305.39999999999998</v>
      </c>
    </row>
    <row r="1638" spans="1:4" x14ac:dyDescent="0.25">
      <c r="A1638" s="330">
        <v>96159</v>
      </c>
      <c r="B1638" s="331" t="s">
        <v>1878</v>
      </c>
      <c r="C1638" s="330" t="s">
        <v>1657</v>
      </c>
      <c r="D1638" s="332">
        <v>99.93</v>
      </c>
    </row>
    <row r="1639" spans="1:4" x14ac:dyDescent="0.25">
      <c r="A1639" s="330">
        <v>95133</v>
      </c>
      <c r="B1639" s="331" t="s">
        <v>1879</v>
      </c>
      <c r="C1639" s="330" t="s">
        <v>1659</v>
      </c>
      <c r="D1639" s="332">
        <v>188.43</v>
      </c>
    </row>
    <row r="1640" spans="1:4" x14ac:dyDescent="0.25">
      <c r="A1640" s="330">
        <v>102986</v>
      </c>
      <c r="B1640" s="331" t="s">
        <v>1880</v>
      </c>
      <c r="C1640" s="330" t="s">
        <v>1657</v>
      </c>
      <c r="D1640" s="332">
        <v>0</v>
      </c>
    </row>
    <row r="1641" spans="1:4" x14ac:dyDescent="0.25">
      <c r="A1641" s="330">
        <v>102987</v>
      </c>
      <c r="B1641" s="331" t="s">
        <v>1881</v>
      </c>
      <c r="C1641" s="330" t="s">
        <v>1659</v>
      </c>
      <c r="D1641" s="332">
        <v>0</v>
      </c>
    </row>
    <row r="1642" spans="1:4" x14ac:dyDescent="0.25">
      <c r="A1642" s="330">
        <v>92961</v>
      </c>
      <c r="B1642" s="331" t="s">
        <v>1882</v>
      </c>
      <c r="C1642" s="330" t="s">
        <v>1657</v>
      </c>
      <c r="D1642" s="332">
        <v>5.29</v>
      </c>
    </row>
    <row r="1643" spans="1:4" x14ac:dyDescent="0.25">
      <c r="A1643" s="330">
        <v>92960</v>
      </c>
      <c r="B1643" s="331" t="s">
        <v>1883</v>
      </c>
      <c r="C1643" s="330" t="s">
        <v>1659</v>
      </c>
      <c r="D1643" s="332">
        <v>19.22</v>
      </c>
    </row>
    <row r="1644" spans="1:4" x14ac:dyDescent="0.25">
      <c r="A1644" s="330">
        <v>102863</v>
      </c>
      <c r="B1644" s="331" t="s">
        <v>1884</v>
      </c>
      <c r="C1644" s="330" t="s">
        <v>1657</v>
      </c>
      <c r="D1644" s="332">
        <v>0</v>
      </c>
    </row>
    <row r="1645" spans="1:4" x14ac:dyDescent="0.25">
      <c r="A1645" s="330">
        <v>102862</v>
      </c>
      <c r="B1645" s="331" t="s">
        <v>1885</v>
      </c>
      <c r="C1645" s="330" t="s">
        <v>1659</v>
      </c>
      <c r="D1645" s="332">
        <v>0</v>
      </c>
    </row>
    <row r="1646" spans="1:4" x14ac:dyDescent="0.25">
      <c r="A1646" s="330">
        <v>93409</v>
      </c>
      <c r="B1646" s="331" t="s">
        <v>1886</v>
      </c>
      <c r="C1646" s="330" t="s">
        <v>1657</v>
      </c>
      <c r="D1646" s="332">
        <v>42.1</v>
      </c>
    </row>
    <row r="1647" spans="1:4" x14ac:dyDescent="0.25">
      <c r="A1647" s="330">
        <v>93408</v>
      </c>
      <c r="B1647" s="331" t="s">
        <v>1887</v>
      </c>
      <c r="C1647" s="330" t="s">
        <v>1659</v>
      </c>
      <c r="D1647" s="332">
        <v>98.35</v>
      </c>
    </row>
    <row r="1648" spans="1:4" x14ac:dyDescent="0.25">
      <c r="A1648" s="330">
        <v>102941</v>
      </c>
      <c r="B1648" s="331" t="s">
        <v>1888</v>
      </c>
      <c r="C1648" s="330" t="s">
        <v>1657</v>
      </c>
      <c r="D1648" s="332">
        <v>0</v>
      </c>
    </row>
    <row r="1649" spans="1:4" x14ac:dyDescent="0.25">
      <c r="A1649" s="330">
        <v>102940</v>
      </c>
      <c r="B1649" s="331" t="s">
        <v>1889</v>
      </c>
      <c r="C1649" s="330" t="s">
        <v>1659</v>
      </c>
      <c r="D1649" s="332">
        <v>0</v>
      </c>
    </row>
    <row r="1650" spans="1:4" x14ac:dyDescent="0.25">
      <c r="A1650" s="330">
        <v>103164</v>
      </c>
      <c r="B1650" s="331" t="s">
        <v>1890</v>
      </c>
      <c r="C1650" s="330" t="s">
        <v>1657</v>
      </c>
      <c r="D1650" s="332">
        <v>0</v>
      </c>
    </row>
    <row r="1651" spans="1:4" x14ac:dyDescent="0.25">
      <c r="A1651" s="330">
        <v>103163</v>
      </c>
      <c r="B1651" s="331" t="s">
        <v>1891</v>
      </c>
      <c r="C1651" s="330" t="s">
        <v>1659</v>
      </c>
      <c r="D1651" s="332">
        <v>0</v>
      </c>
    </row>
    <row r="1652" spans="1:4" x14ac:dyDescent="0.25">
      <c r="A1652" s="330">
        <v>103158</v>
      </c>
      <c r="B1652" s="331" t="s">
        <v>1892</v>
      </c>
      <c r="C1652" s="330" t="s">
        <v>1657</v>
      </c>
      <c r="D1652" s="332">
        <v>0</v>
      </c>
    </row>
    <row r="1653" spans="1:4" x14ac:dyDescent="0.25">
      <c r="A1653" s="330">
        <v>103157</v>
      </c>
      <c r="B1653" s="331" t="s">
        <v>1893</v>
      </c>
      <c r="C1653" s="330" t="s">
        <v>1659</v>
      </c>
      <c r="D1653" s="332">
        <v>0</v>
      </c>
    </row>
    <row r="1654" spans="1:4" x14ac:dyDescent="0.25">
      <c r="A1654" s="330">
        <v>103176</v>
      </c>
      <c r="B1654" s="331" t="s">
        <v>1894</v>
      </c>
      <c r="C1654" s="330" t="s">
        <v>1657</v>
      </c>
      <c r="D1654" s="332">
        <v>0</v>
      </c>
    </row>
    <row r="1655" spans="1:4" x14ac:dyDescent="0.25">
      <c r="A1655" s="330">
        <v>103175</v>
      </c>
      <c r="B1655" s="331" t="s">
        <v>1895</v>
      </c>
      <c r="C1655" s="330" t="s">
        <v>1659</v>
      </c>
      <c r="D1655" s="332">
        <v>0</v>
      </c>
    </row>
    <row r="1656" spans="1:4" x14ac:dyDescent="0.25">
      <c r="A1656" s="330">
        <v>103182</v>
      </c>
      <c r="B1656" s="331" t="s">
        <v>1896</v>
      </c>
      <c r="C1656" s="330" t="s">
        <v>1657</v>
      </c>
      <c r="D1656" s="332">
        <v>0</v>
      </c>
    </row>
    <row r="1657" spans="1:4" x14ac:dyDescent="0.25">
      <c r="A1657" s="330">
        <v>103181</v>
      </c>
      <c r="B1657" s="331" t="s">
        <v>1897</v>
      </c>
      <c r="C1657" s="330" t="s">
        <v>1659</v>
      </c>
      <c r="D1657" s="332">
        <v>0</v>
      </c>
    </row>
    <row r="1658" spans="1:4" x14ac:dyDescent="0.25">
      <c r="A1658" s="330">
        <v>103170</v>
      </c>
      <c r="B1658" s="331" t="s">
        <v>1898</v>
      </c>
      <c r="C1658" s="330" t="s">
        <v>1657</v>
      </c>
      <c r="D1658" s="332">
        <v>0</v>
      </c>
    </row>
    <row r="1659" spans="1:4" x14ac:dyDescent="0.25">
      <c r="A1659" s="330">
        <v>103169</v>
      </c>
      <c r="B1659" s="331" t="s">
        <v>1899</v>
      </c>
      <c r="C1659" s="330" t="s">
        <v>1659</v>
      </c>
      <c r="D1659" s="332">
        <v>0</v>
      </c>
    </row>
    <row r="1660" spans="1:4" x14ac:dyDescent="0.25">
      <c r="A1660" s="330">
        <v>102869</v>
      </c>
      <c r="B1660" s="331" t="s">
        <v>1900</v>
      </c>
      <c r="C1660" s="330" t="s">
        <v>1657</v>
      </c>
      <c r="D1660" s="332">
        <v>0</v>
      </c>
    </row>
    <row r="1661" spans="1:4" x14ac:dyDescent="0.25">
      <c r="A1661" s="330">
        <v>102868</v>
      </c>
      <c r="B1661" s="331" t="s">
        <v>1901</v>
      </c>
      <c r="C1661" s="330" t="s">
        <v>1659</v>
      </c>
      <c r="D1661" s="332">
        <v>0</v>
      </c>
    </row>
    <row r="1662" spans="1:4" x14ac:dyDescent="0.25">
      <c r="A1662" s="330">
        <v>92113</v>
      </c>
      <c r="B1662" s="331" t="s">
        <v>1902</v>
      </c>
      <c r="C1662" s="330" t="s">
        <v>1657</v>
      </c>
      <c r="D1662" s="332">
        <v>1.07</v>
      </c>
    </row>
    <row r="1663" spans="1:4" x14ac:dyDescent="0.25">
      <c r="A1663" s="330">
        <v>92112</v>
      </c>
      <c r="B1663" s="331" t="s">
        <v>1903</v>
      </c>
      <c r="C1663" s="330" t="s">
        <v>1659</v>
      </c>
      <c r="D1663" s="332">
        <v>3.07</v>
      </c>
    </row>
    <row r="1664" spans="1:4" x14ac:dyDescent="0.25">
      <c r="A1664" s="330">
        <v>90675</v>
      </c>
      <c r="B1664" s="331" t="s">
        <v>1904</v>
      </c>
      <c r="C1664" s="330" t="s">
        <v>1657</v>
      </c>
      <c r="D1664" s="332">
        <v>363.85</v>
      </c>
    </row>
    <row r="1665" spans="1:4" x14ac:dyDescent="0.25">
      <c r="A1665" s="330">
        <v>90674</v>
      </c>
      <c r="B1665" s="331" t="s">
        <v>1905</v>
      </c>
      <c r="C1665" s="330" t="s">
        <v>1659</v>
      </c>
      <c r="D1665" s="332">
        <v>807.47</v>
      </c>
    </row>
    <row r="1666" spans="1:4" x14ac:dyDescent="0.25">
      <c r="A1666" s="330">
        <v>93225</v>
      </c>
      <c r="B1666" s="331" t="s">
        <v>1906</v>
      </c>
      <c r="C1666" s="330" t="s">
        <v>1657</v>
      </c>
      <c r="D1666" s="332">
        <v>539.25</v>
      </c>
    </row>
    <row r="1667" spans="1:4" x14ac:dyDescent="0.25">
      <c r="A1667" s="330">
        <v>93224</v>
      </c>
      <c r="B1667" s="331" t="s">
        <v>1907</v>
      </c>
      <c r="C1667" s="330" t="s">
        <v>1659</v>
      </c>
      <c r="D1667" s="332">
        <v>1192.4000000000001</v>
      </c>
    </row>
    <row r="1668" spans="1:4" x14ac:dyDescent="0.25">
      <c r="A1668" s="330">
        <v>104696</v>
      </c>
      <c r="B1668" s="331" t="s">
        <v>1908</v>
      </c>
      <c r="C1668" s="330" t="s">
        <v>1657</v>
      </c>
      <c r="D1668" s="332">
        <v>36.26</v>
      </c>
    </row>
    <row r="1669" spans="1:4" x14ac:dyDescent="0.25">
      <c r="A1669" s="330">
        <v>104695</v>
      </c>
      <c r="B1669" s="331" t="s">
        <v>1909</v>
      </c>
      <c r="C1669" s="330" t="s">
        <v>1659</v>
      </c>
      <c r="D1669" s="332">
        <v>39.1</v>
      </c>
    </row>
    <row r="1670" spans="1:4" x14ac:dyDescent="0.25">
      <c r="A1670" s="330">
        <v>90681</v>
      </c>
      <c r="B1670" s="331" t="s">
        <v>1910</v>
      </c>
      <c r="C1670" s="330" t="s">
        <v>1657</v>
      </c>
      <c r="D1670" s="332">
        <v>183.22</v>
      </c>
    </row>
    <row r="1671" spans="1:4" x14ac:dyDescent="0.25">
      <c r="A1671" s="330">
        <v>90680</v>
      </c>
      <c r="B1671" s="331" t="s">
        <v>1911</v>
      </c>
      <c r="C1671" s="330" t="s">
        <v>1659</v>
      </c>
      <c r="D1671" s="332">
        <v>419.59</v>
      </c>
    </row>
    <row r="1672" spans="1:4" x14ac:dyDescent="0.25">
      <c r="A1672" s="330">
        <v>102875</v>
      </c>
      <c r="B1672" s="331" t="s">
        <v>1912</v>
      </c>
      <c r="C1672" s="330" t="s">
        <v>1657</v>
      </c>
      <c r="D1672" s="332">
        <v>515.30999999999995</v>
      </c>
    </row>
    <row r="1673" spans="1:4" x14ac:dyDescent="0.25">
      <c r="A1673" s="330">
        <v>102874</v>
      </c>
      <c r="B1673" s="331" t="s">
        <v>1913</v>
      </c>
      <c r="C1673" s="330" t="s">
        <v>1659</v>
      </c>
      <c r="D1673" s="332">
        <v>1107.67</v>
      </c>
    </row>
    <row r="1674" spans="1:4" x14ac:dyDescent="0.25">
      <c r="A1674" s="330">
        <v>102965</v>
      </c>
      <c r="B1674" s="331" t="s">
        <v>1914</v>
      </c>
      <c r="C1674" s="330" t="s">
        <v>1657</v>
      </c>
      <c r="D1674" s="332">
        <v>268.10000000000002</v>
      </c>
    </row>
    <row r="1675" spans="1:4" x14ac:dyDescent="0.25">
      <c r="A1675" s="330">
        <v>102964</v>
      </c>
      <c r="B1675" s="331" t="s">
        <v>1915</v>
      </c>
      <c r="C1675" s="330" t="s">
        <v>1659</v>
      </c>
      <c r="D1675" s="332">
        <v>524.71</v>
      </c>
    </row>
    <row r="1676" spans="1:4" x14ac:dyDescent="0.25">
      <c r="A1676" s="330">
        <v>95703</v>
      </c>
      <c r="B1676" s="331" t="s">
        <v>1916</v>
      </c>
      <c r="C1676" s="330" t="s">
        <v>1657</v>
      </c>
      <c r="D1676" s="332">
        <v>40.770000000000003</v>
      </c>
    </row>
    <row r="1677" spans="1:4" x14ac:dyDescent="0.25">
      <c r="A1677" s="330">
        <v>95702</v>
      </c>
      <c r="B1677" s="331" t="s">
        <v>1917</v>
      </c>
      <c r="C1677" s="330" t="s">
        <v>1659</v>
      </c>
      <c r="D1677" s="332">
        <v>48.91</v>
      </c>
    </row>
    <row r="1678" spans="1:4" x14ac:dyDescent="0.25">
      <c r="A1678" s="330">
        <v>90626</v>
      </c>
      <c r="B1678" s="331" t="s">
        <v>1918</v>
      </c>
      <c r="C1678" s="330" t="s">
        <v>1657</v>
      </c>
      <c r="D1678" s="332">
        <v>2.59</v>
      </c>
    </row>
    <row r="1679" spans="1:4" x14ac:dyDescent="0.25">
      <c r="A1679" s="330">
        <v>90625</v>
      </c>
      <c r="B1679" s="331" t="s">
        <v>1919</v>
      </c>
      <c r="C1679" s="330" t="s">
        <v>1659</v>
      </c>
      <c r="D1679" s="332">
        <v>7.51</v>
      </c>
    </row>
    <row r="1680" spans="1:4" x14ac:dyDescent="0.25">
      <c r="A1680" s="330">
        <v>102881</v>
      </c>
      <c r="B1680" s="331" t="s">
        <v>1920</v>
      </c>
      <c r="C1680" s="330" t="s">
        <v>1657</v>
      </c>
      <c r="D1680" s="332">
        <v>702.47</v>
      </c>
    </row>
    <row r="1681" spans="1:4" x14ac:dyDescent="0.25">
      <c r="A1681" s="330">
        <v>102880</v>
      </c>
      <c r="B1681" s="331" t="s">
        <v>1921</v>
      </c>
      <c r="C1681" s="330" t="s">
        <v>1659</v>
      </c>
      <c r="D1681" s="332">
        <v>1538.89</v>
      </c>
    </row>
    <row r="1682" spans="1:4" x14ac:dyDescent="0.25">
      <c r="A1682" s="330">
        <v>103225</v>
      </c>
      <c r="B1682" s="331" t="s">
        <v>1922</v>
      </c>
      <c r="C1682" s="330" t="s">
        <v>1657</v>
      </c>
      <c r="D1682" s="332">
        <v>239.12</v>
      </c>
    </row>
    <row r="1683" spans="1:4" x14ac:dyDescent="0.25">
      <c r="A1683" s="330">
        <v>103224</v>
      </c>
      <c r="B1683" s="331" t="s">
        <v>1923</v>
      </c>
      <c r="C1683" s="330" t="s">
        <v>1659</v>
      </c>
      <c r="D1683" s="332">
        <v>475.15</v>
      </c>
    </row>
    <row r="1684" spans="1:4" x14ac:dyDescent="0.25">
      <c r="A1684" s="330">
        <v>103237</v>
      </c>
      <c r="B1684" s="331" t="s">
        <v>1924</v>
      </c>
      <c r="C1684" s="330" t="s">
        <v>1657</v>
      </c>
      <c r="D1684" s="332">
        <v>675.43</v>
      </c>
    </row>
    <row r="1685" spans="1:4" x14ac:dyDescent="0.25">
      <c r="A1685" s="330">
        <v>103236</v>
      </c>
      <c r="B1685" s="331" t="s">
        <v>1925</v>
      </c>
      <c r="C1685" s="330" t="s">
        <v>1659</v>
      </c>
      <c r="D1685" s="332">
        <v>1439.88</v>
      </c>
    </row>
    <row r="1686" spans="1:4" x14ac:dyDescent="0.25">
      <c r="A1686" s="330">
        <v>103231</v>
      </c>
      <c r="B1686" s="331" t="s">
        <v>1926</v>
      </c>
      <c r="C1686" s="330" t="s">
        <v>1657</v>
      </c>
      <c r="D1686" s="332">
        <v>503.31</v>
      </c>
    </row>
    <row r="1687" spans="1:4" x14ac:dyDescent="0.25">
      <c r="A1687" s="330">
        <v>103230</v>
      </c>
      <c r="B1687" s="331" t="s">
        <v>1927</v>
      </c>
      <c r="C1687" s="330" t="s">
        <v>1659</v>
      </c>
      <c r="D1687" s="332">
        <v>1051.42</v>
      </c>
    </row>
    <row r="1688" spans="1:4" x14ac:dyDescent="0.25">
      <c r="A1688" s="330">
        <v>95621</v>
      </c>
      <c r="B1688" s="331" t="s">
        <v>1928</v>
      </c>
      <c r="C1688" s="330" t="s">
        <v>1657</v>
      </c>
      <c r="D1688" s="332">
        <v>33.31</v>
      </c>
    </row>
    <row r="1689" spans="1:4" x14ac:dyDescent="0.25">
      <c r="A1689" s="330">
        <v>95620</v>
      </c>
      <c r="B1689" s="331" t="s">
        <v>1929</v>
      </c>
      <c r="C1689" s="330" t="s">
        <v>1659</v>
      </c>
      <c r="D1689" s="332">
        <v>34.75</v>
      </c>
    </row>
    <row r="1690" spans="1:4" x14ac:dyDescent="0.25">
      <c r="A1690" s="330">
        <v>102975</v>
      </c>
      <c r="B1690" s="331" t="s">
        <v>1930</v>
      </c>
      <c r="C1690" s="330" t="s">
        <v>1657</v>
      </c>
      <c r="D1690" s="332">
        <v>160.13999999999999</v>
      </c>
    </row>
    <row r="1691" spans="1:4" x14ac:dyDescent="0.25">
      <c r="A1691" s="330">
        <v>102976</v>
      </c>
      <c r="B1691" s="331" t="s">
        <v>1931</v>
      </c>
      <c r="C1691" s="330" t="s">
        <v>1659</v>
      </c>
      <c r="D1691" s="332">
        <v>300.95999999999998</v>
      </c>
    </row>
    <row r="1692" spans="1:4" x14ac:dyDescent="0.25">
      <c r="A1692" s="330">
        <v>90632</v>
      </c>
      <c r="B1692" s="331" t="s">
        <v>1932</v>
      </c>
      <c r="C1692" s="330" t="s">
        <v>1657</v>
      </c>
      <c r="D1692" s="332">
        <v>107.89</v>
      </c>
    </row>
    <row r="1693" spans="1:4" x14ac:dyDescent="0.25">
      <c r="A1693" s="330">
        <v>90631</v>
      </c>
      <c r="B1693" s="331" t="s">
        <v>1933</v>
      </c>
      <c r="C1693" s="330" t="s">
        <v>1659</v>
      </c>
      <c r="D1693" s="332">
        <v>180.89</v>
      </c>
    </row>
    <row r="1694" spans="1:4" x14ac:dyDescent="0.25">
      <c r="A1694" s="330">
        <v>95709</v>
      </c>
      <c r="B1694" s="331" t="s">
        <v>1934</v>
      </c>
      <c r="C1694" s="330" t="s">
        <v>1657</v>
      </c>
      <c r="D1694" s="332">
        <v>108.6</v>
      </c>
    </row>
    <row r="1695" spans="1:4" x14ac:dyDescent="0.25">
      <c r="A1695" s="330">
        <v>95708</v>
      </c>
      <c r="B1695" s="331" t="s">
        <v>1935</v>
      </c>
      <c r="C1695" s="330" t="s">
        <v>1659</v>
      </c>
      <c r="D1695" s="332">
        <v>184.22</v>
      </c>
    </row>
    <row r="1696" spans="1:4" x14ac:dyDescent="0.25">
      <c r="A1696" s="330">
        <v>91278</v>
      </c>
      <c r="B1696" s="331" t="s">
        <v>1936</v>
      </c>
      <c r="C1696" s="330" t="s">
        <v>1657</v>
      </c>
      <c r="D1696" s="332">
        <v>0.72</v>
      </c>
    </row>
    <row r="1697" spans="1:4" x14ac:dyDescent="0.25">
      <c r="A1697" s="330">
        <v>91277</v>
      </c>
      <c r="B1697" s="331" t="s">
        <v>1937</v>
      </c>
      <c r="C1697" s="330" t="s">
        <v>1659</v>
      </c>
      <c r="D1697" s="332">
        <v>10.47</v>
      </c>
    </row>
    <row r="1698" spans="1:4" x14ac:dyDescent="0.25">
      <c r="A1698" s="330">
        <v>102887</v>
      </c>
      <c r="B1698" s="331" t="s">
        <v>1938</v>
      </c>
      <c r="C1698" s="330" t="s">
        <v>1657</v>
      </c>
      <c r="D1698" s="332">
        <v>0</v>
      </c>
    </row>
    <row r="1699" spans="1:4" x14ac:dyDescent="0.25">
      <c r="A1699" s="330">
        <v>102886</v>
      </c>
      <c r="B1699" s="331" t="s">
        <v>1939</v>
      </c>
      <c r="C1699" s="330" t="s">
        <v>1659</v>
      </c>
      <c r="D1699" s="332">
        <v>0</v>
      </c>
    </row>
    <row r="1700" spans="1:4" x14ac:dyDescent="0.25">
      <c r="A1700" s="330">
        <v>95277</v>
      </c>
      <c r="B1700" s="331" t="s">
        <v>1940</v>
      </c>
      <c r="C1700" s="330" t="s">
        <v>1657</v>
      </c>
      <c r="D1700" s="332">
        <v>0.6</v>
      </c>
    </row>
    <row r="1701" spans="1:4" x14ac:dyDescent="0.25">
      <c r="A1701" s="330">
        <v>95276</v>
      </c>
      <c r="B1701" s="331" t="s">
        <v>1941</v>
      </c>
      <c r="C1701" s="330" t="s">
        <v>1659</v>
      </c>
      <c r="D1701" s="332">
        <v>2.83</v>
      </c>
    </row>
    <row r="1702" spans="1:4" x14ac:dyDescent="0.25">
      <c r="A1702" s="330">
        <v>88430</v>
      </c>
      <c r="B1702" s="331" t="s">
        <v>1942</v>
      </c>
      <c r="C1702" s="330" t="s">
        <v>1657</v>
      </c>
      <c r="D1702" s="332">
        <v>5.99</v>
      </c>
    </row>
    <row r="1703" spans="1:4" x14ac:dyDescent="0.25">
      <c r="A1703" s="330">
        <v>88418</v>
      </c>
      <c r="B1703" s="331" t="s">
        <v>1943</v>
      </c>
      <c r="C1703" s="330" t="s">
        <v>1659</v>
      </c>
      <c r="D1703" s="332">
        <v>12.85</v>
      </c>
    </row>
    <row r="1704" spans="1:4" x14ac:dyDescent="0.25">
      <c r="A1704" s="330">
        <v>88438</v>
      </c>
      <c r="B1704" s="331" t="s">
        <v>1944</v>
      </c>
      <c r="C1704" s="330" t="s">
        <v>1657</v>
      </c>
      <c r="D1704" s="332">
        <v>7.94</v>
      </c>
    </row>
    <row r="1705" spans="1:4" x14ac:dyDescent="0.25">
      <c r="A1705" s="330">
        <v>88433</v>
      </c>
      <c r="B1705" s="331" t="s">
        <v>1945</v>
      </c>
      <c r="C1705" s="330" t="s">
        <v>1659</v>
      </c>
      <c r="D1705" s="332">
        <v>16.78</v>
      </c>
    </row>
    <row r="1706" spans="1:4" x14ac:dyDescent="0.25">
      <c r="A1706" s="330">
        <v>90669</v>
      </c>
      <c r="B1706" s="331" t="s">
        <v>1946</v>
      </c>
      <c r="C1706" s="330" t="s">
        <v>1657</v>
      </c>
      <c r="D1706" s="332">
        <v>8.93</v>
      </c>
    </row>
    <row r="1707" spans="1:4" x14ac:dyDescent="0.25">
      <c r="A1707" s="330">
        <v>90668</v>
      </c>
      <c r="B1707" s="331" t="s">
        <v>1947</v>
      </c>
      <c r="C1707" s="330" t="s">
        <v>1659</v>
      </c>
      <c r="D1707" s="332">
        <v>32.65</v>
      </c>
    </row>
    <row r="1708" spans="1:4" x14ac:dyDescent="0.25">
      <c r="A1708" s="330">
        <v>102980</v>
      </c>
      <c r="B1708" s="331" t="s">
        <v>1948</v>
      </c>
      <c r="C1708" s="330" t="s">
        <v>1657</v>
      </c>
      <c r="D1708" s="332">
        <v>0</v>
      </c>
    </row>
    <row r="1709" spans="1:4" x14ac:dyDescent="0.25">
      <c r="A1709" s="330">
        <v>102981</v>
      </c>
      <c r="B1709" s="331" t="s">
        <v>1949</v>
      </c>
      <c r="C1709" s="330" t="s">
        <v>1659</v>
      </c>
      <c r="D1709" s="332">
        <v>0</v>
      </c>
    </row>
    <row r="1710" spans="1:4" x14ac:dyDescent="0.25">
      <c r="A1710" s="330">
        <v>5946</v>
      </c>
      <c r="B1710" s="331" t="s">
        <v>1950</v>
      </c>
      <c r="C1710" s="330" t="s">
        <v>1657</v>
      </c>
      <c r="D1710" s="332">
        <v>116.83</v>
      </c>
    </row>
    <row r="1711" spans="1:4" x14ac:dyDescent="0.25">
      <c r="A1711" s="330">
        <v>5944</v>
      </c>
      <c r="B1711" s="331" t="s">
        <v>1951</v>
      </c>
      <c r="C1711" s="330" t="s">
        <v>1659</v>
      </c>
      <c r="D1711" s="332">
        <v>268.14999999999998</v>
      </c>
    </row>
    <row r="1712" spans="1:4" x14ac:dyDescent="0.25">
      <c r="A1712" s="330">
        <v>5942</v>
      </c>
      <c r="B1712" s="331" t="s">
        <v>1952</v>
      </c>
      <c r="C1712" s="330" t="s">
        <v>1657</v>
      </c>
      <c r="D1712" s="332">
        <v>93.92</v>
      </c>
    </row>
    <row r="1713" spans="1:4" x14ac:dyDescent="0.25">
      <c r="A1713" s="330">
        <v>5940</v>
      </c>
      <c r="B1713" s="331" t="s">
        <v>1953</v>
      </c>
      <c r="C1713" s="330" t="s">
        <v>1659</v>
      </c>
      <c r="D1713" s="332">
        <v>198.04</v>
      </c>
    </row>
    <row r="1714" spans="1:4" x14ac:dyDescent="0.25">
      <c r="A1714" s="330">
        <v>102893</v>
      </c>
      <c r="B1714" s="331" t="s">
        <v>1954</v>
      </c>
      <c r="C1714" s="330" t="s">
        <v>1657</v>
      </c>
      <c r="D1714" s="332">
        <v>0</v>
      </c>
    </row>
    <row r="1715" spans="1:4" x14ac:dyDescent="0.25">
      <c r="A1715" s="330">
        <v>102892</v>
      </c>
      <c r="B1715" s="331" t="s">
        <v>1955</v>
      </c>
      <c r="C1715" s="330" t="s">
        <v>1659</v>
      </c>
      <c r="D1715" s="332">
        <v>0</v>
      </c>
    </row>
    <row r="1716" spans="1:4" x14ac:dyDescent="0.25">
      <c r="A1716" s="330">
        <v>89251</v>
      </c>
      <c r="B1716" s="331" t="s">
        <v>1956</v>
      </c>
      <c r="C1716" s="330" t="s">
        <v>1657</v>
      </c>
      <c r="D1716" s="332">
        <v>356.31</v>
      </c>
    </row>
    <row r="1717" spans="1:4" x14ac:dyDescent="0.25">
      <c r="A1717" s="330">
        <v>89250</v>
      </c>
      <c r="B1717" s="331" t="s">
        <v>1957</v>
      </c>
      <c r="C1717" s="330" t="s">
        <v>1659</v>
      </c>
      <c r="D1717" s="332">
        <v>1170.77</v>
      </c>
    </row>
    <row r="1718" spans="1:4" x14ac:dyDescent="0.25">
      <c r="A1718" s="330">
        <v>102959</v>
      </c>
      <c r="B1718" s="331" t="s">
        <v>1958</v>
      </c>
      <c r="C1718" s="330" t="s">
        <v>1657</v>
      </c>
      <c r="D1718" s="332">
        <v>0</v>
      </c>
    </row>
    <row r="1719" spans="1:4" x14ac:dyDescent="0.25">
      <c r="A1719" s="330">
        <v>102958</v>
      </c>
      <c r="B1719" s="331" t="s">
        <v>1959</v>
      </c>
      <c r="C1719" s="330" t="s">
        <v>1659</v>
      </c>
      <c r="D1719" s="332">
        <v>0</v>
      </c>
    </row>
    <row r="1720" spans="1:4" x14ac:dyDescent="0.25">
      <c r="A1720" s="330">
        <v>5681</v>
      </c>
      <c r="B1720" s="331" t="s">
        <v>1960</v>
      </c>
      <c r="C1720" s="330" t="s">
        <v>1657</v>
      </c>
      <c r="D1720" s="332">
        <v>70</v>
      </c>
    </row>
    <row r="1721" spans="1:4" x14ac:dyDescent="0.25">
      <c r="A1721" s="330">
        <v>5680</v>
      </c>
      <c r="B1721" s="331" t="s">
        <v>1961</v>
      </c>
      <c r="C1721" s="330" t="s">
        <v>1659</v>
      </c>
      <c r="D1721" s="332">
        <v>149.04</v>
      </c>
    </row>
    <row r="1722" spans="1:4" x14ac:dyDescent="0.25">
      <c r="A1722" s="330">
        <v>5877</v>
      </c>
      <c r="B1722" s="331" t="s">
        <v>1962</v>
      </c>
      <c r="C1722" s="330" t="s">
        <v>1657</v>
      </c>
      <c r="D1722" s="332">
        <v>72.86</v>
      </c>
    </row>
    <row r="1723" spans="1:4" x14ac:dyDescent="0.25">
      <c r="A1723" s="330">
        <v>5875</v>
      </c>
      <c r="B1723" s="331" t="s">
        <v>1963</v>
      </c>
      <c r="C1723" s="330" t="s">
        <v>1659</v>
      </c>
      <c r="D1723" s="332">
        <v>150.68</v>
      </c>
    </row>
    <row r="1724" spans="1:4" x14ac:dyDescent="0.25">
      <c r="A1724" s="330">
        <v>5679</v>
      </c>
      <c r="B1724" s="331" t="s">
        <v>1964</v>
      </c>
      <c r="C1724" s="330" t="s">
        <v>1657</v>
      </c>
      <c r="D1724" s="332">
        <v>74.2</v>
      </c>
    </row>
    <row r="1725" spans="1:4" x14ac:dyDescent="0.25">
      <c r="A1725" s="330">
        <v>5678</v>
      </c>
      <c r="B1725" s="331" t="s">
        <v>1965</v>
      </c>
      <c r="C1725" s="330" t="s">
        <v>1659</v>
      </c>
      <c r="D1725" s="332">
        <v>162.58000000000001</v>
      </c>
    </row>
    <row r="1726" spans="1:4" x14ac:dyDescent="0.25">
      <c r="A1726" s="330">
        <v>6880</v>
      </c>
      <c r="B1726" s="331" t="s">
        <v>1966</v>
      </c>
      <c r="C1726" s="330" t="s">
        <v>1657</v>
      </c>
      <c r="D1726" s="332">
        <v>97.17</v>
      </c>
    </row>
    <row r="1727" spans="1:4" x14ac:dyDescent="0.25">
      <c r="A1727" s="330">
        <v>6879</v>
      </c>
      <c r="B1727" s="331" t="s">
        <v>1967</v>
      </c>
      <c r="C1727" s="330" t="s">
        <v>1659</v>
      </c>
      <c r="D1727" s="332">
        <v>227.44</v>
      </c>
    </row>
    <row r="1728" spans="1:4" x14ac:dyDescent="0.25">
      <c r="A1728" s="330">
        <v>96464</v>
      </c>
      <c r="B1728" s="331" t="s">
        <v>1968</v>
      </c>
      <c r="C1728" s="330" t="s">
        <v>1657</v>
      </c>
      <c r="D1728" s="332">
        <v>101.28</v>
      </c>
    </row>
    <row r="1729" spans="1:4" x14ac:dyDescent="0.25">
      <c r="A1729" s="330">
        <v>96463</v>
      </c>
      <c r="B1729" s="331" t="s">
        <v>1969</v>
      </c>
      <c r="C1729" s="330" t="s">
        <v>1659</v>
      </c>
      <c r="D1729" s="332">
        <v>235.03</v>
      </c>
    </row>
    <row r="1730" spans="1:4" x14ac:dyDescent="0.25">
      <c r="A1730" s="330">
        <v>7050</v>
      </c>
      <c r="B1730" s="331" t="s">
        <v>1970</v>
      </c>
      <c r="C1730" s="330" t="s">
        <v>1657</v>
      </c>
      <c r="D1730" s="332">
        <v>89.68</v>
      </c>
    </row>
    <row r="1731" spans="1:4" x14ac:dyDescent="0.25">
      <c r="A1731" s="330">
        <v>7049</v>
      </c>
      <c r="B1731" s="331" t="s">
        <v>1971</v>
      </c>
      <c r="C1731" s="330" t="s">
        <v>1659</v>
      </c>
      <c r="D1731" s="332">
        <v>237.22</v>
      </c>
    </row>
    <row r="1732" spans="1:4" x14ac:dyDescent="0.25">
      <c r="A1732" s="330">
        <v>95632</v>
      </c>
      <c r="B1732" s="331" t="s">
        <v>1972</v>
      </c>
      <c r="C1732" s="330" t="s">
        <v>1657</v>
      </c>
      <c r="D1732" s="332">
        <v>94.29</v>
      </c>
    </row>
    <row r="1733" spans="1:4" x14ac:dyDescent="0.25">
      <c r="A1733" s="330">
        <v>95631</v>
      </c>
      <c r="B1733" s="331" t="s">
        <v>1973</v>
      </c>
      <c r="C1733" s="330" t="s">
        <v>1659</v>
      </c>
      <c r="D1733" s="332">
        <v>246.47</v>
      </c>
    </row>
    <row r="1734" spans="1:4" x14ac:dyDescent="0.25">
      <c r="A1734" s="330">
        <v>5685</v>
      </c>
      <c r="B1734" s="331" t="s">
        <v>1974</v>
      </c>
      <c r="C1734" s="330" t="s">
        <v>1657</v>
      </c>
      <c r="D1734" s="332">
        <v>73.03</v>
      </c>
    </row>
    <row r="1735" spans="1:4" x14ac:dyDescent="0.25">
      <c r="A1735" s="330">
        <v>5684</v>
      </c>
      <c r="B1735" s="331" t="s">
        <v>1975</v>
      </c>
      <c r="C1735" s="330" t="s">
        <v>1659</v>
      </c>
      <c r="D1735" s="332">
        <v>172.23</v>
      </c>
    </row>
    <row r="1736" spans="1:4" x14ac:dyDescent="0.25">
      <c r="A1736" s="330">
        <v>93244</v>
      </c>
      <c r="B1736" s="331" t="s">
        <v>1976</v>
      </c>
      <c r="C1736" s="330" t="s">
        <v>1657</v>
      </c>
      <c r="D1736" s="332">
        <v>74.8</v>
      </c>
    </row>
    <row r="1737" spans="1:4" x14ac:dyDescent="0.25">
      <c r="A1737" s="330">
        <v>73436</v>
      </c>
      <c r="B1737" s="331" t="s">
        <v>1977</v>
      </c>
      <c r="C1737" s="330" t="s">
        <v>1659</v>
      </c>
      <c r="D1737" s="332">
        <v>175.68</v>
      </c>
    </row>
    <row r="1738" spans="1:4" x14ac:dyDescent="0.25">
      <c r="A1738" s="330">
        <v>5881</v>
      </c>
      <c r="B1738" s="331" t="s">
        <v>1978</v>
      </c>
      <c r="C1738" s="330" t="s">
        <v>1657</v>
      </c>
      <c r="D1738" s="332">
        <v>88.74</v>
      </c>
    </row>
    <row r="1739" spans="1:4" x14ac:dyDescent="0.25">
      <c r="A1739" s="330">
        <v>5879</v>
      </c>
      <c r="B1739" s="331" t="s">
        <v>1979</v>
      </c>
      <c r="C1739" s="330" t="s">
        <v>1659</v>
      </c>
      <c r="D1739" s="332">
        <v>158.44999999999999</v>
      </c>
    </row>
    <row r="1740" spans="1:4" x14ac:dyDescent="0.25">
      <c r="A1740" s="330">
        <v>5865</v>
      </c>
      <c r="B1740" s="331" t="s">
        <v>1980</v>
      </c>
      <c r="C1740" s="330" t="s">
        <v>1657</v>
      </c>
      <c r="D1740" s="332">
        <v>12.93</v>
      </c>
    </row>
    <row r="1741" spans="1:4" x14ac:dyDescent="0.25">
      <c r="A1741" s="330">
        <v>5863</v>
      </c>
      <c r="B1741" s="331" t="s">
        <v>1981</v>
      </c>
      <c r="C1741" s="330" t="s">
        <v>1659</v>
      </c>
      <c r="D1741" s="332">
        <v>25.69</v>
      </c>
    </row>
    <row r="1742" spans="1:4" x14ac:dyDescent="0.25">
      <c r="A1742" s="330">
        <v>5869</v>
      </c>
      <c r="B1742" s="331" t="s">
        <v>1982</v>
      </c>
      <c r="C1742" s="330" t="s">
        <v>1657</v>
      </c>
      <c r="D1742" s="332">
        <v>82.81</v>
      </c>
    </row>
    <row r="1743" spans="1:4" x14ac:dyDescent="0.25">
      <c r="A1743" s="330">
        <v>5867</v>
      </c>
      <c r="B1743" s="331" t="s">
        <v>1983</v>
      </c>
      <c r="C1743" s="330" t="s">
        <v>1659</v>
      </c>
      <c r="D1743" s="332">
        <v>175.44</v>
      </c>
    </row>
    <row r="1744" spans="1:4" x14ac:dyDescent="0.25">
      <c r="A1744" s="330">
        <v>95271</v>
      </c>
      <c r="B1744" s="331" t="s">
        <v>1984</v>
      </c>
      <c r="C1744" s="330" t="s">
        <v>1657</v>
      </c>
      <c r="D1744" s="332">
        <v>0.6</v>
      </c>
    </row>
    <row r="1745" spans="1:4" x14ac:dyDescent="0.25">
      <c r="A1745" s="330">
        <v>95270</v>
      </c>
      <c r="B1745" s="331" t="s">
        <v>1985</v>
      </c>
      <c r="C1745" s="330" t="s">
        <v>1659</v>
      </c>
      <c r="D1745" s="332">
        <v>10.119999999999999</v>
      </c>
    </row>
    <row r="1746" spans="1:4" x14ac:dyDescent="0.25">
      <c r="A1746" s="330">
        <v>91693</v>
      </c>
      <c r="B1746" s="331" t="s">
        <v>1986</v>
      </c>
      <c r="C1746" s="330" t="s">
        <v>1657</v>
      </c>
      <c r="D1746" s="332">
        <v>35.119999999999997</v>
      </c>
    </row>
    <row r="1747" spans="1:4" x14ac:dyDescent="0.25">
      <c r="A1747" s="330">
        <v>91692</v>
      </c>
      <c r="B1747" s="331" t="s">
        <v>1987</v>
      </c>
      <c r="C1747" s="330" t="s">
        <v>1659</v>
      </c>
      <c r="D1747" s="332">
        <v>36.18</v>
      </c>
    </row>
    <row r="1748" spans="1:4" x14ac:dyDescent="0.25">
      <c r="A1748" s="330">
        <v>102929</v>
      </c>
      <c r="B1748" s="331" t="s">
        <v>1988</v>
      </c>
      <c r="C1748" s="330" t="s">
        <v>1657</v>
      </c>
      <c r="D1748" s="332">
        <v>0</v>
      </c>
    </row>
    <row r="1749" spans="1:4" x14ac:dyDescent="0.25">
      <c r="A1749" s="330">
        <v>102928</v>
      </c>
      <c r="B1749" s="331" t="s">
        <v>1989</v>
      </c>
      <c r="C1749" s="330" t="s">
        <v>1659</v>
      </c>
      <c r="D1749" s="332">
        <v>0</v>
      </c>
    </row>
    <row r="1750" spans="1:4" x14ac:dyDescent="0.25">
      <c r="A1750" s="330">
        <v>95140</v>
      </c>
      <c r="B1750" s="331" t="s">
        <v>1990</v>
      </c>
      <c r="C1750" s="330" t="s">
        <v>1657</v>
      </c>
      <c r="D1750" s="332">
        <v>0.04</v>
      </c>
    </row>
    <row r="1751" spans="1:4" x14ac:dyDescent="0.25">
      <c r="A1751" s="330">
        <v>95139</v>
      </c>
      <c r="B1751" s="331" t="s">
        <v>1991</v>
      </c>
      <c r="C1751" s="330" t="s">
        <v>1659</v>
      </c>
      <c r="D1751" s="332">
        <v>0.06</v>
      </c>
    </row>
    <row r="1752" spans="1:4" x14ac:dyDescent="0.25">
      <c r="A1752" s="330">
        <v>89027</v>
      </c>
      <c r="B1752" s="331" t="s">
        <v>1992</v>
      </c>
      <c r="C1752" s="330" t="s">
        <v>1657</v>
      </c>
      <c r="D1752" s="332">
        <v>5.14</v>
      </c>
    </row>
    <row r="1753" spans="1:4" x14ac:dyDescent="0.25">
      <c r="A1753" s="330">
        <v>89028</v>
      </c>
      <c r="B1753" s="331" t="s">
        <v>1993</v>
      </c>
      <c r="C1753" s="330" t="s">
        <v>1659</v>
      </c>
      <c r="D1753" s="332">
        <v>180.22</v>
      </c>
    </row>
    <row r="1754" spans="1:4" x14ac:dyDescent="0.25">
      <c r="A1754" s="330">
        <v>7031</v>
      </c>
      <c r="B1754" s="331" t="s">
        <v>1994</v>
      </c>
      <c r="C1754" s="330" t="s">
        <v>1657</v>
      </c>
      <c r="D1754" s="332">
        <v>6.33</v>
      </c>
    </row>
    <row r="1755" spans="1:4" x14ac:dyDescent="0.25">
      <c r="A1755" s="330">
        <v>7030</v>
      </c>
      <c r="B1755" s="331" t="s">
        <v>1995</v>
      </c>
      <c r="C1755" s="330" t="s">
        <v>1659</v>
      </c>
      <c r="D1755" s="332">
        <v>267.66000000000003</v>
      </c>
    </row>
    <row r="1756" spans="1:4" x14ac:dyDescent="0.25">
      <c r="A1756" s="330">
        <v>102947</v>
      </c>
      <c r="B1756" s="331" t="s">
        <v>1996</v>
      </c>
      <c r="C1756" s="330" t="s">
        <v>1657</v>
      </c>
      <c r="D1756" s="332">
        <v>0</v>
      </c>
    </row>
    <row r="1757" spans="1:4" x14ac:dyDescent="0.25">
      <c r="A1757" s="330">
        <v>102946</v>
      </c>
      <c r="B1757" s="331" t="s">
        <v>1997</v>
      </c>
      <c r="C1757" s="330" t="s">
        <v>1659</v>
      </c>
      <c r="D1757" s="332">
        <v>0</v>
      </c>
    </row>
    <row r="1758" spans="1:4" x14ac:dyDescent="0.25">
      <c r="A1758" s="330">
        <v>104092</v>
      </c>
      <c r="B1758" s="331" t="s">
        <v>1998</v>
      </c>
      <c r="C1758" s="330" t="s">
        <v>1657</v>
      </c>
      <c r="D1758" s="332">
        <v>7.0000000000000007E-2</v>
      </c>
    </row>
    <row r="1759" spans="1:4" x14ac:dyDescent="0.25">
      <c r="A1759" s="330">
        <v>104091</v>
      </c>
      <c r="B1759" s="331" t="s">
        <v>1999</v>
      </c>
      <c r="C1759" s="330" t="s">
        <v>1659</v>
      </c>
      <c r="D1759" s="332">
        <v>0.64</v>
      </c>
    </row>
    <row r="1760" spans="1:4" x14ac:dyDescent="0.25">
      <c r="A1760" s="330">
        <v>104098</v>
      </c>
      <c r="B1760" s="331" t="s">
        <v>2000</v>
      </c>
      <c r="C1760" s="330" t="s">
        <v>1657</v>
      </c>
      <c r="D1760" s="332">
        <v>0.11</v>
      </c>
    </row>
    <row r="1761" spans="1:4" x14ac:dyDescent="0.25">
      <c r="A1761" s="330">
        <v>104097</v>
      </c>
      <c r="B1761" s="331" t="s">
        <v>2001</v>
      </c>
      <c r="C1761" s="330" t="s">
        <v>1659</v>
      </c>
      <c r="D1761" s="332">
        <v>0.9</v>
      </c>
    </row>
    <row r="1762" spans="1:4" x14ac:dyDescent="0.25">
      <c r="A1762" s="330">
        <v>102905</v>
      </c>
      <c r="B1762" s="331" t="s">
        <v>2002</v>
      </c>
      <c r="C1762" s="330" t="s">
        <v>1657</v>
      </c>
      <c r="D1762" s="332">
        <v>0</v>
      </c>
    </row>
    <row r="1763" spans="1:4" x14ac:dyDescent="0.25">
      <c r="A1763" s="330">
        <v>102904</v>
      </c>
      <c r="B1763" s="331" t="s">
        <v>2003</v>
      </c>
      <c r="C1763" s="330" t="s">
        <v>1659</v>
      </c>
      <c r="D1763" s="332">
        <v>0</v>
      </c>
    </row>
    <row r="1764" spans="1:4" x14ac:dyDescent="0.25">
      <c r="A1764" s="330">
        <v>89031</v>
      </c>
      <c r="B1764" s="331" t="s">
        <v>2004</v>
      </c>
      <c r="C1764" s="330" t="s">
        <v>1657</v>
      </c>
      <c r="D1764" s="332">
        <v>83.02</v>
      </c>
    </row>
    <row r="1765" spans="1:4" x14ac:dyDescent="0.25">
      <c r="A1765" s="330">
        <v>89032</v>
      </c>
      <c r="B1765" s="331" t="s">
        <v>2005</v>
      </c>
      <c r="C1765" s="330" t="s">
        <v>1659</v>
      </c>
      <c r="D1765" s="332">
        <v>204.85</v>
      </c>
    </row>
    <row r="1766" spans="1:4" x14ac:dyDescent="0.25">
      <c r="A1766" s="330">
        <v>88844</v>
      </c>
      <c r="B1766" s="331" t="s">
        <v>2006</v>
      </c>
      <c r="C1766" s="330" t="s">
        <v>1657</v>
      </c>
      <c r="D1766" s="332">
        <v>85.27</v>
      </c>
    </row>
    <row r="1767" spans="1:4" x14ac:dyDescent="0.25">
      <c r="A1767" s="330">
        <v>88843</v>
      </c>
      <c r="B1767" s="331" t="s">
        <v>2007</v>
      </c>
      <c r="C1767" s="330" t="s">
        <v>1659</v>
      </c>
      <c r="D1767" s="332">
        <v>225.49</v>
      </c>
    </row>
    <row r="1768" spans="1:4" x14ac:dyDescent="0.25">
      <c r="A1768" s="330">
        <v>5853</v>
      </c>
      <c r="B1768" s="331" t="s">
        <v>2008</v>
      </c>
      <c r="C1768" s="330" t="s">
        <v>1657</v>
      </c>
      <c r="D1768" s="332">
        <v>97.26</v>
      </c>
    </row>
    <row r="1769" spans="1:4" x14ac:dyDescent="0.25">
      <c r="A1769" s="330">
        <v>5851</v>
      </c>
      <c r="B1769" s="331" t="s">
        <v>2009</v>
      </c>
      <c r="C1769" s="330" t="s">
        <v>1659</v>
      </c>
      <c r="D1769" s="332">
        <v>267.93</v>
      </c>
    </row>
    <row r="1770" spans="1:4" x14ac:dyDescent="0.25">
      <c r="A1770" s="330">
        <v>5849</v>
      </c>
      <c r="B1770" s="331" t="s">
        <v>2010</v>
      </c>
      <c r="C1770" s="330" t="s">
        <v>1657</v>
      </c>
      <c r="D1770" s="332">
        <v>96.88</v>
      </c>
    </row>
    <row r="1771" spans="1:4" x14ac:dyDescent="0.25">
      <c r="A1771" s="330">
        <v>5847</v>
      </c>
      <c r="B1771" s="331" t="s">
        <v>2011</v>
      </c>
      <c r="C1771" s="330" t="s">
        <v>1659</v>
      </c>
      <c r="D1771" s="332">
        <v>279.52999999999997</v>
      </c>
    </row>
    <row r="1772" spans="1:4" x14ac:dyDescent="0.25">
      <c r="A1772" s="330">
        <v>5857</v>
      </c>
      <c r="B1772" s="331" t="s">
        <v>2012</v>
      </c>
      <c r="C1772" s="330" t="s">
        <v>1657</v>
      </c>
      <c r="D1772" s="332">
        <v>238.96</v>
      </c>
    </row>
    <row r="1773" spans="1:4" x14ac:dyDescent="0.25">
      <c r="A1773" s="330">
        <v>5855</v>
      </c>
      <c r="B1773" s="331" t="s">
        <v>2013</v>
      </c>
      <c r="C1773" s="330" t="s">
        <v>1659</v>
      </c>
      <c r="D1773" s="332">
        <v>708.09</v>
      </c>
    </row>
    <row r="1774" spans="1:4" x14ac:dyDescent="0.25">
      <c r="A1774" s="330">
        <v>96021</v>
      </c>
      <c r="B1774" s="331" t="s">
        <v>2014</v>
      </c>
      <c r="C1774" s="330" t="s">
        <v>1657</v>
      </c>
      <c r="D1774" s="332">
        <v>63.91</v>
      </c>
    </row>
    <row r="1775" spans="1:4" x14ac:dyDescent="0.25">
      <c r="A1775" s="330">
        <v>96020</v>
      </c>
      <c r="B1775" s="331" t="s">
        <v>2015</v>
      </c>
      <c r="C1775" s="330" t="s">
        <v>1659</v>
      </c>
      <c r="D1775" s="332">
        <v>185.16</v>
      </c>
    </row>
    <row r="1776" spans="1:4" x14ac:dyDescent="0.25">
      <c r="A1776" s="330">
        <v>96014</v>
      </c>
      <c r="B1776" s="331" t="s">
        <v>2016</v>
      </c>
      <c r="C1776" s="330" t="s">
        <v>1657</v>
      </c>
      <c r="D1776" s="332">
        <v>64.180000000000007</v>
      </c>
    </row>
    <row r="1777" spans="1:4" x14ac:dyDescent="0.25">
      <c r="A1777" s="330">
        <v>96013</v>
      </c>
      <c r="B1777" s="331" t="s">
        <v>2017</v>
      </c>
      <c r="C1777" s="330" t="s">
        <v>1659</v>
      </c>
      <c r="D1777" s="332">
        <v>185.66</v>
      </c>
    </row>
    <row r="1778" spans="1:4" x14ac:dyDescent="0.25">
      <c r="A1778" s="330">
        <v>96029</v>
      </c>
      <c r="B1778" s="331" t="s">
        <v>2018</v>
      </c>
      <c r="C1778" s="330" t="s">
        <v>1657</v>
      </c>
      <c r="D1778" s="332">
        <v>57.37</v>
      </c>
    </row>
    <row r="1779" spans="1:4" x14ac:dyDescent="0.25">
      <c r="A1779" s="330">
        <v>96028</v>
      </c>
      <c r="B1779" s="331" t="s">
        <v>2019</v>
      </c>
      <c r="C1779" s="330" t="s">
        <v>1659</v>
      </c>
      <c r="D1779" s="332">
        <v>143.77000000000001</v>
      </c>
    </row>
    <row r="1780" spans="1:4" x14ac:dyDescent="0.25">
      <c r="A1780" s="330">
        <v>96155</v>
      </c>
      <c r="B1780" s="331" t="s">
        <v>2020</v>
      </c>
      <c r="C1780" s="330" t="s">
        <v>1657</v>
      </c>
      <c r="D1780" s="332">
        <v>57.64</v>
      </c>
    </row>
    <row r="1781" spans="1:4" x14ac:dyDescent="0.25">
      <c r="A1781" s="330">
        <v>96157</v>
      </c>
      <c r="B1781" s="331" t="s">
        <v>2021</v>
      </c>
      <c r="C1781" s="330" t="s">
        <v>1659</v>
      </c>
      <c r="D1781" s="332">
        <v>144.27000000000001</v>
      </c>
    </row>
    <row r="1782" spans="1:4" x14ac:dyDescent="0.25">
      <c r="A1782" s="330">
        <v>5845</v>
      </c>
      <c r="B1782" s="331" t="s">
        <v>2022</v>
      </c>
      <c r="C1782" s="330" t="s">
        <v>1657</v>
      </c>
      <c r="D1782" s="332">
        <v>59.47</v>
      </c>
    </row>
    <row r="1783" spans="1:4" x14ac:dyDescent="0.25">
      <c r="A1783" s="330">
        <v>5843</v>
      </c>
      <c r="B1783" s="331" t="s">
        <v>2023</v>
      </c>
      <c r="C1783" s="330" t="s">
        <v>1659</v>
      </c>
      <c r="D1783" s="332">
        <v>176.86</v>
      </c>
    </row>
    <row r="1784" spans="1:4" x14ac:dyDescent="0.25">
      <c r="A1784" s="330">
        <v>89036</v>
      </c>
      <c r="B1784" s="331" t="s">
        <v>2024</v>
      </c>
      <c r="C1784" s="330" t="s">
        <v>1657</v>
      </c>
      <c r="D1784" s="332">
        <v>52.9</v>
      </c>
    </row>
    <row r="1785" spans="1:4" x14ac:dyDescent="0.25">
      <c r="A1785" s="330">
        <v>89035</v>
      </c>
      <c r="B1785" s="331" t="s">
        <v>2025</v>
      </c>
      <c r="C1785" s="330" t="s">
        <v>1659</v>
      </c>
      <c r="D1785" s="332">
        <v>135.44</v>
      </c>
    </row>
    <row r="1786" spans="1:4" x14ac:dyDescent="0.25">
      <c r="A1786" s="330">
        <v>102911</v>
      </c>
      <c r="B1786" s="331" t="s">
        <v>2026</v>
      </c>
      <c r="C1786" s="330" t="s">
        <v>1657</v>
      </c>
      <c r="D1786" s="332">
        <v>0</v>
      </c>
    </row>
    <row r="1787" spans="1:4" x14ac:dyDescent="0.25">
      <c r="A1787" s="330">
        <v>102910</v>
      </c>
      <c r="B1787" s="331" t="s">
        <v>2027</v>
      </c>
      <c r="C1787" s="330" t="s">
        <v>1659</v>
      </c>
      <c r="D1787" s="332">
        <v>0</v>
      </c>
    </row>
    <row r="1788" spans="1:4" x14ac:dyDescent="0.25">
      <c r="A1788" s="330">
        <v>93440</v>
      </c>
      <c r="B1788" s="331" t="s">
        <v>2028</v>
      </c>
      <c r="C1788" s="330" t="s">
        <v>1657</v>
      </c>
      <c r="D1788" s="332">
        <v>169.14</v>
      </c>
    </row>
    <row r="1789" spans="1:4" x14ac:dyDescent="0.25">
      <c r="A1789" s="330">
        <v>93439</v>
      </c>
      <c r="B1789" s="331" t="s">
        <v>2029</v>
      </c>
      <c r="C1789" s="330" t="s">
        <v>1659</v>
      </c>
      <c r="D1789" s="332">
        <v>290.99</v>
      </c>
    </row>
    <row r="1790" spans="1:4" x14ac:dyDescent="0.25">
      <c r="A1790" s="330">
        <v>100648</v>
      </c>
      <c r="B1790" s="331" t="s">
        <v>2030</v>
      </c>
      <c r="C1790" s="330" t="s">
        <v>1657</v>
      </c>
      <c r="D1790" s="332">
        <v>596.01</v>
      </c>
    </row>
    <row r="1791" spans="1:4" x14ac:dyDescent="0.25">
      <c r="A1791" s="330">
        <v>100647</v>
      </c>
      <c r="B1791" s="331" t="s">
        <v>2031</v>
      </c>
      <c r="C1791" s="330" t="s">
        <v>1659</v>
      </c>
      <c r="D1791" s="332">
        <v>6618.05</v>
      </c>
    </row>
    <row r="1792" spans="1:4" x14ac:dyDescent="0.25">
      <c r="A1792" s="330">
        <v>5829</v>
      </c>
      <c r="B1792" s="331" t="s">
        <v>2032</v>
      </c>
      <c r="C1792" s="330" t="s">
        <v>1657</v>
      </c>
      <c r="D1792" s="332">
        <v>199.79</v>
      </c>
    </row>
    <row r="1793" spans="1:4" x14ac:dyDescent="0.25">
      <c r="A1793" s="330">
        <v>5823</v>
      </c>
      <c r="B1793" s="331" t="s">
        <v>2033</v>
      </c>
      <c r="C1793" s="330" t="s">
        <v>1659</v>
      </c>
      <c r="D1793" s="332">
        <v>252.78</v>
      </c>
    </row>
    <row r="1794" spans="1:4" x14ac:dyDescent="0.25">
      <c r="A1794" s="330">
        <v>5884</v>
      </c>
      <c r="B1794" s="331" t="s">
        <v>2034</v>
      </c>
      <c r="C1794" s="330" t="s">
        <v>1657</v>
      </c>
      <c r="D1794" s="332">
        <v>60.91</v>
      </c>
    </row>
    <row r="1795" spans="1:4" x14ac:dyDescent="0.25">
      <c r="A1795" s="330">
        <v>5882</v>
      </c>
      <c r="B1795" s="331" t="s">
        <v>2035</v>
      </c>
      <c r="C1795" s="330" t="s">
        <v>1659</v>
      </c>
      <c r="D1795" s="332">
        <v>131.16</v>
      </c>
    </row>
    <row r="1796" spans="1:4" x14ac:dyDescent="0.25">
      <c r="A1796" s="330">
        <v>100642</v>
      </c>
      <c r="B1796" s="331" t="s">
        <v>2036</v>
      </c>
      <c r="C1796" s="330" t="s">
        <v>1657</v>
      </c>
      <c r="D1796" s="332">
        <v>303.55</v>
      </c>
    </row>
    <row r="1797" spans="1:4" x14ac:dyDescent="0.25">
      <c r="A1797" s="330">
        <v>100641</v>
      </c>
      <c r="B1797" s="331" t="s">
        <v>2037</v>
      </c>
      <c r="C1797" s="330" t="s">
        <v>1659</v>
      </c>
      <c r="D1797" s="332">
        <v>4844.67</v>
      </c>
    </row>
    <row r="1798" spans="1:4" x14ac:dyDescent="0.25">
      <c r="A1798" s="330">
        <v>93434</v>
      </c>
      <c r="B1798" s="331" t="s">
        <v>2038</v>
      </c>
      <c r="C1798" s="330" t="s">
        <v>1657</v>
      </c>
      <c r="D1798" s="332">
        <v>369.83</v>
      </c>
    </row>
    <row r="1799" spans="1:4" x14ac:dyDescent="0.25">
      <c r="A1799" s="330">
        <v>93433</v>
      </c>
      <c r="B1799" s="331" t="s">
        <v>2039</v>
      </c>
      <c r="C1799" s="330" t="s">
        <v>1659</v>
      </c>
      <c r="D1799" s="332">
        <v>2718.89</v>
      </c>
    </row>
    <row r="1800" spans="1:4" x14ac:dyDescent="0.25">
      <c r="A1800" s="330">
        <v>95122</v>
      </c>
      <c r="B1800" s="331" t="s">
        <v>2040</v>
      </c>
      <c r="C1800" s="330" t="s">
        <v>1657</v>
      </c>
      <c r="D1800" s="332">
        <v>254.8</v>
      </c>
    </row>
    <row r="1801" spans="1:4" x14ac:dyDescent="0.25">
      <c r="A1801" s="330">
        <v>95121</v>
      </c>
      <c r="B1801" s="331" t="s">
        <v>2041</v>
      </c>
      <c r="C1801" s="330" t="s">
        <v>1659</v>
      </c>
      <c r="D1801" s="332">
        <v>382.94</v>
      </c>
    </row>
    <row r="1802" spans="1:4" x14ac:dyDescent="0.25">
      <c r="A1802" s="330">
        <v>103662</v>
      </c>
      <c r="B1802" s="331" t="s">
        <v>2042</v>
      </c>
      <c r="C1802" s="330" t="s">
        <v>1657</v>
      </c>
      <c r="D1802" s="332">
        <v>0</v>
      </c>
    </row>
    <row r="1803" spans="1:4" x14ac:dyDescent="0.25">
      <c r="A1803" s="330">
        <v>103661</v>
      </c>
      <c r="B1803" s="331" t="s">
        <v>2043</v>
      </c>
      <c r="C1803" s="330" t="s">
        <v>1659</v>
      </c>
      <c r="D1803" s="332">
        <v>0</v>
      </c>
    </row>
    <row r="1804" spans="1:4" x14ac:dyDescent="0.25">
      <c r="A1804" s="330">
        <v>5841</v>
      </c>
      <c r="B1804" s="331" t="s">
        <v>2044</v>
      </c>
      <c r="C1804" s="330" t="s">
        <v>1657</v>
      </c>
      <c r="D1804" s="332">
        <v>4.97</v>
      </c>
    </row>
    <row r="1805" spans="1:4" x14ac:dyDescent="0.25">
      <c r="A1805" s="330">
        <v>5839</v>
      </c>
      <c r="B1805" s="331" t="s">
        <v>2045</v>
      </c>
      <c r="C1805" s="330" t="s">
        <v>1659</v>
      </c>
      <c r="D1805" s="332">
        <v>9.89</v>
      </c>
    </row>
    <row r="1806" spans="1:4" x14ac:dyDescent="0.25">
      <c r="A1806" s="330">
        <v>90587</v>
      </c>
      <c r="B1806" s="331" t="s">
        <v>2046</v>
      </c>
      <c r="C1806" s="330" t="s">
        <v>1657</v>
      </c>
      <c r="D1806" s="332">
        <v>0.53</v>
      </c>
    </row>
    <row r="1807" spans="1:4" x14ac:dyDescent="0.25">
      <c r="A1807" s="330">
        <v>90586</v>
      </c>
      <c r="B1807" s="331" t="s">
        <v>2047</v>
      </c>
      <c r="C1807" s="330" t="s">
        <v>1659</v>
      </c>
      <c r="D1807" s="332">
        <v>1.23</v>
      </c>
    </row>
    <row r="1808" spans="1:4" x14ac:dyDescent="0.25">
      <c r="A1808" s="330">
        <v>5837</v>
      </c>
      <c r="B1808" s="331" t="s">
        <v>2048</v>
      </c>
      <c r="C1808" s="330" t="s">
        <v>1657</v>
      </c>
      <c r="D1808" s="332">
        <v>152.28</v>
      </c>
    </row>
    <row r="1809" spans="1:4" x14ac:dyDescent="0.25">
      <c r="A1809" s="330">
        <v>5835</v>
      </c>
      <c r="B1809" s="331" t="s">
        <v>2049</v>
      </c>
      <c r="C1809" s="330" t="s">
        <v>1659</v>
      </c>
      <c r="D1809" s="332">
        <v>380.76</v>
      </c>
    </row>
    <row r="1810" spans="1:4" x14ac:dyDescent="0.25">
      <c r="A1810" s="330">
        <v>89257</v>
      </c>
      <c r="B1810" s="331" t="s">
        <v>2050</v>
      </c>
      <c r="C1810" s="330" t="s">
        <v>1659</v>
      </c>
      <c r="D1810" s="332">
        <v>330.06</v>
      </c>
    </row>
    <row r="1811" spans="1:4" x14ac:dyDescent="0.25">
      <c r="A1811" s="330">
        <v>89258</v>
      </c>
      <c r="B1811" s="331" t="s">
        <v>2051</v>
      </c>
      <c r="C1811" s="330" t="s">
        <v>1657</v>
      </c>
      <c r="D1811" s="332">
        <v>131.05000000000001</v>
      </c>
    </row>
    <row r="1812" spans="1:4" x14ac:dyDescent="0.25">
      <c r="A1812" s="330">
        <v>97621</v>
      </c>
      <c r="B1812" s="331" t="s">
        <v>2052</v>
      </c>
      <c r="C1812" s="330" t="s">
        <v>325</v>
      </c>
      <c r="D1812" s="332">
        <v>156.13</v>
      </c>
    </row>
    <row r="1813" spans="1:4" x14ac:dyDescent="0.25">
      <c r="A1813" s="330">
        <v>97622</v>
      </c>
      <c r="B1813" s="331" t="s">
        <v>2053</v>
      </c>
      <c r="C1813" s="330" t="s">
        <v>325</v>
      </c>
      <c r="D1813" s="332">
        <v>76.09</v>
      </c>
    </row>
    <row r="1814" spans="1:4" x14ac:dyDescent="0.25">
      <c r="A1814" s="330">
        <v>97623</v>
      </c>
      <c r="B1814" s="331" t="s">
        <v>2054</v>
      </c>
      <c r="C1814" s="330" t="s">
        <v>325</v>
      </c>
      <c r="D1814" s="332">
        <v>233.11</v>
      </c>
    </row>
    <row r="1815" spans="1:4" x14ac:dyDescent="0.25">
      <c r="A1815" s="330">
        <v>97624</v>
      </c>
      <c r="B1815" s="331" t="s">
        <v>2055</v>
      </c>
      <c r="C1815" s="330" t="s">
        <v>325</v>
      </c>
      <c r="D1815" s="332">
        <v>143.07</v>
      </c>
    </row>
    <row r="1816" spans="1:4" x14ac:dyDescent="0.25">
      <c r="A1816" s="330">
        <v>97625</v>
      </c>
      <c r="B1816" s="331" t="s">
        <v>2056</v>
      </c>
      <c r="C1816" s="330" t="s">
        <v>325</v>
      </c>
      <c r="D1816" s="332">
        <v>60.61</v>
      </c>
    </row>
    <row r="1817" spans="1:4" x14ac:dyDescent="0.25">
      <c r="A1817" s="330">
        <v>104791</v>
      </c>
      <c r="B1817" s="331" t="s">
        <v>2057</v>
      </c>
      <c r="C1817" s="330" t="s">
        <v>238</v>
      </c>
      <c r="D1817" s="332">
        <v>8.01</v>
      </c>
    </row>
    <row r="1818" spans="1:4" x14ac:dyDescent="0.25">
      <c r="A1818" s="330">
        <v>97631</v>
      </c>
      <c r="B1818" s="331" t="s">
        <v>2058</v>
      </c>
      <c r="C1818" s="330" t="s">
        <v>238</v>
      </c>
      <c r="D1818" s="332">
        <v>15.35</v>
      </c>
    </row>
    <row r="1819" spans="1:4" x14ac:dyDescent="0.25">
      <c r="A1819" s="330">
        <v>97630</v>
      </c>
      <c r="B1819" s="331" t="s">
        <v>2059</v>
      </c>
      <c r="C1819" s="330" t="s">
        <v>325</v>
      </c>
      <c r="D1819" s="332">
        <v>0</v>
      </c>
    </row>
    <row r="1820" spans="1:4" x14ac:dyDescent="0.25">
      <c r="A1820" s="330">
        <v>104796</v>
      </c>
      <c r="B1820" s="331" t="s">
        <v>2060</v>
      </c>
      <c r="C1820" s="330" t="s">
        <v>246</v>
      </c>
      <c r="D1820" s="332">
        <v>17.55</v>
      </c>
    </row>
    <row r="1821" spans="1:4" x14ac:dyDescent="0.25">
      <c r="A1821" s="330">
        <v>97628</v>
      </c>
      <c r="B1821" s="331" t="s">
        <v>2061</v>
      </c>
      <c r="C1821" s="330" t="s">
        <v>325</v>
      </c>
      <c r="D1821" s="332">
        <v>356.19</v>
      </c>
    </row>
    <row r="1822" spans="1:4" x14ac:dyDescent="0.25">
      <c r="A1822" s="330">
        <v>97629</v>
      </c>
      <c r="B1822" s="331" t="s">
        <v>2062</v>
      </c>
      <c r="C1822" s="330" t="s">
        <v>325</v>
      </c>
      <c r="D1822" s="332">
        <v>111.25</v>
      </c>
    </row>
    <row r="1823" spans="1:4" x14ac:dyDescent="0.25">
      <c r="A1823" s="330">
        <v>97626</v>
      </c>
      <c r="B1823" s="331" t="s">
        <v>2063</v>
      </c>
      <c r="C1823" s="330" t="s">
        <v>325</v>
      </c>
      <c r="D1823" s="332">
        <v>764.78</v>
      </c>
    </row>
    <row r="1824" spans="1:4" x14ac:dyDescent="0.25">
      <c r="A1824" s="330">
        <v>97627</v>
      </c>
      <c r="B1824" s="331" t="s">
        <v>2064</v>
      </c>
      <c r="C1824" s="330" t="s">
        <v>325</v>
      </c>
      <c r="D1824" s="332">
        <v>238.88</v>
      </c>
    </row>
    <row r="1825" spans="1:4" x14ac:dyDescent="0.25">
      <c r="A1825" s="330">
        <v>104789</v>
      </c>
      <c r="B1825" s="331" t="s">
        <v>2065</v>
      </c>
      <c r="C1825" s="330" t="s">
        <v>325</v>
      </c>
      <c r="D1825" s="332">
        <v>267.81</v>
      </c>
    </row>
    <row r="1826" spans="1:4" x14ac:dyDescent="0.25">
      <c r="A1826" s="330">
        <v>104790</v>
      </c>
      <c r="B1826" s="331" t="s">
        <v>2066</v>
      </c>
      <c r="C1826" s="330" t="s">
        <v>325</v>
      </c>
      <c r="D1826" s="332">
        <v>130.4</v>
      </c>
    </row>
    <row r="1827" spans="1:4" x14ac:dyDescent="0.25">
      <c r="A1827" s="330">
        <v>97633</v>
      </c>
      <c r="B1827" s="331" t="s">
        <v>2067</v>
      </c>
      <c r="C1827" s="330" t="s">
        <v>238</v>
      </c>
      <c r="D1827" s="332">
        <v>30.67</v>
      </c>
    </row>
    <row r="1828" spans="1:4" x14ac:dyDescent="0.25">
      <c r="A1828" s="330">
        <v>97634</v>
      </c>
      <c r="B1828" s="331" t="s">
        <v>2068</v>
      </c>
      <c r="C1828" s="330" t="s">
        <v>238</v>
      </c>
      <c r="D1828" s="332">
        <v>9</v>
      </c>
    </row>
    <row r="1829" spans="1:4" x14ac:dyDescent="0.25">
      <c r="A1829" s="330">
        <v>97632</v>
      </c>
      <c r="B1829" s="331" t="s">
        <v>2069</v>
      </c>
      <c r="C1829" s="330" t="s">
        <v>246</v>
      </c>
      <c r="D1829" s="332">
        <v>3.5</v>
      </c>
    </row>
    <row r="1830" spans="1:4" x14ac:dyDescent="0.25">
      <c r="A1830" s="330">
        <v>97636</v>
      </c>
      <c r="B1830" s="331" t="s">
        <v>2070</v>
      </c>
      <c r="C1830" s="330" t="s">
        <v>238</v>
      </c>
      <c r="D1830" s="332">
        <v>25.99</v>
      </c>
    </row>
    <row r="1831" spans="1:4" x14ac:dyDescent="0.25">
      <c r="A1831" s="330">
        <v>104797</v>
      </c>
      <c r="B1831" s="331" t="s">
        <v>2071</v>
      </c>
      <c r="C1831" s="330" t="s">
        <v>246</v>
      </c>
      <c r="D1831" s="332">
        <v>21.95</v>
      </c>
    </row>
    <row r="1832" spans="1:4" x14ac:dyDescent="0.25">
      <c r="A1832" s="330">
        <v>104803</v>
      </c>
      <c r="B1832" s="331" t="s">
        <v>2072</v>
      </c>
      <c r="C1832" s="330" t="s">
        <v>246</v>
      </c>
      <c r="D1832" s="332">
        <v>6.17</v>
      </c>
    </row>
    <row r="1833" spans="1:4" x14ac:dyDescent="0.25">
      <c r="A1833" s="330">
        <v>97664</v>
      </c>
      <c r="B1833" s="331" t="s">
        <v>2073</v>
      </c>
      <c r="C1833" s="330" t="s">
        <v>197</v>
      </c>
      <c r="D1833" s="332">
        <v>2.11</v>
      </c>
    </row>
    <row r="1834" spans="1:4" x14ac:dyDescent="0.25">
      <c r="A1834" s="330">
        <v>104801</v>
      </c>
      <c r="B1834" s="331" t="s">
        <v>2074</v>
      </c>
      <c r="C1834" s="330" t="s">
        <v>238</v>
      </c>
      <c r="D1834" s="332">
        <v>19.100000000000001</v>
      </c>
    </row>
    <row r="1835" spans="1:4" x14ac:dyDescent="0.25">
      <c r="A1835" s="330">
        <v>97661</v>
      </c>
      <c r="B1835" s="331" t="s">
        <v>2075</v>
      </c>
      <c r="C1835" s="330" t="s">
        <v>246</v>
      </c>
      <c r="D1835" s="332">
        <v>0.96</v>
      </c>
    </row>
    <row r="1836" spans="1:4" x14ac:dyDescent="0.25">
      <c r="A1836" s="330">
        <v>104794</v>
      </c>
      <c r="B1836" s="331" t="s">
        <v>2076</v>
      </c>
      <c r="C1836" s="330" t="s">
        <v>246</v>
      </c>
      <c r="D1836" s="332">
        <v>1.3</v>
      </c>
    </row>
    <row r="1837" spans="1:4" x14ac:dyDescent="0.25">
      <c r="A1837" s="330">
        <v>104795</v>
      </c>
      <c r="B1837" s="331" t="s">
        <v>2077</v>
      </c>
      <c r="C1837" s="330" t="s">
        <v>246</v>
      </c>
      <c r="D1837" s="332">
        <v>1.81</v>
      </c>
    </row>
    <row r="1838" spans="1:4" x14ac:dyDescent="0.25">
      <c r="A1838" s="330">
        <v>104792</v>
      </c>
      <c r="B1838" s="331" t="s">
        <v>2078</v>
      </c>
      <c r="C1838" s="330" t="s">
        <v>246</v>
      </c>
      <c r="D1838" s="332">
        <v>0.52</v>
      </c>
    </row>
    <row r="1839" spans="1:4" x14ac:dyDescent="0.25">
      <c r="A1839" s="330">
        <v>104793</v>
      </c>
      <c r="B1839" s="331" t="s">
        <v>2079</v>
      </c>
      <c r="C1839" s="330" t="s">
        <v>246</v>
      </c>
      <c r="D1839" s="332">
        <v>0.73</v>
      </c>
    </row>
    <row r="1840" spans="1:4" x14ac:dyDescent="0.25">
      <c r="A1840" s="330">
        <v>104800</v>
      </c>
      <c r="B1840" s="331" t="s">
        <v>2080</v>
      </c>
      <c r="C1840" s="330" t="s">
        <v>246</v>
      </c>
      <c r="D1840" s="332">
        <v>12.57</v>
      </c>
    </row>
    <row r="1841" spans="1:4" x14ac:dyDescent="0.25">
      <c r="A1841" s="330">
        <v>97638</v>
      </c>
      <c r="B1841" s="331" t="s">
        <v>2081</v>
      </c>
      <c r="C1841" s="330" t="s">
        <v>238</v>
      </c>
      <c r="D1841" s="332">
        <v>11.09</v>
      </c>
    </row>
    <row r="1842" spans="1:4" x14ac:dyDescent="0.25">
      <c r="A1842" s="330">
        <v>97641</v>
      </c>
      <c r="B1842" s="331" t="s">
        <v>2082</v>
      </c>
      <c r="C1842" s="330" t="s">
        <v>238</v>
      </c>
      <c r="D1842" s="332">
        <v>3.91</v>
      </c>
    </row>
    <row r="1843" spans="1:4" x14ac:dyDescent="0.25">
      <c r="A1843" s="330">
        <v>97640</v>
      </c>
      <c r="B1843" s="331" t="s">
        <v>2083</v>
      </c>
      <c r="C1843" s="330" t="s">
        <v>238</v>
      </c>
      <c r="D1843" s="332">
        <v>2.58</v>
      </c>
    </row>
    <row r="1844" spans="1:4" x14ac:dyDescent="0.25">
      <c r="A1844" s="330">
        <v>97660</v>
      </c>
      <c r="B1844" s="331" t="s">
        <v>2084</v>
      </c>
      <c r="C1844" s="330" t="s">
        <v>197</v>
      </c>
      <c r="D1844" s="332">
        <v>0.89</v>
      </c>
    </row>
    <row r="1845" spans="1:4" x14ac:dyDescent="0.25">
      <c r="A1845" s="330">
        <v>97645</v>
      </c>
      <c r="B1845" s="331" t="s">
        <v>2085</v>
      </c>
      <c r="C1845" s="330" t="s">
        <v>238</v>
      </c>
      <c r="D1845" s="332">
        <v>33.14</v>
      </c>
    </row>
    <row r="1846" spans="1:4" x14ac:dyDescent="0.25">
      <c r="A1846" s="330">
        <v>97663</v>
      </c>
      <c r="B1846" s="331" t="s">
        <v>2086</v>
      </c>
      <c r="C1846" s="330" t="s">
        <v>197</v>
      </c>
      <c r="D1846" s="332">
        <v>16.98</v>
      </c>
    </row>
    <row r="1847" spans="1:4" x14ac:dyDescent="0.25">
      <c r="A1847" s="330">
        <v>97665</v>
      </c>
      <c r="B1847" s="331" t="s">
        <v>2087</v>
      </c>
      <c r="C1847" s="330" t="s">
        <v>197</v>
      </c>
      <c r="D1847" s="332">
        <v>2.42</v>
      </c>
    </row>
    <row r="1848" spans="1:4" x14ac:dyDescent="0.25">
      <c r="A1848" s="330">
        <v>97666</v>
      </c>
      <c r="B1848" s="331" t="s">
        <v>2088</v>
      </c>
      <c r="C1848" s="330" t="s">
        <v>197</v>
      </c>
      <c r="D1848" s="332">
        <v>12.38</v>
      </c>
    </row>
    <row r="1849" spans="1:4" x14ac:dyDescent="0.25">
      <c r="A1849" s="330">
        <v>97635</v>
      </c>
      <c r="B1849" s="331" t="s">
        <v>2089</v>
      </c>
      <c r="C1849" s="330" t="s">
        <v>238</v>
      </c>
      <c r="D1849" s="332">
        <v>21.71</v>
      </c>
    </row>
    <row r="1850" spans="1:4" x14ac:dyDescent="0.25">
      <c r="A1850" s="330">
        <v>97643</v>
      </c>
      <c r="B1850" s="331" t="s">
        <v>2090</v>
      </c>
      <c r="C1850" s="330" t="s">
        <v>238</v>
      </c>
      <c r="D1850" s="332">
        <v>33.979999999999997</v>
      </c>
    </row>
    <row r="1851" spans="1:4" x14ac:dyDescent="0.25">
      <c r="A1851" s="330">
        <v>104799</v>
      </c>
      <c r="B1851" s="331" t="s">
        <v>2091</v>
      </c>
      <c r="C1851" s="330" t="s">
        <v>238</v>
      </c>
      <c r="D1851" s="332">
        <v>14.31</v>
      </c>
    </row>
    <row r="1852" spans="1:4" x14ac:dyDescent="0.25">
      <c r="A1852" s="330">
        <v>97639</v>
      </c>
      <c r="B1852" s="331" t="s">
        <v>2092</v>
      </c>
      <c r="C1852" s="330" t="s">
        <v>238</v>
      </c>
      <c r="D1852" s="332">
        <v>27.71</v>
      </c>
    </row>
    <row r="1853" spans="1:4" x14ac:dyDescent="0.25">
      <c r="A1853" s="330">
        <v>97644</v>
      </c>
      <c r="B1853" s="331" t="s">
        <v>2093</v>
      </c>
      <c r="C1853" s="330" t="s">
        <v>238</v>
      </c>
      <c r="D1853" s="332">
        <v>12.83</v>
      </c>
    </row>
    <row r="1854" spans="1:4" x14ac:dyDescent="0.25">
      <c r="A1854" s="330">
        <v>97648</v>
      </c>
      <c r="B1854" s="331" t="s">
        <v>2094</v>
      </c>
      <c r="C1854" s="330" t="s">
        <v>238</v>
      </c>
      <c r="D1854" s="332">
        <v>2.74</v>
      </c>
    </row>
    <row r="1855" spans="1:4" x14ac:dyDescent="0.25">
      <c r="A1855" s="330">
        <v>104798</v>
      </c>
      <c r="B1855" s="331" t="s">
        <v>2095</v>
      </c>
      <c r="C1855" s="330" t="s">
        <v>197</v>
      </c>
      <c r="D1855" s="332">
        <v>18.23</v>
      </c>
    </row>
    <row r="1856" spans="1:4" x14ac:dyDescent="0.25">
      <c r="A1856" s="330">
        <v>97637</v>
      </c>
      <c r="B1856" s="331" t="s">
        <v>2096</v>
      </c>
      <c r="C1856" s="330" t="s">
        <v>238</v>
      </c>
      <c r="D1856" s="332">
        <v>3.81</v>
      </c>
    </row>
    <row r="1857" spans="1:4" x14ac:dyDescent="0.25">
      <c r="A1857" s="330">
        <v>104802</v>
      </c>
      <c r="B1857" s="331" t="s">
        <v>2097</v>
      </c>
      <c r="C1857" s="330" t="s">
        <v>238</v>
      </c>
      <c r="D1857" s="332">
        <v>12.7</v>
      </c>
    </row>
    <row r="1858" spans="1:4" x14ac:dyDescent="0.25">
      <c r="A1858" s="330">
        <v>97647</v>
      </c>
      <c r="B1858" s="331" t="s">
        <v>2098</v>
      </c>
      <c r="C1858" s="330" t="s">
        <v>238</v>
      </c>
      <c r="D1858" s="332">
        <v>4.78</v>
      </c>
    </row>
    <row r="1859" spans="1:4" x14ac:dyDescent="0.25">
      <c r="A1859" s="330">
        <v>97649</v>
      </c>
      <c r="B1859" s="331" t="s">
        <v>2099</v>
      </c>
      <c r="C1859" s="330" t="s">
        <v>238</v>
      </c>
      <c r="D1859" s="332">
        <v>5.85</v>
      </c>
    </row>
    <row r="1860" spans="1:4" x14ac:dyDescent="0.25">
      <c r="A1860" s="330">
        <v>97652</v>
      </c>
      <c r="B1860" s="331" t="s">
        <v>2100</v>
      </c>
      <c r="C1860" s="330" t="s">
        <v>197</v>
      </c>
      <c r="D1860" s="332">
        <v>254.48</v>
      </c>
    </row>
    <row r="1861" spans="1:4" x14ac:dyDescent="0.25">
      <c r="A1861" s="330">
        <v>97654</v>
      </c>
      <c r="B1861" s="331" t="s">
        <v>2101</v>
      </c>
      <c r="C1861" s="330" t="s">
        <v>197</v>
      </c>
      <c r="D1861" s="332">
        <v>206.39</v>
      </c>
    </row>
    <row r="1862" spans="1:4" x14ac:dyDescent="0.25">
      <c r="A1862" s="330">
        <v>97651</v>
      </c>
      <c r="B1862" s="331" t="s">
        <v>2102</v>
      </c>
      <c r="C1862" s="330" t="s">
        <v>197</v>
      </c>
      <c r="D1862" s="332">
        <v>112.25</v>
      </c>
    </row>
    <row r="1863" spans="1:4" x14ac:dyDescent="0.25">
      <c r="A1863" s="330">
        <v>97653</v>
      </c>
      <c r="B1863" s="331" t="s">
        <v>2103</v>
      </c>
      <c r="C1863" s="330" t="s">
        <v>197</v>
      </c>
      <c r="D1863" s="332">
        <v>159.84</v>
      </c>
    </row>
    <row r="1864" spans="1:4" x14ac:dyDescent="0.25">
      <c r="A1864" s="330">
        <v>97657</v>
      </c>
      <c r="B1864" s="331" t="s">
        <v>2104</v>
      </c>
      <c r="C1864" s="330" t="s">
        <v>197</v>
      </c>
      <c r="D1864" s="332">
        <v>788.48</v>
      </c>
    </row>
    <row r="1865" spans="1:4" x14ac:dyDescent="0.25">
      <c r="A1865" s="330">
        <v>97659</v>
      </c>
      <c r="B1865" s="331" t="s">
        <v>2105</v>
      </c>
      <c r="C1865" s="330" t="s">
        <v>197</v>
      </c>
      <c r="D1865" s="332">
        <v>356.63</v>
      </c>
    </row>
    <row r="1866" spans="1:4" x14ac:dyDescent="0.25">
      <c r="A1866" s="330">
        <v>97656</v>
      </c>
      <c r="B1866" s="331" t="s">
        <v>2106</v>
      </c>
      <c r="C1866" s="330" t="s">
        <v>197</v>
      </c>
      <c r="D1866" s="332">
        <v>397.81</v>
      </c>
    </row>
    <row r="1867" spans="1:4" x14ac:dyDescent="0.25">
      <c r="A1867" s="330">
        <v>97658</v>
      </c>
      <c r="B1867" s="331" t="s">
        <v>2107</v>
      </c>
      <c r="C1867" s="330" t="s">
        <v>197</v>
      </c>
      <c r="D1867" s="332">
        <v>252.37</v>
      </c>
    </row>
    <row r="1868" spans="1:4" x14ac:dyDescent="0.25">
      <c r="A1868" s="330">
        <v>97650</v>
      </c>
      <c r="B1868" s="331" t="s">
        <v>2108</v>
      </c>
      <c r="C1868" s="330" t="s">
        <v>238</v>
      </c>
      <c r="D1868" s="332">
        <v>10.31</v>
      </c>
    </row>
    <row r="1869" spans="1:4" x14ac:dyDescent="0.25">
      <c r="A1869" s="330">
        <v>97642</v>
      </c>
      <c r="B1869" s="331" t="s">
        <v>2109</v>
      </c>
      <c r="C1869" s="330" t="s">
        <v>238</v>
      </c>
      <c r="D1869" s="332">
        <v>3.71</v>
      </c>
    </row>
    <row r="1870" spans="1:4" x14ac:dyDescent="0.25">
      <c r="A1870" s="330">
        <v>97655</v>
      </c>
      <c r="B1870" s="331" t="s">
        <v>2110</v>
      </c>
      <c r="C1870" s="330" t="s">
        <v>238</v>
      </c>
      <c r="D1870" s="332">
        <v>42.77</v>
      </c>
    </row>
    <row r="1871" spans="1:4" x14ac:dyDescent="0.25">
      <c r="A1871" s="330">
        <v>97662</v>
      </c>
      <c r="B1871" s="331" t="s">
        <v>2111</v>
      </c>
      <c r="C1871" s="330" t="s">
        <v>246</v>
      </c>
      <c r="D1871" s="332">
        <v>0.68</v>
      </c>
    </row>
    <row r="1872" spans="1:4" x14ac:dyDescent="0.25">
      <c r="A1872" s="330">
        <v>97646</v>
      </c>
      <c r="B1872" s="331" t="s">
        <v>2112</v>
      </c>
      <c r="C1872" s="330" t="s">
        <v>238</v>
      </c>
      <c r="D1872" s="332">
        <v>0</v>
      </c>
    </row>
    <row r="1873" spans="1:4" x14ac:dyDescent="0.25">
      <c r="A1873" s="330">
        <v>92712</v>
      </c>
      <c r="B1873" s="331" t="s">
        <v>2113</v>
      </c>
      <c r="C1873" s="330" t="s">
        <v>2114</v>
      </c>
      <c r="D1873" s="332">
        <v>0.16</v>
      </c>
    </row>
    <row r="1874" spans="1:4" x14ac:dyDescent="0.25">
      <c r="A1874" s="330">
        <v>92713</v>
      </c>
      <c r="B1874" s="331" t="s">
        <v>2115</v>
      </c>
      <c r="C1874" s="330" t="s">
        <v>2114</v>
      </c>
      <c r="D1874" s="332">
        <v>0.03</v>
      </c>
    </row>
    <row r="1875" spans="1:4" x14ac:dyDescent="0.25">
      <c r="A1875" s="330">
        <v>92714</v>
      </c>
      <c r="B1875" s="331" t="s">
        <v>2116</v>
      </c>
      <c r="C1875" s="330" t="s">
        <v>2114</v>
      </c>
      <c r="D1875" s="332">
        <v>0.2</v>
      </c>
    </row>
    <row r="1876" spans="1:4" x14ac:dyDescent="0.25">
      <c r="A1876" s="330">
        <v>92715</v>
      </c>
      <c r="B1876" s="331" t="s">
        <v>2117</v>
      </c>
      <c r="C1876" s="330" t="s">
        <v>2114</v>
      </c>
      <c r="D1876" s="332">
        <v>104.3</v>
      </c>
    </row>
    <row r="1877" spans="1:4" x14ac:dyDescent="0.25">
      <c r="A1877" s="330">
        <v>103663</v>
      </c>
      <c r="B1877" s="331" t="s">
        <v>2118</v>
      </c>
      <c r="C1877" s="330" t="s">
        <v>2114</v>
      </c>
      <c r="D1877" s="332">
        <v>0</v>
      </c>
    </row>
    <row r="1878" spans="1:4" x14ac:dyDescent="0.25">
      <c r="A1878" s="330">
        <v>104390</v>
      </c>
      <c r="B1878" s="331" t="s">
        <v>2119</v>
      </c>
      <c r="C1878" s="330" t="s">
        <v>2114</v>
      </c>
      <c r="D1878" s="332">
        <v>0</v>
      </c>
    </row>
    <row r="1879" spans="1:4" x14ac:dyDescent="0.25">
      <c r="A1879" s="330">
        <v>103664</v>
      </c>
      <c r="B1879" s="331" t="s">
        <v>2120</v>
      </c>
      <c r="C1879" s="330" t="s">
        <v>2114</v>
      </c>
      <c r="D1879" s="332">
        <v>0</v>
      </c>
    </row>
    <row r="1880" spans="1:4" x14ac:dyDescent="0.25">
      <c r="A1880" s="330">
        <v>104451</v>
      </c>
      <c r="B1880" s="331" t="s">
        <v>2121</v>
      </c>
      <c r="C1880" s="330" t="s">
        <v>2114</v>
      </c>
      <c r="D1880" s="332">
        <v>0</v>
      </c>
    </row>
    <row r="1881" spans="1:4" x14ac:dyDescent="0.25">
      <c r="A1881" s="330">
        <v>103666</v>
      </c>
      <c r="B1881" s="331" t="s">
        <v>2122</v>
      </c>
      <c r="C1881" s="330" t="s">
        <v>2114</v>
      </c>
      <c r="D1881" s="332">
        <v>135.16999999999999</v>
      </c>
    </row>
    <row r="1882" spans="1:4" x14ac:dyDescent="0.25">
      <c r="A1882" s="330">
        <v>89212</v>
      </c>
      <c r="B1882" s="331" t="s">
        <v>2123</v>
      </c>
      <c r="C1882" s="330" t="s">
        <v>2114</v>
      </c>
      <c r="D1882" s="332">
        <v>29.7</v>
      </c>
    </row>
    <row r="1883" spans="1:4" x14ac:dyDescent="0.25">
      <c r="A1883" s="330">
        <v>89213</v>
      </c>
      <c r="B1883" s="331" t="s">
        <v>2124</v>
      </c>
      <c r="C1883" s="330" t="s">
        <v>2114</v>
      </c>
      <c r="D1883" s="332">
        <v>9.16</v>
      </c>
    </row>
    <row r="1884" spans="1:4" x14ac:dyDescent="0.25">
      <c r="A1884" s="330">
        <v>89214</v>
      </c>
      <c r="B1884" s="331" t="s">
        <v>2125</v>
      </c>
      <c r="C1884" s="330" t="s">
        <v>2114</v>
      </c>
      <c r="D1884" s="332">
        <v>27.88</v>
      </c>
    </row>
    <row r="1885" spans="1:4" x14ac:dyDescent="0.25">
      <c r="A1885" s="330">
        <v>89215</v>
      </c>
      <c r="B1885" s="331" t="s">
        <v>2126</v>
      </c>
      <c r="C1885" s="330" t="s">
        <v>2114</v>
      </c>
      <c r="D1885" s="332">
        <v>92.49</v>
      </c>
    </row>
    <row r="1886" spans="1:4" x14ac:dyDescent="0.25">
      <c r="A1886" s="330">
        <v>87441</v>
      </c>
      <c r="B1886" s="331" t="s">
        <v>2127</v>
      </c>
      <c r="C1886" s="330" t="s">
        <v>2114</v>
      </c>
      <c r="D1886" s="332">
        <v>0.4</v>
      </c>
    </row>
    <row r="1887" spans="1:4" x14ac:dyDescent="0.25">
      <c r="A1887" s="330">
        <v>87442</v>
      </c>
      <c r="B1887" s="331" t="s">
        <v>2128</v>
      </c>
      <c r="C1887" s="330" t="s">
        <v>2114</v>
      </c>
      <c r="D1887" s="332">
        <v>0.09</v>
      </c>
    </row>
    <row r="1888" spans="1:4" x14ac:dyDescent="0.25">
      <c r="A1888" s="330">
        <v>87443</v>
      </c>
      <c r="B1888" s="331" t="s">
        <v>2129</v>
      </c>
      <c r="C1888" s="330" t="s">
        <v>2114</v>
      </c>
      <c r="D1888" s="332">
        <v>0.5</v>
      </c>
    </row>
    <row r="1889" spans="1:4" x14ac:dyDescent="0.25">
      <c r="A1889" s="330">
        <v>87444</v>
      </c>
      <c r="B1889" s="331" t="s">
        <v>2130</v>
      </c>
      <c r="C1889" s="330" t="s">
        <v>2114</v>
      </c>
      <c r="D1889" s="332">
        <v>4.17</v>
      </c>
    </row>
    <row r="1890" spans="1:4" x14ac:dyDescent="0.25">
      <c r="A1890" s="330">
        <v>93229</v>
      </c>
      <c r="B1890" s="331" t="s">
        <v>2131</v>
      </c>
      <c r="C1890" s="330" t="s">
        <v>2114</v>
      </c>
      <c r="D1890" s="332">
        <v>0.37</v>
      </c>
    </row>
    <row r="1891" spans="1:4" x14ac:dyDescent="0.25">
      <c r="A1891" s="330">
        <v>93230</v>
      </c>
      <c r="B1891" s="331" t="s">
        <v>2132</v>
      </c>
      <c r="C1891" s="330" t="s">
        <v>2114</v>
      </c>
      <c r="D1891" s="332">
        <v>0.08</v>
      </c>
    </row>
    <row r="1892" spans="1:4" x14ac:dyDescent="0.25">
      <c r="A1892" s="330">
        <v>93231</v>
      </c>
      <c r="B1892" s="331" t="s">
        <v>2133</v>
      </c>
      <c r="C1892" s="330" t="s">
        <v>2114</v>
      </c>
      <c r="D1892" s="332">
        <v>0.46</v>
      </c>
    </row>
    <row r="1893" spans="1:4" x14ac:dyDescent="0.25">
      <c r="A1893" s="330">
        <v>93232</v>
      </c>
      <c r="B1893" s="331" t="s">
        <v>2134</v>
      </c>
      <c r="C1893" s="330" t="s">
        <v>2114</v>
      </c>
      <c r="D1893" s="332">
        <v>4.83</v>
      </c>
    </row>
    <row r="1894" spans="1:4" x14ac:dyDescent="0.25">
      <c r="A1894" s="330">
        <v>102948</v>
      </c>
      <c r="B1894" s="331" t="s">
        <v>2135</v>
      </c>
      <c r="C1894" s="330" t="s">
        <v>2114</v>
      </c>
      <c r="D1894" s="332">
        <v>0</v>
      </c>
    </row>
    <row r="1895" spans="1:4" x14ac:dyDescent="0.25">
      <c r="A1895" s="330">
        <v>102949</v>
      </c>
      <c r="B1895" s="331" t="s">
        <v>2136</v>
      </c>
      <c r="C1895" s="330" t="s">
        <v>2114</v>
      </c>
      <c r="D1895" s="332">
        <v>0</v>
      </c>
    </row>
    <row r="1896" spans="1:4" x14ac:dyDescent="0.25">
      <c r="A1896" s="330">
        <v>102950</v>
      </c>
      <c r="B1896" s="331" t="s">
        <v>2137</v>
      </c>
      <c r="C1896" s="330" t="s">
        <v>2114</v>
      </c>
      <c r="D1896" s="332">
        <v>0</v>
      </c>
    </row>
    <row r="1897" spans="1:4" x14ac:dyDescent="0.25">
      <c r="A1897" s="330">
        <v>102951</v>
      </c>
      <c r="B1897" s="331" t="s">
        <v>2138</v>
      </c>
      <c r="C1897" s="330" t="s">
        <v>2114</v>
      </c>
      <c r="D1897" s="332">
        <v>0.45</v>
      </c>
    </row>
    <row r="1898" spans="1:4" x14ac:dyDescent="0.25">
      <c r="A1898" s="330">
        <v>88826</v>
      </c>
      <c r="B1898" s="331" t="s">
        <v>2139</v>
      </c>
      <c r="C1898" s="330" t="s">
        <v>2114</v>
      </c>
      <c r="D1898" s="332">
        <v>0.28999999999999998</v>
      </c>
    </row>
    <row r="1899" spans="1:4" x14ac:dyDescent="0.25">
      <c r="A1899" s="330">
        <v>88827</v>
      </c>
      <c r="B1899" s="331" t="s">
        <v>2140</v>
      </c>
      <c r="C1899" s="330" t="s">
        <v>2114</v>
      </c>
      <c r="D1899" s="332">
        <v>0.06</v>
      </c>
    </row>
    <row r="1900" spans="1:4" x14ac:dyDescent="0.25">
      <c r="A1900" s="330">
        <v>88828</v>
      </c>
      <c r="B1900" s="331" t="s">
        <v>2141</v>
      </c>
      <c r="C1900" s="330" t="s">
        <v>2114</v>
      </c>
      <c r="D1900" s="332">
        <v>0.32</v>
      </c>
    </row>
    <row r="1901" spans="1:4" x14ac:dyDescent="0.25">
      <c r="A1901" s="330">
        <v>88829</v>
      </c>
      <c r="B1901" s="331" t="s">
        <v>2142</v>
      </c>
      <c r="C1901" s="330" t="s">
        <v>2114</v>
      </c>
      <c r="D1901" s="332">
        <v>0.91</v>
      </c>
    </row>
    <row r="1902" spans="1:4" x14ac:dyDescent="0.25">
      <c r="A1902" s="330">
        <v>89221</v>
      </c>
      <c r="B1902" s="331" t="s">
        <v>2143</v>
      </c>
      <c r="C1902" s="330" t="s">
        <v>2114</v>
      </c>
      <c r="D1902" s="332">
        <v>1.21</v>
      </c>
    </row>
    <row r="1903" spans="1:4" x14ac:dyDescent="0.25">
      <c r="A1903" s="330">
        <v>89222</v>
      </c>
      <c r="B1903" s="331" t="s">
        <v>2144</v>
      </c>
      <c r="C1903" s="330" t="s">
        <v>2114</v>
      </c>
      <c r="D1903" s="332">
        <v>0.28000000000000003</v>
      </c>
    </row>
    <row r="1904" spans="1:4" x14ac:dyDescent="0.25">
      <c r="A1904" s="330">
        <v>89223</v>
      </c>
      <c r="B1904" s="331" t="s">
        <v>2145</v>
      </c>
      <c r="C1904" s="330" t="s">
        <v>2114</v>
      </c>
      <c r="D1904" s="332">
        <v>1.32</v>
      </c>
    </row>
    <row r="1905" spans="1:4" x14ac:dyDescent="0.25">
      <c r="A1905" s="330">
        <v>89224</v>
      </c>
      <c r="B1905" s="331" t="s">
        <v>2146</v>
      </c>
      <c r="C1905" s="330" t="s">
        <v>2114</v>
      </c>
      <c r="D1905" s="332">
        <v>1.82</v>
      </c>
    </row>
    <row r="1906" spans="1:4" x14ac:dyDescent="0.25">
      <c r="A1906" s="330">
        <v>89274</v>
      </c>
      <c r="B1906" s="331" t="s">
        <v>2147</v>
      </c>
      <c r="C1906" s="330" t="s">
        <v>2114</v>
      </c>
      <c r="D1906" s="332">
        <v>1.47</v>
      </c>
    </row>
    <row r="1907" spans="1:4" x14ac:dyDescent="0.25">
      <c r="A1907" s="330">
        <v>89275</v>
      </c>
      <c r="B1907" s="331" t="s">
        <v>2148</v>
      </c>
      <c r="C1907" s="330" t="s">
        <v>2114</v>
      </c>
      <c r="D1907" s="332">
        <v>0.34</v>
      </c>
    </row>
    <row r="1908" spans="1:4" x14ac:dyDescent="0.25">
      <c r="A1908" s="330">
        <v>89276</v>
      </c>
      <c r="B1908" s="331" t="s">
        <v>2149</v>
      </c>
      <c r="C1908" s="330" t="s">
        <v>2114</v>
      </c>
      <c r="D1908" s="332">
        <v>1.84</v>
      </c>
    </row>
    <row r="1909" spans="1:4" x14ac:dyDescent="0.25">
      <c r="A1909" s="330">
        <v>89277</v>
      </c>
      <c r="B1909" s="331" t="s">
        <v>2150</v>
      </c>
      <c r="C1909" s="330" t="s">
        <v>2114</v>
      </c>
      <c r="D1909" s="332">
        <v>8.34</v>
      </c>
    </row>
    <row r="1910" spans="1:4" x14ac:dyDescent="0.25">
      <c r="A1910" s="330">
        <v>90646</v>
      </c>
      <c r="B1910" s="331" t="s">
        <v>2151</v>
      </c>
      <c r="C1910" s="330" t="s">
        <v>2114</v>
      </c>
      <c r="D1910" s="332">
        <v>0.76</v>
      </c>
    </row>
    <row r="1911" spans="1:4" x14ac:dyDescent="0.25">
      <c r="A1911" s="330">
        <v>90647</v>
      </c>
      <c r="B1911" s="331" t="s">
        <v>2152</v>
      </c>
      <c r="C1911" s="330" t="s">
        <v>2114</v>
      </c>
      <c r="D1911" s="332">
        <v>0.17</v>
      </c>
    </row>
    <row r="1912" spans="1:4" x14ac:dyDescent="0.25">
      <c r="A1912" s="330">
        <v>90648</v>
      </c>
      <c r="B1912" s="331" t="s">
        <v>2153</v>
      </c>
      <c r="C1912" s="330" t="s">
        <v>2114</v>
      </c>
      <c r="D1912" s="332">
        <v>0.84</v>
      </c>
    </row>
    <row r="1913" spans="1:4" x14ac:dyDescent="0.25">
      <c r="A1913" s="330">
        <v>90649</v>
      </c>
      <c r="B1913" s="331" t="s">
        <v>2154</v>
      </c>
      <c r="C1913" s="330" t="s">
        <v>2114</v>
      </c>
      <c r="D1913" s="332">
        <v>7.13</v>
      </c>
    </row>
    <row r="1914" spans="1:4" x14ac:dyDescent="0.25">
      <c r="A1914" s="330">
        <v>90652</v>
      </c>
      <c r="B1914" s="331" t="s">
        <v>2155</v>
      </c>
      <c r="C1914" s="330" t="s">
        <v>2114</v>
      </c>
      <c r="D1914" s="332">
        <v>3.64</v>
      </c>
    </row>
    <row r="1915" spans="1:4" x14ac:dyDescent="0.25">
      <c r="A1915" s="330">
        <v>90653</v>
      </c>
      <c r="B1915" s="331" t="s">
        <v>2156</v>
      </c>
      <c r="C1915" s="330" t="s">
        <v>2114</v>
      </c>
      <c r="D1915" s="332">
        <v>0.84</v>
      </c>
    </row>
    <row r="1916" spans="1:4" x14ac:dyDescent="0.25">
      <c r="A1916" s="330">
        <v>90654</v>
      </c>
      <c r="B1916" s="331" t="s">
        <v>2157</v>
      </c>
      <c r="C1916" s="330" t="s">
        <v>2114</v>
      </c>
      <c r="D1916" s="332">
        <v>3.98</v>
      </c>
    </row>
    <row r="1917" spans="1:4" x14ac:dyDescent="0.25">
      <c r="A1917" s="330">
        <v>90655</v>
      </c>
      <c r="B1917" s="331" t="s">
        <v>2158</v>
      </c>
      <c r="C1917" s="330" t="s">
        <v>2114</v>
      </c>
      <c r="D1917" s="332">
        <v>4.6900000000000004</v>
      </c>
    </row>
    <row r="1918" spans="1:4" x14ac:dyDescent="0.25">
      <c r="A1918" s="330">
        <v>90658</v>
      </c>
      <c r="B1918" s="331" t="s">
        <v>2159</v>
      </c>
      <c r="C1918" s="330" t="s">
        <v>2114</v>
      </c>
      <c r="D1918" s="332">
        <v>3.9</v>
      </c>
    </row>
    <row r="1919" spans="1:4" x14ac:dyDescent="0.25">
      <c r="A1919" s="330">
        <v>90659</v>
      </c>
      <c r="B1919" s="331" t="s">
        <v>2160</v>
      </c>
      <c r="C1919" s="330" t="s">
        <v>2114</v>
      </c>
      <c r="D1919" s="332">
        <v>0.9</v>
      </c>
    </row>
    <row r="1920" spans="1:4" x14ac:dyDescent="0.25">
      <c r="A1920" s="330">
        <v>90660</v>
      </c>
      <c r="B1920" s="331" t="s">
        <v>2161</v>
      </c>
      <c r="C1920" s="330" t="s">
        <v>2114</v>
      </c>
      <c r="D1920" s="332">
        <v>4.26</v>
      </c>
    </row>
    <row r="1921" spans="1:4" x14ac:dyDescent="0.25">
      <c r="A1921" s="330">
        <v>90661</v>
      </c>
      <c r="B1921" s="331" t="s">
        <v>2162</v>
      </c>
      <c r="C1921" s="330" t="s">
        <v>2114</v>
      </c>
      <c r="D1921" s="332">
        <v>4.6900000000000004</v>
      </c>
    </row>
    <row r="1922" spans="1:4" x14ac:dyDescent="0.25">
      <c r="A1922" s="330">
        <v>89019</v>
      </c>
      <c r="B1922" s="331" t="s">
        <v>2163</v>
      </c>
      <c r="C1922" s="330" t="s">
        <v>2114</v>
      </c>
      <c r="D1922" s="332">
        <v>0.44</v>
      </c>
    </row>
    <row r="1923" spans="1:4" x14ac:dyDescent="0.25">
      <c r="A1923" s="330">
        <v>89020</v>
      </c>
      <c r="B1923" s="331" t="s">
        <v>2164</v>
      </c>
      <c r="C1923" s="330" t="s">
        <v>2114</v>
      </c>
      <c r="D1923" s="332">
        <v>0.1</v>
      </c>
    </row>
    <row r="1924" spans="1:4" x14ac:dyDescent="0.25">
      <c r="A1924" s="330">
        <v>5800</v>
      </c>
      <c r="B1924" s="331" t="s">
        <v>2165</v>
      </c>
      <c r="C1924" s="330" t="s">
        <v>2114</v>
      </c>
      <c r="D1924" s="332">
        <v>0.48</v>
      </c>
    </row>
    <row r="1925" spans="1:4" x14ac:dyDescent="0.25">
      <c r="A1925" s="330">
        <v>53866</v>
      </c>
      <c r="B1925" s="331" t="s">
        <v>2166</v>
      </c>
      <c r="C1925" s="330" t="s">
        <v>2114</v>
      </c>
      <c r="D1925" s="332">
        <v>1.41</v>
      </c>
    </row>
    <row r="1926" spans="1:4" x14ac:dyDescent="0.25">
      <c r="A1926" s="330">
        <v>90639</v>
      </c>
      <c r="B1926" s="331" t="s">
        <v>2167</v>
      </c>
      <c r="C1926" s="330" t="s">
        <v>2114</v>
      </c>
      <c r="D1926" s="332">
        <v>5.59</v>
      </c>
    </row>
    <row r="1927" spans="1:4" x14ac:dyDescent="0.25">
      <c r="A1927" s="330">
        <v>90640</v>
      </c>
      <c r="B1927" s="331" t="s">
        <v>2168</v>
      </c>
      <c r="C1927" s="330" t="s">
        <v>2114</v>
      </c>
      <c r="D1927" s="332">
        <v>1.29</v>
      </c>
    </row>
    <row r="1928" spans="1:4" x14ac:dyDescent="0.25">
      <c r="A1928" s="330">
        <v>90641</v>
      </c>
      <c r="B1928" s="331" t="s">
        <v>2169</v>
      </c>
      <c r="C1928" s="330" t="s">
        <v>2114</v>
      </c>
      <c r="D1928" s="332">
        <v>6.12</v>
      </c>
    </row>
    <row r="1929" spans="1:4" x14ac:dyDescent="0.25">
      <c r="A1929" s="330">
        <v>90642</v>
      </c>
      <c r="B1929" s="331" t="s">
        <v>2170</v>
      </c>
      <c r="C1929" s="330" t="s">
        <v>2114</v>
      </c>
      <c r="D1929" s="332">
        <v>12.51</v>
      </c>
    </row>
    <row r="1930" spans="1:4" x14ac:dyDescent="0.25">
      <c r="A1930" s="330">
        <v>102806</v>
      </c>
      <c r="B1930" s="331" t="s">
        <v>2171</v>
      </c>
      <c r="C1930" s="330" t="s">
        <v>2114</v>
      </c>
      <c r="D1930" s="332">
        <v>0</v>
      </c>
    </row>
    <row r="1931" spans="1:4" x14ac:dyDescent="0.25">
      <c r="A1931" s="330">
        <v>102807</v>
      </c>
      <c r="B1931" s="331" t="s">
        <v>2172</v>
      </c>
      <c r="C1931" s="330" t="s">
        <v>2114</v>
      </c>
      <c r="D1931" s="332">
        <v>0</v>
      </c>
    </row>
    <row r="1932" spans="1:4" x14ac:dyDescent="0.25">
      <c r="A1932" s="330">
        <v>102808</v>
      </c>
      <c r="B1932" s="331" t="s">
        <v>2173</v>
      </c>
      <c r="C1932" s="330" t="s">
        <v>2114</v>
      </c>
      <c r="D1932" s="332">
        <v>0</v>
      </c>
    </row>
    <row r="1933" spans="1:4" x14ac:dyDescent="0.25">
      <c r="A1933" s="330">
        <v>102809</v>
      </c>
      <c r="B1933" s="331" t="s">
        <v>2174</v>
      </c>
      <c r="C1933" s="330" t="s">
        <v>2114</v>
      </c>
      <c r="D1933" s="332">
        <v>16.7</v>
      </c>
    </row>
    <row r="1934" spans="1:4" x14ac:dyDescent="0.25">
      <c r="A1934" s="330">
        <v>92140</v>
      </c>
      <c r="B1934" s="331" t="s">
        <v>2175</v>
      </c>
      <c r="C1934" s="330" t="s">
        <v>2114</v>
      </c>
      <c r="D1934" s="332">
        <v>4.58</v>
      </c>
    </row>
    <row r="1935" spans="1:4" x14ac:dyDescent="0.25">
      <c r="A1935" s="330">
        <v>92142</v>
      </c>
      <c r="B1935" s="331" t="s">
        <v>2176</v>
      </c>
      <c r="C1935" s="330" t="s">
        <v>2114</v>
      </c>
      <c r="D1935" s="332">
        <v>0.56999999999999995</v>
      </c>
    </row>
    <row r="1936" spans="1:4" x14ac:dyDescent="0.25">
      <c r="A1936" s="330">
        <v>92141</v>
      </c>
      <c r="B1936" s="331" t="s">
        <v>2177</v>
      </c>
      <c r="C1936" s="330" t="s">
        <v>2114</v>
      </c>
      <c r="D1936" s="332">
        <v>1.41</v>
      </c>
    </row>
    <row r="1937" spans="1:4" x14ac:dyDescent="0.25">
      <c r="A1937" s="330">
        <v>92143</v>
      </c>
      <c r="B1937" s="331" t="s">
        <v>2178</v>
      </c>
      <c r="C1937" s="330" t="s">
        <v>2114</v>
      </c>
      <c r="D1937" s="332">
        <v>5.73</v>
      </c>
    </row>
    <row r="1938" spans="1:4" x14ac:dyDescent="0.25">
      <c r="A1938" s="330">
        <v>92144</v>
      </c>
      <c r="B1938" s="331" t="s">
        <v>2179</v>
      </c>
      <c r="C1938" s="330" t="s">
        <v>2114</v>
      </c>
      <c r="D1938" s="332">
        <v>42.01</v>
      </c>
    </row>
    <row r="1939" spans="1:4" x14ac:dyDescent="0.25">
      <c r="A1939" s="330">
        <v>92133</v>
      </c>
      <c r="B1939" s="331" t="s">
        <v>2180</v>
      </c>
      <c r="C1939" s="330" t="s">
        <v>2114</v>
      </c>
      <c r="D1939" s="332">
        <v>12.52</v>
      </c>
    </row>
    <row r="1940" spans="1:4" x14ac:dyDescent="0.25">
      <c r="A1940" s="330">
        <v>92135</v>
      </c>
      <c r="B1940" s="331" t="s">
        <v>2181</v>
      </c>
      <c r="C1940" s="330" t="s">
        <v>2114</v>
      </c>
      <c r="D1940" s="332">
        <v>1.56</v>
      </c>
    </row>
    <row r="1941" spans="1:4" x14ac:dyDescent="0.25">
      <c r="A1941" s="330">
        <v>92134</v>
      </c>
      <c r="B1941" s="331" t="s">
        <v>2182</v>
      </c>
      <c r="C1941" s="330" t="s">
        <v>2114</v>
      </c>
      <c r="D1941" s="332">
        <v>3.86</v>
      </c>
    </row>
    <row r="1942" spans="1:4" x14ac:dyDescent="0.25">
      <c r="A1942" s="330">
        <v>92136</v>
      </c>
      <c r="B1942" s="331" t="s">
        <v>2183</v>
      </c>
      <c r="C1942" s="330" t="s">
        <v>2114</v>
      </c>
      <c r="D1942" s="332">
        <v>15.65</v>
      </c>
    </row>
    <row r="1943" spans="1:4" x14ac:dyDescent="0.25">
      <c r="A1943" s="330">
        <v>92137</v>
      </c>
      <c r="B1943" s="331" t="s">
        <v>2184</v>
      </c>
      <c r="C1943" s="330" t="s">
        <v>2114</v>
      </c>
      <c r="D1943" s="332">
        <v>35.1</v>
      </c>
    </row>
    <row r="1944" spans="1:4" x14ac:dyDescent="0.25">
      <c r="A1944" s="330">
        <v>91380</v>
      </c>
      <c r="B1944" s="331" t="s">
        <v>2185</v>
      </c>
      <c r="C1944" s="330" t="s">
        <v>2114</v>
      </c>
      <c r="D1944" s="332">
        <v>28.94</v>
      </c>
    </row>
    <row r="1945" spans="1:4" x14ac:dyDescent="0.25">
      <c r="A1945" s="330">
        <v>91382</v>
      </c>
      <c r="B1945" s="331" t="s">
        <v>2186</v>
      </c>
      <c r="C1945" s="330" t="s">
        <v>2114</v>
      </c>
      <c r="D1945" s="332">
        <v>4.5199999999999996</v>
      </c>
    </row>
    <row r="1946" spans="1:4" x14ac:dyDescent="0.25">
      <c r="A1946" s="330">
        <v>91381</v>
      </c>
      <c r="B1946" s="331" t="s">
        <v>2187</v>
      </c>
      <c r="C1946" s="330" t="s">
        <v>2114</v>
      </c>
      <c r="D1946" s="332">
        <v>11.18</v>
      </c>
    </row>
    <row r="1947" spans="1:4" x14ac:dyDescent="0.25">
      <c r="A1947" s="330">
        <v>91383</v>
      </c>
      <c r="B1947" s="331" t="s">
        <v>2188</v>
      </c>
      <c r="C1947" s="330" t="s">
        <v>2114</v>
      </c>
      <c r="D1947" s="332">
        <v>52.26</v>
      </c>
    </row>
    <row r="1948" spans="1:4" x14ac:dyDescent="0.25">
      <c r="A1948" s="330">
        <v>91384</v>
      </c>
      <c r="B1948" s="331" t="s">
        <v>2189</v>
      </c>
      <c r="C1948" s="330" t="s">
        <v>2114</v>
      </c>
      <c r="D1948" s="332">
        <v>141.25</v>
      </c>
    </row>
    <row r="1949" spans="1:4" x14ac:dyDescent="0.25">
      <c r="A1949" s="330">
        <v>96030</v>
      </c>
      <c r="B1949" s="331" t="s">
        <v>2190</v>
      </c>
      <c r="C1949" s="330" t="s">
        <v>2114</v>
      </c>
      <c r="D1949" s="332">
        <v>35.409999999999997</v>
      </c>
    </row>
    <row r="1950" spans="1:4" x14ac:dyDescent="0.25">
      <c r="A1950" s="330">
        <v>96032</v>
      </c>
      <c r="B1950" s="331" t="s">
        <v>2191</v>
      </c>
      <c r="C1950" s="330" t="s">
        <v>2114</v>
      </c>
      <c r="D1950" s="332">
        <v>5.03</v>
      </c>
    </row>
    <row r="1951" spans="1:4" x14ac:dyDescent="0.25">
      <c r="A1951" s="330">
        <v>96031</v>
      </c>
      <c r="B1951" s="331" t="s">
        <v>2192</v>
      </c>
      <c r="C1951" s="330" t="s">
        <v>2114</v>
      </c>
      <c r="D1951" s="332">
        <v>12.51</v>
      </c>
    </row>
    <row r="1952" spans="1:4" x14ac:dyDescent="0.25">
      <c r="A1952" s="330">
        <v>96033</v>
      </c>
      <c r="B1952" s="331" t="s">
        <v>2193</v>
      </c>
      <c r="C1952" s="330" t="s">
        <v>2114</v>
      </c>
      <c r="D1952" s="332">
        <v>57.65</v>
      </c>
    </row>
    <row r="1953" spans="1:4" x14ac:dyDescent="0.25">
      <c r="A1953" s="330">
        <v>96034</v>
      </c>
      <c r="B1953" s="331" t="s">
        <v>2194</v>
      </c>
      <c r="C1953" s="330" t="s">
        <v>2114</v>
      </c>
      <c r="D1953" s="332">
        <v>141.25</v>
      </c>
    </row>
    <row r="1954" spans="1:4" x14ac:dyDescent="0.25">
      <c r="A1954" s="330">
        <v>89870</v>
      </c>
      <c r="B1954" s="331" t="s">
        <v>2195</v>
      </c>
      <c r="C1954" s="330" t="s">
        <v>2114</v>
      </c>
      <c r="D1954" s="332">
        <v>37.01</v>
      </c>
    </row>
    <row r="1955" spans="1:4" x14ac:dyDescent="0.25">
      <c r="A1955" s="330">
        <v>89872</v>
      </c>
      <c r="B1955" s="331" t="s">
        <v>2196</v>
      </c>
      <c r="C1955" s="330" t="s">
        <v>2114</v>
      </c>
      <c r="D1955" s="332">
        <v>5.28</v>
      </c>
    </row>
    <row r="1956" spans="1:4" x14ac:dyDescent="0.25">
      <c r="A1956" s="330">
        <v>89871</v>
      </c>
      <c r="B1956" s="331" t="s">
        <v>2197</v>
      </c>
      <c r="C1956" s="330" t="s">
        <v>2114</v>
      </c>
      <c r="D1956" s="332">
        <v>13.07</v>
      </c>
    </row>
    <row r="1957" spans="1:4" x14ac:dyDescent="0.25">
      <c r="A1957" s="330">
        <v>89873</v>
      </c>
      <c r="B1957" s="331" t="s">
        <v>2198</v>
      </c>
      <c r="C1957" s="330" t="s">
        <v>2114</v>
      </c>
      <c r="D1957" s="332">
        <v>63.48</v>
      </c>
    </row>
    <row r="1958" spans="1:4" x14ac:dyDescent="0.25">
      <c r="A1958" s="330">
        <v>89874</v>
      </c>
      <c r="B1958" s="331" t="s">
        <v>2199</v>
      </c>
      <c r="C1958" s="330" t="s">
        <v>2114</v>
      </c>
      <c r="D1958" s="332">
        <v>175.64</v>
      </c>
    </row>
    <row r="1959" spans="1:4" x14ac:dyDescent="0.25">
      <c r="A1959" s="330">
        <v>89878</v>
      </c>
      <c r="B1959" s="331" t="s">
        <v>2200</v>
      </c>
      <c r="C1959" s="330" t="s">
        <v>2114</v>
      </c>
      <c r="D1959" s="332">
        <v>39.549999999999997</v>
      </c>
    </row>
    <row r="1960" spans="1:4" x14ac:dyDescent="0.25">
      <c r="A1960" s="330">
        <v>89880</v>
      </c>
      <c r="B1960" s="331" t="s">
        <v>2201</v>
      </c>
      <c r="C1960" s="330" t="s">
        <v>2114</v>
      </c>
      <c r="D1960" s="332">
        <v>5.55</v>
      </c>
    </row>
    <row r="1961" spans="1:4" x14ac:dyDescent="0.25">
      <c r="A1961" s="330">
        <v>89879</v>
      </c>
      <c r="B1961" s="331" t="s">
        <v>2202</v>
      </c>
      <c r="C1961" s="330" t="s">
        <v>2114</v>
      </c>
      <c r="D1961" s="332">
        <v>13.74</v>
      </c>
    </row>
    <row r="1962" spans="1:4" x14ac:dyDescent="0.25">
      <c r="A1962" s="330">
        <v>89881</v>
      </c>
      <c r="B1962" s="331" t="s">
        <v>2203</v>
      </c>
      <c r="C1962" s="330" t="s">
        <v>2114</v>
      </c>
      <c r="D1962" s="332">
        <v>67.2</v>
      </c>
    </row>
    <row r="1963" spans="1:4" x14ac:dyDescent="0.25">
      <c r="A1963" s="330">
        <v>89882</v>
      </c>
      <c r="B1963" s="331" t="s">
        <v>2204</v>
      </c>
      <c r="C1963" s="330" t="s">
        <v>2114</v>
      </c>
      <c r="D1963" s="332">
        <v>202.64</v>
      </c>
    </row>
    <row r="1964" spans="1:4" x14ac:dyDescent="0.25">
      <c r="A1964" s="330">
        <v>7058</v>
      </c>
      <c r="B1964" s="331" t="s">
        <v>2205</v>
      </c>
      <c r="C1964" s="330" t="s">
        <v>2114</v>
      </c>
      <c r="D1964" s="332">
        <v>22.76</v>
      </c>
    </row>
    <row r="1965" spans="1:4" x14ac:dyDescent="0.25">
      <c r="A1965" s="330">
        <v>91402</v>
      </c>
      <c r="B1965" s="331" t="s">
        <v>2206</v>
      </c>
      <c r="C1965" s="330" t="s">
        <v>2114</v>
      </c>
      <c r="D1965" s="332">
        <v>3.56</v>
      </c>
    </row>
    <row r="1966" spans="1:4" x14ac:dyDescent="0.25">
      <c r="A1966" s="330">
        <v>7059</v>
      </c>
      <c r="B1966" s="331" t="s">
        <v>2207</v>
      </c>
      <c r="C1966" s="330" t="s">
        <v>2114</v>
      </c>
      <c r="D1966" s="332">
        <v>8.82</v>
      </c>
    </row>
    <row r="1967" spans="1:4" x14ac:dyDescent="0.25">
      <c r="A1967" s="330">
        <v>7060</v>
      </c>
      <c r="B1967" s="331" t="s">
        <v>2208</v>
      </c>
      <c r="C1967" s="330" t="s">
        <v>2114</v>
      </c>
      <c r="D1967" s="332">
        <v>41.2</v>
      </c>
    </row>
    <row r="1968" spans="1:4" x14ac:dyDescent="0.25">
      <c r="A1968" s="330">
        <v>7061</v>
      </c>
      <c r="B1968" s="331" t="s">
        <v>2209</v>
      </c>
      <c r="C1968" s="330" t="s">
        <v>2114</v>
      </c>
      <c r="D1968" s="332">
        <v>81.17</v>
      </c>
    </row>
    <row r="1969" spans="1:4" x14ac:dyDescent="0.25">
      <c r="A1969" s="330">
        <v>91367</v>
      </c>
      <c r="B1969" s="331" t="s">
        <v>2210</v>
      </c>
      <c r="C1969" s="330" t="s">
        <v>2114</v>
      </c>
      <c r="D1969" s="332">
        <v>21.99</v>
      </c>
    </row>
    <row r="1970" spans="1:4" x14ac:dyDescent="0.25">
      <c r="A1970" s="330">
        <v>91369</v>
      </c>
      <c r="B1970" s="331" t="s">
        <v>2211</v>
      </c>
      <c r="C1970" s="330" t="s">
        <v>2114</v>
      </c>
      <c r="D1970" s="332">
        <v>3.43</v>
      </c>
    </row>
    <row r="1971" spans="1:4" x14ac:dyDescent="0.25">
      <c r="A1971" s="330">
        <v>91368</v>
      </c>
      <c r="B1971" s="331" t="s">
        <v>2212</v>
      </c>
      <c r="C1971" s="330" t="s">
        <v>2114</v>
      </c>
      <c r="D1971" s="332">
        <v>8.5</v>
      </c>
    </row>
    <row r="1972" spans="1:4" x14ac:dyDescent="0.25">
      <c r="A1972" s="330">
        <v>5695</v>
      </c>
      <c r="B1972" s="331" t="s">
        <v>2213</v>
      </c>
      <c r="C1972" s="330" t="s">
        <v>2114</v>
      </c>
      <c r="D1972" s="332">
        <v>39.81</v>
      </c>
    </row>
    <row r="1973" spans="1:4" x14ac:dyDescent="0.25">
      <c r="A1973" s="330">
        <v>53792</v>
      </c>
      <c r="B1973" s="331" t="s">
        <v>2214</v>
      </c>
      <c r="C1973" s="330" t="s">
        <v>2114</v>
      </c>
      <c r="D1973" s="332">
        <v>100.9</v>
      </c>
    </row>
    <row r="1974" spans="1:4" x14ac:dyDescent="0.25">
      <c r="A1974" s="330">
        <v>92237</v>
      </c>
      <c r="B1974" s="331" t="s">
        <v>2215</v>
      </c>
      <c r="C1974" s="330" t="s">
        <v>2114</v>
      </c>
      <c r="D1974" s="332">
        <v>28.41</v>
      </c>
    </row>
    <row r="1975" spans="1:4" x14ac:dyDescent="0.25">
      <c r="A1975" s="330">
        <v>92239</v>
      </c>
      <c r="B1975" s="331" t="s">
        <v>2216</v>
      </c>
      <c r="C1975" s="330" t="s">
        <v>2114</v>
      </c>
      <c r="D1975" s="332">
        <v>4.6100000000000003</v>
      </c>
    </row>
    <row r="1976" spans="1:4" x14ac:dyDescent="0.25">
      <c r="A1976" s="330">
        <v>92238</v>
      </c>
      <c r="B1976" s="331" t="s">
        <v>2217</v>
      </c>
      <c r="C1976" s="330" t="s">
        <v>2114</v>
      </c>
      <c r="D1976" s="332">
        <v>11.42</v>
      </c>
    </row>
    <row r="1977" spans="1:4" x14ac:dyDescent="0.25">
      <c r="A1977" s="330">
        <v>92240</v>
      </c>
      <c r="B1977" s="331" t="s">
        <v>2218</v>
      </c>
      <c r="C1977" s="330" t="s">
        <v>2114</v>
      </c>
      <c r="D1977" s="332">
        <v>50.87</v>
      </c>
    </row>
    <row r="1978" spans="1:4" x14ac:dyDescent="0.25">
      <c r="A1978" s="330">
        <v>92241</v>
      </c>
      <c r="B1978" s="331" t="s">
        <v>2219</v>
      </c>
      <c r="C1978" s="330" t="s">
        <v>2114</v>
      </c>
      <c r="D1978" s="332">
        <v>275.05</v>
      </c>
    </row>
    <row r="1979" spans="1:4" x14ac:dyDescent="0.25">
      <c r="A1979" s="330">
        <v>91640</v>
      </c>
      <c r="B1979" s="331" t="s">
        <v>2220</v>
      </c>
      <c r="C1979" s="330" t="s">
        <v>2114</v>
      </c>
      <c r="D1979" s="332">
        <v>38.97</v>
      </c>
    </row>
    <row r="1980" spans="1:4" x14ac:dyDescent="0.25">
      <c r="A1980" s="330">
        <v>91642</v>
      </c>
      <c r="B1980" s="331" t="s">
        <v>2221</v>
      </c>
      <c r="C1980" s="330" t="s">
        <v>2114</v>
      </c>
      <c r="D1980" s="332">
        <v>6.35</v>
      </c>
    </row>
    <row r="1981" spans="1:4" x14ac:dyDescent="0.25">
      <c r="A1981" s="330">
        <v>91641</v>
      </c>
      <c r="B1981" s="331" t="s">
        <v>2222</v>
      </c>
      <c r="C1981" s="330" t="s">
        <v>2114</v>
      </c>
      <c r="D1981" s="332">
        <v>15.72</v>
      </c>
    </row>
    <row r="1982" spans="1:4" x14ac:dyDescent="0.25">
      <c r="A1982" s="330">
        <v>91643</v>
      </c>
      <c r="B1982" s="331" t="s">
        <v>2223</v>
      </c>
      <c r="C1982" s="330" t="s">
        <v>2114</v>
      </c>
      <c r="D1982" s="332">
        <v>70.14</v>
      </c>
    </row>
    <row r="1983" spans="1:4" x14ac:dyDescent="0.25">
      <c r="A1983" s="330">
        <v>91644</v>
      </c>
      <c r="B1983" s="331" t="s">
        <v>2224</v>
      </c>
      <c r="C1983" s="330" t="s">
        <v>2114</v>
      </c>
      <c r="D1983" s="332">
        <v>300.02</v>
      </c>
    </row>
    <row r="1984" spans="1:4" x14ac:dyDescent="0.25">
      <c r="A1984" s="330">
        <v>92105</v>
      </c>
      <c r="B1984" s="331" t="s">
        <v>2225</v>
      </c>
      <c r="C1984" s="330" t="s">
        <v>2114</v>
      </c>
      <c r="D1984" s="332">
        <v>191.67</v>
      </c>
    </row>
    <row r="1985" spans="1:4" x14ac:dyDescent="0.25">
      <c r="A1985" s="330">
        <v>92101</v>
      </c>
      <c r="B1985" s="331" t="s">
        <v>2226</v>
      </c>
      <c r="C1985" s="330" t="s">
        <v>2114</v>
      </c>
      <c r="D1985" s="332">
        <v>45.05</v>
      </c>
    </row>
    <row r="1986" spans="1:4" x14ac:dyDescent="0.25">
      <c r="A1986" s="330">
        <v>92103</v>
      </c>
      <c r="B1986" s="331" t="s">
        <v>2227</v>
      </c>
      <c r="C1986" s="330" t="s">
        <v>2114</v>
      </c>
      <c r="D1986" s="332">
        <v>5.72</v>
      </c>
    </row>
    <row r="1987" spans="1:4" x14ac:dyDescent="0.25">
      <c r="A1987" s="330">
        <v>92102</v>
      </c>
      <c r="B1987" s="331" t="s">
        <v>2228</v>
      </c>
      <c r="C1987" s="330" t="s">
        <v>2114</v>
      </c>
      <c r="D1987" s="332">
        <v>14.15</v>
      </c>
    </row>
    <row r="1988" spans="1:4" x14ac:dyDescent="0.25">
      <c r="A1988" s="330">
        <v>92104</v>
      </c>
      <c r="B1988" s="331" t="s">
        <v>2229</v>
      </c>
      <c r="C1988" s="330" t="s">
        <v>2114</v>
      </c>
      <c r="D1988" s="332">
        <v>71.19</v>
      </c>
    </row>
    <row r="1989" spans="1:4" x14ac:dyDescent="0.25">
      <c r="A1989" s="330">
        <v>91396</v>
      </c>
      <c r="B1989" s="331" t="s">
        <v>2230</v>
      </c>
      <c r="C1989" s="330" t="s">
        <v>2114</v>
      </c>
      <c r="D1989" s="332">
        <v>29.35</v>
      </c>
    </row>
    <row r="1990" spans="1:4" x14ac:dyDescent="0.25">
      <c r="A1990" s="330">
        <v>91398</v>
      </c>
      <c r="B1990" s="331" t="s">
        <v>2231</v>
      </c>
      <c r="C1990" s="330" t="s">
        <v>2114</v>
      </c>
      <c r="D1990" s="332">
        <v>4.58</v>
      </c>
    </row>
    <row r="1991" spans="1:4" x14ac:dyDescent="0.25">
      <c r="A1991" s="330">
        <v>91397</v>
      </c>
      <c r="B1991" s="331" t="s">
        <v>2232</v>
      </c>
      <c r="C1991" s="330" t="s">
        <v>2114</v>
      </c>
      <c r="D1991" s="332">
        <v>11.35</v>
      </c>
    </row>
    <row r="1992" spans="1:4" x14ac:dyDescent="0.25">
      <c r="A1992" s="330">
        <v>5763</v>
      </c>
      <c r="B1992" s="331" t="s">
        <v>2233</v>
      </c>
      <c r="C1992" s="330" t="s">
        <v>2114</v>
      </c>
      <c r="D1992" s="332">
        <v>52.07</v>
      </c>
    </row>
    <row r="1993" spans="1:4" x14ac:dyDescent="0.25">
      <c r="A1993" s="330">
        <v>53831</v>
      </c>
      <c r="B1993" s="331" t="s">
        <v>2234</v>
      </c>
      <c r="C1993" s="330" t="s">
        <v>2114</v>
      </c>
      <c r="D1993" s="332">
        <v>191.67</v>
      </c>
    </row>
    <row r="1994" spans="1:4" x14ac:dyDescent="0.25">
      <c r="A1994" s="330">
        <v>91359</v>
      </c>
      <c r="B1994" s="331" t="s">
        <v>2235</v>
      </c>
      <c r="C1994" s="330" t="s">
        <v>2114</v>
      </c>
      <c r="D1994" s="332">
        <v>21.16</v>
      </c>
    </row>
    <row r="1995" spans="1:4" x14ac:dyDescent="0.25">
      <c r="A1995" s="330">
        <v>91361</v>
      </c>
      <c r="B1995" s="331" t="s">
        <v>2236</v>
      </c>
      <c r="C1995" s="330" t="s">
        <v>2114</v>
      </c>
      <c r="D1995" s="332">
        <v>3.27</v>
      </c>
    </row>
    <row r="1996" spans="1:4" x14ac:dyDescent="0.25">
      <c r="A1996" s="330">
        <v>91360</v>
      </c>
      <c r="B1996" s="331" t="s">
        <v>2237</v>
      </c>
      <c r="C1996" s="330" t="s">
        <v>2114</v>
      </c>
      <c r="D1996" s="332">
        <v>8.1</v>
      </c>
    </row>
    <row r="1997" spans="1:4" x14ac:dyDescent="0.25">
      <c r="A1997" s="330">
        <v>53882</v>
      </c>
      <c r="B1997" s="331" t="s">
        <v>2238</v>
      </c>
      <c r="C1997" s="330" t="s">
        <v>2114</v>
      </c>
      <c r="D1997" s="332">
        <v>37.200000000000003</v>
      </c>
    </row>
    <row r="1998" spans="1:4" x14ac:dyDescent="0.25">
      <c r="A1998" s="330">
        <v>5747</v>
      </c>
      <c r="B1998" s="331" t="s">
        <v>2239</v>
      </c>
      <c r="C1998" s="330" t="s">
        <v>2114</v>
      </c>
      <c r="D1998" s="332">
        <v>157.52000000000001</v>
      </c>
    </row>
    <row r="1999" spans="1:4" x14ac:dyDescent="0.25">
      <c r="A1999" s="330">
        <v>104699</v>
      </c>
      <c r="B1999" s="331" t="s">
        <v>2240</v>
      </c>
      <c r="C1999" s="330" t="s">
        <v>2114</v>
      </c>
      <c r="D1999" s="332">
        <v>0</v>
      </c>
    </row>
    <row r="2000" spans="1:4" x14ac:dyDescent="0.25">
      <c r="A2000" s="330">
        <v>104702</v>
      </c>
      <c r="B2000" s="331" t="s">
        <v>2241</v>
      </c>
      <c r="C2000" s="330" t="s">
        <v>2114</v>
      </c>
      <c r="D2000" s="332">
        <v>0</v>
      </c>
    </row>
    <row r="2001" spans="1:4" x14ac:dyDescent="0.25">
      <c r="A2001" s="330">
        <v>104700</v>
      </c>
      <c r="B2001" s="331" t="s">
        <v>2242</v>
      </c>
      <c r="C2001" s="330" t="s">
        <v>2114</v>
      </c>
      <c r="D2001" s="332">
        <v>0</v>
      </c>
    </row>
    <row r="2002" spans="1:4" x14ac:dyDescent="0.25">
      <c r="A2002" s="330">
        <v>104701</v>
      </c>
      <c r="B2002" s="331" t="s">
        <v>2243</v>
      </c>
      <c r="C2002" s="330" t="s">
        <v>2114</v>
      </c>
      <c r="D2002" s="332">
        <v>0</v>
      </c>
    </row>
    <row r="2003" spans="1:4" x14ac:dyDescent="0.25">
      <c r="A2003" s="330">
        <v>104703</v>
      </c>
      <c r="B2003" s="331" t="s">
        <v>2244</v>
      </c>
      <c r="C2003" s="330" t="s">
        <v>2114</v>
      </c>
      <c r="D2003" s="332">
        <v>92.14</v>
      </c>
    </row>
    <row r="2004" spans="1:4" x14ac:dyDescent="0.25">
      <c r="A2004" s="330">
        <v>91390</v>
      </c>
      <c r="B2004" s="331" t="s">
        <v>2245</v>
      </c>
      <c r="C2004" s="330" t="s">
        <v>2114</v>
      </c>
      <c r="D2004" s="332">
        <v>19.260000000000002</v>
      </c>
    </row>
    <row r="2005" spans="1:4" x14ac:dyDescent="0.25">
      <c r="A2005" s="330">
        <v>91392</v>
      </c>
      <c r="B2005" s="331" t="s">
        <v>2246</v>
      </c>
      <c r="C2005" s="330" t="s">
        <v>2114</v>
      </c>
      <c r="D2005" s="332">
        <v>3.1</v>
      </c>
    </row>
    <row r="2006" spans="1:4" x14ac:dyDescent="0.25">
      <c r="A2006" s="330">
        <v>91391</v>
      </c>
      <c r="B2006" s="331" t="s">
        <v>2247</v>
      </c>
      <c r="C2006" s="330" t="s">
        <v>2114</v>
      </c>
      <c r="D2006" s="332">
        <v>7.69</v>
      </c>
    </row>
    <row r="2007" spans="1:4" x14ac:dyDescent="0.25">
      <c r="A2007" s="330">
        <v>73335</v>
      </c>
      <c r="B2007" s="331" t="s">
        <v>2248</v>
      </c>
      <c r="C2007" s="330" t="s">
        <v>2114</v>
      </c>
      <c r="D2007" s="332">
        <v>35.200000000000003</v>
      </c>
    </row>
    <row r="2008" spans="1:4" x14ac:dyDescent="0.25">
      <c r="A2008" s="330">
        <v>73340</v>
      </c>
      <c r="B2008" s="331" t="s">
        <v>2249</v>
      </c>
      <c r="C2008" s="330" t="s">
        <v>2114</v>
      </c>
      <c r="D2008" s="332">
        <v>154.18</v>
      </c>
    </row>
    <row r="2009" spans="1:4" x14ac:dyDescent="0.25">
      <c r="A2009" s="330">
        <v>89264</v>
      </c>
      <c r="B2009" s="331" t="s">
        <v>2250</v>
      </c>
      <c r="C2009" s="330" t="s">
        <v>2114</v>
      </c>
      <c r="D2009" s="332">
        <v>21.11</v>
      </c>
    </row>
    <row r="2010" spans="1:4" x14ac:dyDescent="0.25">
      <c r="A2010" s="330">
        <v>89266</v>
      </c>
      <c r="B2010" s="331" t="s">
        <v>2251</v>
      </c>
      <c r="C2010" s="330" t="s">
        <v>2114</v>
      </c>
      <c r="D2010" s="332">
        <v>3.4</v>
      </c>
    </row>
    <row r="2011" spans="1:4" x14ac:dyDescent="0.25">
      <c r="A2011" s="330">
        <v>89265</v>
      </c>
      <c r="B2011" s="331" t="s">
        <v>2252</v>
      </c>
      <c r="C2011" s="330" t="s">
        <v>2114</v>
      </c>
      <c r="D2011" s="332">
        <v>8.44</v>
      </c>
    </row>
    <row r="2012" spans="1:4" x14ac:dyDescent="0.25">
      <c r="A2012" s="330">
        <v>5705</v>
      </c>
      <c r="B2012" s="331" t="s">
        <v>2253</v>
      </c>
      <c r="C2012" s="330" t="s">
        <v>2114</v>
      </c>
      <c r="D2012" s="332">
        <v>38.6</v>
      </c>
    </row>
    <row r="2013" spans="1:4" x14ac:dyDescent="0.25">
      <c r="A2013" s="330">
        <v>53797</v>
      </c>
      <c r="B2013" s="331" t="s">
        <v>2254</v>
      </c>
      <c r="C2013" s="330" t="s">
        <v>2114</v>
      </c>
      <c r="D2013" s="332">
        <v>116.04</v>
      </c>
    </row>
    <row r="2014" spans="1:4" x14ac:dyDescent="0.25">
      <c r="A2014" s="330">
        <v>91354</v>
      </c>
      <c r="B2014" s="331" t="s">
        <v>2255</v>
      </c>
      <c r="C2014" s="330" t="s">
        <v>2114</v>
      </c>
      <c r="D2014" s="332">
        <v>17.79</v>
      </c>
    </row>
    <row r="2015" spans="1:4" x14ac:dyDescent="0.25">
      <c r="A2015" s="330">
        <v>91356</v>
      </c>
      <c r="B2015" s="331" t="s">
        <v>2256</v>
      </c>
      <c r="C2015" s="330" t="s">
        <v>2114</v>
      </c>
      <c r="D2015" s="332">
        <v>2.95</v>
      </c>
    </row>
    <row r="2016" spans="1:4" x14ac:dyDescent="0.25">
      <c r="A2016" s="330">
        <v>91355</v>
      </c>
      <c r="B2016" s="331" t="s">
        <v>2257</v>
      </c>
      <c r="C2016" s="330" t="s">
        <v>2114</v>
      </c>
      <c r="D2016" s="332">
        <v>7.31</v>
      </c>
    </row>
    <row r="2017" spans="1:4" x14ac:dyDescent="0.25">
      <c r="A2017" s="330">
        <v>5751</v>
      </c>
      <c r="B2017" s="331" t="s">
        <v>2258</v>
      </c>
      <c r="C2017" s="330" t="s">
        <v>2114</v>
      </c>
      <c r="D2017" s="332">
        <v>33.35</v>
      </c>
    </row>
    <row r="2018" spans="1:4" x14ac:dyDescent="0.25">
      <c r="A2018" s="330">
        <v>53827</v>
      </c>
      <c r="B2018" s="331" t="s">
        <v>2259</v>
      </c>
      <c r="C2018" s="330" t="s">
        <v>2114</v>
      </c>
      <c r="D2018" s="332">
        <v>113.59</v>
      </c>
    </row>
    <row r="2019" spans="1:4" x14ac:dyDescent="0.25">
      <c r="A2019" s="330">
        <v>91375</v>
      </c>
      <c r="B2019" s="331" t="s">
        <v>2260</v>
      </c>
      <c r="C2019" s="330" t="s">
        <v>2114</v>
      </c>
      <c r="D2019" s="332">
        <v>19.53</v>
      </c>
    </row>
    <row r="2020" spans="1:4" x14ac:dyDescent="0.25">
      <c r="A2020" s="330">
        <v>91377</v>
      </c>
      <c r="B2020" s="331" t="s">
        <v>2261</v>
      </c>
      <c r="C2020" s="330" t="s">
        <v>2114</v>
      </c>
      <c r="D2020" s="332">
        <v>3.24</v>
      </c>
    </row>
    <row r="2021" spans="1:4" x14ac:dyDescent="0.25">
      <c r="A2021" s="330">
        <v>91376</v>
      </c>
      <c r="B2021" s="331" t="s">
        <v>2262</v>
      </c>
      <c r="C2021" s="330" t="s">
        <v>2114</v>
      </c>
      <c r="D2021" s="332">
        <v>8.0299999999999994</v>
      </c>
    </row>
    <row r="2022" spans="1:4" x14ac:dyDescent="0.25">
      <c r="A2022" s="330">
        <v>5754</v>
      </c>
      <c r="B2022" s="331" t="s">
        <v>2263</v>
      </c>
      <c r="C2022" s="330" t="s">
        <v>2114</v>
      </c>
      <c r="D2022" s="332">
        <v>36.619999999999997</v>
      </c>
    </row>
    <row r="2023" spans="1:4" x14ac:dyDescent="0.25">
      <c r="A2023" s="330">
        <v>53829</v>
      </c>
      <c r="B2023" s="331" t="s">
        <v>2264</v>
      </c>
      <c r="C2023" s="330" t="s">
        <v>2114</v>
      </c>
      <c r="D2023" s="332">
        <v>116.04</v>
      </c>
    </row>
    <row r="2024" spans="1:4" x14ac:dyDescent="0.25">
      <c r="A2024" s="330">
        <v>91026</v>
      </c>
      <c r="B2024" s="331" t="s">
        <v>2265</v>
      </c>
      <c r="C2024" s="330" t="s">
        <v>2114</v>
      </c>
      <c r="D2024" s="332">
        <v>24.82</v>
      </c>
    </row>
    <row r="2025" spans="1:4" x14ac:dyDescent="0.25">
      <c r="A2025" s="330">
        <v>91028</v>
      </c>
      <c r="B2025" s="331" t="s">
        <v>2266</v>
      </c>
      <c r="C2025" s="330" t="s">
        <v>2114</v>
      </c>
      <c r="D2025" s="332">
        <v>4.03</v>
      </c>
    </row>
    <row r="2026" spans="1:4" x14ac:dyDescent="0.25">
      <c r="A2026" s="330">
        <v>91027</v>
      </c>
      <c r="B2026" s="331" t="s">
        <v>2267</v>
      </c>
      <c r="C2026" s="330" t="s">
        <v>2114</v>
      </c>
      <c r="D2026" s="332">
        <v>9.9700000000000006</v>
      </c>
    </row>
    <row r="2027" spans="1:4" x14ac:dyDescent="0.25">
      <c r="A2027" s="330">
        <v>91029</v>
      </c>
      <c r="B2027" s="331" t="s">
        <v>2268</v>
      </c>
      <c r="C2027" s="330" t="s">
        <v>2114</v>
      </c>
      <c r="D2027" s="332">
        <v>45.62</v>
      </c>
    </row>
    <row r="2028" spans="1:4" x14ac:dyDescent="0.25">
      <c r="A2028" s="330">
        <v>91030</v>
      </c>
      <c r="B2028" s="331" t="s">
        <v>2269</v>
      </c>
      <c r="C2028" s="330" t="s">
        <v>2114</v>
      </c>
      <c r="D2028" s="332">
        <v>146.13</v>
      </c>
    </row>
    <row r="2029" spans="1:4" x14ac:dyDescent="0.25">
      <c r="A2029" s="330">
        <v>102812</v>
      </c>
      <c r="B2029" s="331" t="s">
        <v>2270</v>
      </c>
      <c r="C2029" s="330" t="s">
        <v>2114</v>
      </c>
      <c r="D2029" s="332">
        <v>0</v>
      </c>
    </row>
    <row r="2030" spans="1:4" x14ac:dyDescent="0.25">
      <c r="A2030" s="330">
        <v>102813</v>
      </c>
      <c r="B2030" s="331" t="s">
        <v>2271</v>
      </c>
      <c r="C2030" s="330" t="s">
        <v>2114</v>
      </c>
      <c r="D2030" s="332">
        <v>0</v>
      </c>
    </row>
    <row r="2031" spans="1:4" x14ac:dyDescent="0.25">
      <c r="A2031" s="330">
        <v>102814</v>
      </c>
      <c r="B2031" s="331" t="s">
        <v>2272</v>
      </c>
      <c r="C2031" s="330" t="s">
        <v>2114</v>
      </c>
      <c r="D2031" s="332">
        <v>0</v>
      </c>
    </row>
    <row r="2032" spans="1:4" x14ac:dyDescent="0.25">
      <c r="A2032" s="330">
        <v>102815</v>
      </c>
      <c r="B2032" s="331" t="s">
        <v>2273</v>
      </c>
      <c r="C2032" s="330" t="s">
        <v>2114</v>
      </c>
      <c r="D2032" s="332">
        <v>2.48</v>
      </c>
    </row>
    <row r="2033" spans="1:4" x14ac:dyDescent="0.25">
      <c r="A2033" s="330">
        <v>91529</v>
      </c>
      <c r="B2033" s="331" t="s">
        <v>2274</v>
      </c>
      <c r="C2033" s="330" t="s">
        <v>2114</v>
      </c>
      <c r="D2033" s="332">
        <v>0.84</v>
      </c>
    </row>
    <row r="2034" spans="1:4" x14ac:dyDescent="0.25">
      <c r="A2034" s="330">
        <v>91530</v>
      </c>
      <c r="B2034" s="331" t="s">
        <v>2275</v>
      </c>
      <c r="C2034" s="330" t="s">
        <v>2114</v>
      </c>
      <c r="D2034" s="332">
        <v>0.22</v>
      </c>
    </row>
    <row r="2035" spans="1:4" x14ac:dyDescent="0.25">
      <c r="A2035" s="330">
        <v>91531</v>
      </c>
      <c r="B2035" s="331" t="s">
        <v>2276</v>
      </c>
      <c r="C2035" s="330" t="s">
        <v>2114</v>
      </c>
      <c r="D2035" s="332">
        <v>1.05</v>
      </c>
    </row>
    <row r="2036" spans="1:4" x14ac:dyDescent="0.25">
      <c r="A2036" s="330">
        <v>91532</v>
      </c>
      <c r="B2036" s="331" t="s">
        <v>2277</v>
      </c>
      <c r="C2036" s="330" t="s">
        <v>2114</v>
      </c>
      <c r="D2036" s="332">
        <v>6.46</v>
      </c>
    </row>
    <row r="2037" spans="1:4" x14ac:dyDescent="0.25">
      <c r="A2037" s="330">
        <v>95260</v>
      </c>
      <c r="B2037" s="331" t="s">
        <v>2278</v>
      </c>
      <c r="C2037" s="330" t="s">
        <v>2114</v>
      </c>
      <c r="D2037" s="332">
        <v>0.68</v>
      </c>
    </row>
    <row r="2038" spans="1:4" x14ac:dyDescent="0.25">
      <c r="A2038" s="330">
        <v>95261</v>
      </c>
      <c r="B2038" s="331" t="s">
        <v>2279</v>
      </c>
      <c r="C2038" s="330" t="s">
        <v>2114</v>
      </c>
      <c r="D2038" s="332">
        <v>0.18</v>
      </c>
    </row>
    <row r="2039" spans="1:4" x14ac:dyDescent="0.25">
      <c r="A2039" s="330">
        <v>95262</v>
      </c>
      <c r="B2039" s="331" t="s">
        <v>2280</v>
      </c>
      <c r="C2039" s="330" t="s">
        <v>2114</v>
      </c>
      <c r="D2039" s="332">
        <v>0.85</v>
      </c>
    </row>
    <row r="2040" spans="1:4" x14ac:dyDescent="0.25">
      <c r="A2040" s="330">
        <v>95263</v>
      </c>
      <c r="B2040" s="331" t="s">
        <v>2281</v>
      </c>
      <c r="C2040" s="330" t="s">
        <v>2114</v>
      </c>
      <c r="D2040" s="332">
        <v>4.8899999999999997</v>
      </c>
    </row>
    <row r="2041" spans="1:4" x14ac:dyDescent="0.25">
      <c r="A2041" s="330">
        <v>90968</v>
      </c>
      <c r="B2041" s="331" t="s">
        <v>2282</v>
      </c>
      <c r="C2041" s="330" t="s">
        <v>2114</v>
      </c>
      <c r="D2041" s="332">
        <v>7.03</v>
      </c>
    </row>
    <row r="2042" spans="1:4" x14ac:dyDescent="0.25">
      <c r="A2042" s="330">
        <v>90969</v>
      </c>
      <c r="B2042" s="331" t="s">
        <v>2283</v>
      </c>
      <c r="C2042" s="330" t="s">
        <v>2114</v>
      </c>
      <c r="D2042" s="332">
        <v>1.88</v>
      </c>
    </row>
    <row r="2043" spans="1:4" x14ac:dyDescent="0.25">
      <c r="A2043" s="330">
        <v>90970</v>
      </c>
      <c r="B2043" s="331" t="s">
        <v>2284</v>
      </c>
      <c r="C2043" s="330" t="s">
        <v>2114</v>
      </c>
      <c r="D2043" s="332">
        <v>8.8000000000000007</v>
      </c>
    </row>
    <row r="2044" spans="1:4" x14ac:dyDescent="0.25">
      <c r="A2044" s="330">
        <v>90971</v>
      </c>
      <c r="B2044" s="331" t="s">
        <v>2285</v>
      </c>
      <c r="C2044" s="330" t="s">
        <v>2114</v>
      </c>
      <c r="D2044" s="332">
        <v>60.37</v>
      </c>
    </row>
    <row r="2045" spans="1:4" x14ac:dyDescent="0.25">
      <c r="A2045" s="330">
        <v>90992</v>
      </c>
      <c r="B2045" s="331" t="s">
        <v>2286</v>
      </c>
      <c r="C2045" s="330" t="s">
        <v>2114</v>
      </c>
      <c r="D2045" s="332">
        <v>8.34</v>
      </c>
    </row>
    <row r="2046" spans="1:4" x14ac:dyDescent="0.25">
      <c r="A2046" s="330">
        <v>90993</v>
      </c>
      <c r="B2046" s="331" t="s">
        <v>2287</v>
      </c>
      <c r="C2046" s="330" t="s">
        <v>2114</v>
      </c>
      <c r="D2046" s="332">
        <v>2.23</v>
      </c>
    </row>
    <row r="2047" spans="1:4" x14ac:dyDescent="0.25">
      <c r="A2047" s="330">
        <v>90994</v>
      </c>
      <c r="B2047" s="331" t="s">
        <v>2288</v>
      </c>
      <c r="C2047" s="330" t="s">
        <v>2114</v>
      </c>
      <c r="D2047" s="332">
        <v>10.44</v>
      </c>
    </row>
    <row r="2048" spans="1:4" x14ac:dyDescent="0.25">
      <c r="A2048" s="330">
        <v>90995</v>
      </c>
      <c r="B2048" s="331" t="s">
        <v>2289</v>
      </c>
      <c r="C2048" s="330" t="s">
        <v>2114</v>
      </c>
      <c r="D2048" s="332">
        <v>82</v>
      </c>
    </row>
    <row r="2049" spans="1:4" x14ac:dyDescent="0.25">
      <c r="A2049" s="330">
        <v>90957</v>
      </c>
      <c r="B2049" s="331" t="s">
        <v>2290</v>
      </c>
      <c r="C2049" s="330" t="s">
        <v>2114</v>
      </c>
      <c r="D2049" s="332">
        <v>5.25</v>
      </c>
    </row>
    <row r="2050" spans="1:4" x14ac:dyDescent="0.25">
      <c r="A2050" s="330">
        <v>90958</v>
      </c>
      <c r="B2050" s="331" t="s">
        <v>2291</v>
      </c>
      <c r="C2050" s="330" t="s">
        <v>2114</v>
      </c>
      <c r="D2050" s="332">
        <v>1.4</v>
      </c>
    </row>
    <row r="2051" spans="1:4" x14ac:dyDescent="0.25">
      <c r="A2051" s="330">
        <v>5797</v>
      </c>
      <c r="B2051" s="331" t="s">
        <v>2292</v>
      </c>
      <c r="C2051" s="330" t="s">
        <v>2114</v>
      </c>
      <c r="D2051" s="332">
        <v>6.57</v>
      </c>
    </row>
    <row r="2052" spans="1:4" x14ac:dyDescent="0.25">
      <c r="A2052" s="330">
        <v>53865</v>
      </c>
      <c r="B2052" s="331" t="s">
        <v>2293</v>
      </c>
      <c r="C2052" s="330" t="s">
        <v>2114</v>
      </c>
      <c r="D2052" s="332">
        <v>46.96</v>
      </c>
    </row>
    <row r="2053" spans="1:4" x14ac:dyDescent="0.25">
      <c r="A2053" s="330">
        <v>90975</v>
      </c>
      <c r="B2053" s="331" t="s">
        <v>2294</v>
      </c>
      <c r="C2053" s="330" t="s">
        <v>2114</v>
      </c>
      <c r="D2053" s="332">
        <v>17.86</v>
      </c>
    </row>
    <row r="2054" spans="1:4" x14ac:dyDescent="0.25">
      <c r="A2054" s="330">
        <v>90976</v>
      </c>
      <c r="B2054" s="331" t="s">
        <v>2295</v>
      </c>
      <c r="C2054" s="330" t="s">
        <v>2114</v>
      </c>
      <c r="D2054" s="332">
        <v>4.79</v>
      </c>
    </row>
    <row r="2055" spans="1:4" x14ac:dyDescent="0.25">
      <c r="A2055" s="330">
        <v>90977</v>
      </c>
      <c r="B2055" s="331" t="s">
        <v>2296</v>
      </c>
      <c r="C2055" s="330" t="s">
        <v>2114</v>
      </c>
      <c r="D2055" s="332">
        <v>22.35</v>
      </c>
    </row>
    <row r="2056" spans="1:4" x14ac:dyDescent="0.25">
      <c r="A2056" s="330">
        <v>90978</v>
      </c>
      <c r="B2056" s="331" t="s">
        <v>2297</v>
      </c>
      <c r="C2056" s="330" t="s">
        <v>2114</v>
      </c>
      <c r="D2056" s="332">
        <v>156.62</v>
      </c>
    </row>
    <row r="2057" spans="1:4" x14ac:dyDescent="0.25">
      <c r="A2057" s="330">
        <v>90960</v>
      </c>
      <c r="B2057" s="331" t="s">
        <v>2298</v>
      </c>
      <c r="C2057" s="330" t="s">
        <v>2114</v>
      </c>
      <c r="D2057" s="332">
        <v>7.01</v>
      </c>
    </row>
    <row r="2058" spans="1:4" x14ac:dyDescent="0.25">
      <c r="A2058" s="330">
        <v>90961</v>
      </c>
      <c r="B2058" s="331" t="s">
        <v>2299</v>
      </c>
      <c r="C2058" s="330" t="s">
        <v>2114</v>
      </c>
      <c r="D2058" s="332">
        <v>1.88</v>
      </c>
    </row>
    <row r="2059" spans="1:4" x14ac:dyDescent="0.25">
      <c r="A2059" s="330">
        <v>90962</v>
      </c>
      <c r="B2059" s="331" t="s">
        <v>2300</v>
      </c>
      <c r="C2059" s="330" t="s">
        <v>2114</v>
      </c>
      <c r="D2059" s="332">
        <v>8.7799999999999994</v>
      </c>
    </row>
    <row r="2060" spans="1:4" x14ac:dyDescent="0.25">
      <c r="A2060" s="330">
        <v>90963</v>
      </c>
      <c r="B2060" s="331" t="s">
        <v>2301</v>
      </c>
      <c r="C2060" s="330" t="s">
        <v>2114</v>
      </c>
      <c r="D2060" s="332">
        <v>14.9</v>
      </c>
    </row>
    <row r="2061" spans="1:4" x14ac:dyDescent="0.25">
      <c r="A2061" s="330">
        <v>102966</v>
      </c>
      <c r="B2061" s="331" t="s">
        <v>2302</v>
      </c>
      <c r="C2061" s="330" t="s">
        <v>2114</v>
      </c>
      <c r="D2061" s="332">
        <v>0</v>
      </c>
    </row>
    <row r="2062" spans="1:4" x14ac:dyDescent="0.25">
      <c r="A2062" s="330">
        <v>102967</v>
      </c>
      <c r="B2062" s="331" t="s">
        <v>2303</v>
      </c>
      <c r="C2062" s="330" t="s">
        <v>2114</v>
      </c>
      <c r="D2062" s="332">
        <v>0</v>
      </c>
    </row>
    <row r="2063" spans="1:4" x14ac:dyDescent="0.25">
      <c r="A2063" s="330">
        <v>102968</v>
      </c>
      <c r="B2063" s="331" t="s">
        <v>2304</v>
      </c>
      <c r="C2063" s="330" t="s">
        <v>2114</v>
      </c>
      <c r="D2063" s="332">
        <v>0</v>
      </c>
    </row>
    <row r="2064" spans="1:4" x14ac:dyDescent="0.25">
      <c r="A2064" s="330">
        <v>102969</v>
      </c>
      <c r="B2064" s="331" t="s">
        <v>2305</v>
      </c>
      <c r="C2064" s="330" t="s">
        <v>2114</v>
      </c>
      <c r="D2064" s="332">
        <v>0.1</v>
      </c>
    </row>
    <row r="2065" spans="1:4" x14ac:dyDescent="0.25">
      <c r="A2065" s="330">
        <v>102818</v>
      </c>
      <c r="B2065" s="331" t="s">
        <v>2306</v>
      </c>
      <c r="C2065" s="330" t="s">
        <v>2114</v>
      </c>
      <c r="D2065" s="332">
        <v>0</v>
      </c>
    </row>
    <row r="2066" spans="1:4" x14ac:dyDescent="0.25">
      <c r="A2066" s="330">
        <v>102819</v>
      </c>
      <c r="B2066" s="331" t="s">
        <v>2307</v>
      </c>
      <c r="C2066" s="330" t="s">
        <v>2114</v>
      </c>
      <c r="D2066" s="332">
        <v>0</v>
      </c>
    </row>
    <row r="2067" spans="1:4" x14ac:dyDescent="0.25">
      <c r="A2067" s="330">
        <v>102820</v>
      </c>
      <c r="B2067" s="331" t="s">
        <v>2308</v>
      </c>
      <c r="C2067" s="330" t="s">
        <v>2114</v>
      </c>
      <c r="D2067" s="332">
        <v>0</v>
      </c>
    </row>
    <row r="2068" spans="1:4" x14ac:dyDescent="0.25">
      <c r="A2068" s="330">
        <v>102832</v>
      </c>
      <c r="B2068" s="331" t="s">
        <v>2309</v>
      </c>
      <c r="C2068" s="330" t="s">
        <v>2114</v>
      </c>
      <c r="D2068" s="332">
        <v>6.2</v>
      </c>
    </row>
    <row r="2069" spans="1:4" x14ac:dyDescent="0.25">
      <c r="A2069" s="330">
        <v>102823</v>
      </c>
      <c r="B2069" s="331" t="s">
        <v>2310</v>
      </c>
      <c r="C2069" s="330" t="s">
        <v>2114</v>
      </c>
      <c r="D2069" s="332">
        <v>0</v>
      </c>
    </row>
    <row r="2070" spans="1:4" x14ac:dyDescent="0.25">
      <c r="A2070" s="330">
        <v>102824</v>
      </c>
      <c r="B2070" s="331" t="s">
        <v>2311</v>
      </c>
      <c r="C2070" s="330" t="s">
        <v>2114</v>
      </c>
      <c r="D2070" s="332">
        <v>0</v>
      </c>
    </row>
    <row r="2071" spans="1:4" x14ac:dyDescent="0.25">
      <c r="A2071" s="330">
        <v>102825</v>
      </c>
      <c r="B2071" s="331" t="s">
        <v>2312</v>
      </c>
      <c r="C2071" s="330" t="s">
        <v>2114</v>
      </c>
      <c r="D2071" s="332">
        <v>0</v>
      </c>
    </row>
    <row r="2072" spans="1:4" x14ac:dyDescent="0.25">
      <c r="A2072" s="330">
        <v>102826</v>
      </c>
      <c r="B2072" s="331" t="s">
        <v>2313</v>
      </c>
      <c r="C2072" s="330" t="s">
        <v>2114</v>
      </c>
      <c r="D2072" s="332">
        <v>4.6500000000000004</v>
      </c>
    </row>
    <row r="2073" spans="1:4" x14ac:dyDescent="0.25">
      <c r="A2073" s="330">
        <v>103934</v>
      </c>
      <c r="B2073" s="331" t="s">
        <v>2314</v>
      </c>
      <c r="C2073" s="330" t="s">
        <v>2114</v>
      </c>
      <c r="D2073" s="332">
        <v>0</v>
      </c>
    </row>
    <row r="2074" spans="1:4" x14ac:dyDescent="0.25">
      <c r="A2074" s="330">
        <v>103935</v>
      </c>
      <c r="B2074" s="331" t="s">
        <v>2315</v>
      </c>
      <c r="C2074" s="330" t="s">
        <v>2114</v>
      </c>
      <c r="D2074" s="332">
        <v>0</v>
      </c>
    </row>
    <row r="2075" spans="1:4" x14ac:dyDescent="0.25">
      <c r="A2075" s="330">
        <v>103936</v>
      </c>
      <c r="B2075" s="331" t="s">
        <v>2316</v>
      </c>
      <c r="C2075" s="330" t="s">
        <v>2114</v>
      </c>
      <c r="D2075" s="332">
        <v>0</v>
      </c>
    </row>
    <row r="2076" spans="1:4" x14ac:dyDescent="0.25">
      <c r="A2076" s="330">
        <v>103937</v>
      </c>
      <c r="B2076" s="331" t="s">
        <v>2317</v>
      </c>
      <c r="C2076" s="330" t="s">
        <v>2114</v>
      </c>
      <c r="D2076" s="332">
        <v>1.1100000000000001</v>
      </c>
    </row>
    <row r="2077" spans="1:4" x14ac:dyDescent="0.25">
      <c r="A2077" s="330">
        <v>103940</v>
      </c>
      <c r="B2077" s="331" t="s">
        <v>2318</v>
      </c>
      <c r="C2077" s="330" t="s">
        <v>2114</v>
      </c>
      <c r="D2077" s="332">
        <v>0</v>
      </c>
    </row>
    <row r="2078" spans="1:4" x14ac:dyDescent="0.25">
      <c r="A2078" s="330">
        <v>103941</v>
      </c>
      <c r="B2078" s="331" t="s">
        <v>2319</v>
      </c>
      <c r="C2078" s="330" t="s">
        <v>2114</v>
      </c>
      <c r="D2078" s="332">
        <v>0</v>
      </c>
    </row>
    <row r="2079" spans="1:4" x14ac:dyDescent="0.25">
      <c r="A2079" s="330">
        <v>103942</v>
      </c>
      <c r="B2079" s="331" t="s">
        <v>2320</v>
      </c>
      <c r="C2079" s="330" t="s">
        <v>2114</v>
      </c>
      <c r="D2079" s="332">
        <v>0</v>
      </c>
    </row>
    <row r="2080" spans="1:4" x14ac:dyDescent="0.25">
      <c r="A2080" s="330">
        <v>103943</v>
      </c>
      <c r="B2080" s="331" t="s">
        <v>2321</v>
      </c>
      <c r="C2080" s="330" t="s">
        <v>2114</v>
      </c>
      <c r="D2080" s="332">
        <v>1.1100000000000001</v>
      </c>
    </row>
    <row r="2081" spans="1:4" x14ac:dyDescent="0.25">
      <c r="A2081" s="330">
        <v>91279</v>
      </c>
      <c r="B2081" s="331" t="s">
        <v>2322</v>
      </c>
      <c r="C2081" s="330" t="s">
        <v>2114</v>
      </c>
      <c r="D2081" s="332">
        <v>0.87</v>
      </c>
    </row>
    <row r="2082" spans="1:4" x14ac:dyDescent="0.25">
      <c r="A2082" s="330">
        <v>91280</v>
      </c>
      <c r="B2082" s="331" t="s">
        <v>2323</v>
      </c>
      <c r="C2082" s="330" t="s">
        <v>2114</v>
      </c>
      <c r="D2082" s="332">
        <v>0.19</v>
      </c>
    </row>
    <row r="2083" spans="1:4" x14ac:dyDescent="0.25">
      <c r="A2083" s="330">
        <v>91281</v>
      </c>
      <c r="B2083" s="331" t="s">
        <v>2324</v>
      </c>
      <c r="C2083" s="330" t="s">
        <v>2114</v>
      </c>
      <c r="D2083" s="332">
        <v>1.0900000000000001</v>
      </c>
    </row>
    <row r="2084" spans="1:4" x14ac:dyDescent="0.25">
      <c r="A2084" s="330">
        <v>91282</v>
      </c>
      <c r="B2084" s="331" t="s">
        <v>2325</v>
      </c>
      <c r="C2084" s="330" t="s">
        <v>2114</v>
      </c>
      <c r="D2084" s="332">
        <v>9.1</v>
      </c>
    </row>
    <row r="2085" spans="1:4" x14ac:dyDescent="0.25">
      <c r="A2085" s="330">
        <v>95281</v>
      </c>
      <c r="B2085" s="331" t="s">
        <v>2326</v>
      </c>
      <c r="C2085" s="330" t="s">
        <v>2114</v>
      </c>
      <c r="D2085" s="332">
        <v>9.0399999999999991</v>
      </c>
    </row>
    <row r="2086" spans="1:4" x14ac:dyDescent="0.25">
      <c r="A2086" s="330">
        <v>95278</v>
      </c>
      <c r="B2086" s="331" t="s">
        <v>2327</v>
      </c>
      <c r="C2086" s="330" t="s">
        <v>2114</v>
      </c>
      <c r="D2086" s="332">
        <v>0.6</v>
      </c>
    </row>
    <row r="2087" spans="1:4" x14ac:dyDescent="0.25">
      <c r="A2087" s="330">
        <v>95279</v>
      </c>
      <c r="B2087" s="331" t="s">
        <v>2328</v>
      </c>
      <c r="C2087" s="330" t="s">
        <v>2114</v>
      </c>
      <c r="D2087" s="332">
        <v>0.12</v>
      </c>
    </row>
    <row r="2088" spans="1:4" x14ac:dyDescent="0.25">
      <c r="A2088" s="330">
        <v>95280</v>
      </c>
      <c r="B2088" s="331" t="s">
        <v>2329</v>
      </c>
      <c r="C2088" s="330" t="s">
        <v>2114</v>
      </c>
      <c r="D2088" s="332">
        <v>0.57999999999999996</v>
      </c>
    </row>
    <row r="2089" spans="1:4" x14ac:dyDescent="0.25">
      <c r="A2089" s="330">
        <v>95124</v>
      </c>
      <c r="B2089" s="331" t="s">
        <v>2330</v>
      </c>
      <c r="C2089" s="330" t="s">
        <v>2114</v>
      </c>
      <c r="D2089" s="332">
        <v>5.51</v>
      </c>
    </row>
    <row r="2090" spans="1:4" x14ac:dyDescent="0.25">
      <c r="A2090" s="330">
        <v>95123</v>
      </c>
      <c r="B2090" s="331" t="s">
        <v>2331</v>
      </c>
      <c r="C2090" s="330" t="s">
        <v>2114</v>
      </c>
      <c r="D2090" s="332">
        <v>17.87</v>
      </c>
    </row>
    <row r="2091" spans="1:4" x14ac:dyDescent="0.25">
      <c r="A2091" s="330">
        <v>95125</v>
      </c>
      <c r="B2091" s="331" t="s">
        <v>2332</v>
      </c>
      <c r="C2091" s="330" t="s">
        <v>2114</v>
      </c>
      <c r="D2091" s="332">
        <v>19.559999999999999</v>
      </c>
    </row>
    <row r="2092" spans="1:4" x14ac:dyDescent="0.25">
      <c r="A2092" s="330">
        <v>95126</v>
      </c>
      <c r="B2092" s="331" t="s">
        <v>2333</v>
      </c>
      <c r="C2092" s="330" t="s">
        <v>2114</v>
      </c>
      <c r="D2092" s="332">
        <v>146.66999999999999</v>
      </c>
    </row>
    <row r="2093" spans="1:4" x14ac:dyDescent="0.25">
      <c r="A2093" s="330">
        <v>92040</v>
      </c>
      <c r="B2093" s="331" t="s">
        <v>2334</v>
      </c>
      <c r="C2093" s="330" t="s">
        <v>2114</v>
      </c>
      <c r="D2093" s="332">
        <v>6.47</v>
      </c>
    </row>
    <row r="2094" spans="1:4" x14ac:dyDescent="0.25">
      <c r="A2094" s="330">
        <v>92041</v>
      </c>
      <c r="B2094" s="331" t="s">
        <v>2335</v>
      </c>
      <c r="C2094" s="330" t="s">
        <v>2114</v>
      </c>
      <c r="D2094" s="332">
        <v>1.33</v>
      </c>
    </row>
    <row r="2095" spans="1:4" x14ac:dyDescent="0.25">
      <c r="A2095" s="330">
        <v>92042</v>
      </c>
      <c r="B2095" s="331" t="s">
        <v>2336</v>
      </c>
      <c r="C2095" s="330" t="s">
        <v>2114</v>
      </c>
      <c r="D2095" s="332">
        <v>5.39</v>
      </c>
    </row>
    <row r="2096" spans="1:4" x14ac:dyDescent="0.25">
      <c r="A2096" s="330">
        <v>102829</v>
      </c>
      <c r="B2096" s="331" t="s">
        <v>2337</v>
      </c>
      <c r="C2096" s="330" t="s">
        <v>2114</v>
      </c>
      <c r="D2096" s="332">
        <v>0</v>
      </c>
    </row>
    <row r="2097" spans="1:4" x14ac:dyDescent="0.25">
      <c r="A2097" s="330">
        <v>102830</v>
      </c>
      <c r="B2097" s="331" t="s">
        <v>2338</v>
      </c>
      <c r="C2097" s="330" t="s">
        <v>2114</v>
      </c>
      <c r="D2097" s="332">
        <v>0</v>
      </c>
    </row>
    <row r="2098" spans="1:4" x14ac:dyDescent="0.25">
      <c r="A2098" s="330">
        <v>102831</v>
      </c>
      <c r="B2098" s="331" t="s">
        <v>2339</v>
      </c>
      <c r="C2098" s="330" t="s">
        <v>2114</v>
      </c>
      <c r="D2098" s="332">
        <v>0</v>
      </c>
    </row>
    <row r="2099" spans="1:4" x14ac:dyDescent="0.25">
      <c r="A2099" s="330">
        <v>92114</v>
      </c>
      <c r="B2099" s="331" t="s">
        <v>2340</v>
      </c>
      <c r="C2099" s="330" t="s">
        <v>2114</v>
      </c>
      <c r="D2099" s="332">
        <v>0.22</v>
      </c>
    </row>
    <row r="2100" spans="1:4" x14ac:dyDescent="0.25">
      <c r="A2100" s="330">
        <v>92115</v>
      </c>
      <c r="B2100" s="331" t="s">
        <v>2341</v>
      </c>
      <c r="C2100" s="330" t="s">
        <v>2114</v>
      </c>
      <c r="D2100" s="332">
        <v>0.04</v>
      </c>
    </row>
    <row r="2101" spans="1:4" x14ac:dyDescent="0.25">
      <c r="A2101" s="330">
        <v>92116</v>
      </c>
      <c r="B2101" s="331" t="s">
        <v>2342</v>
      </c>
      <c r="C2101" s="330" t="s">
        <v>2114</v>
      </c>
      <c r="D2101" s="332">
        <v>0.15</v>
      </c>
    </row>
    <row r="2102" spans="1:4" x14ac:dyDescent="0.25">
      <c r="A2102" s="330">
        <v>102912</v>
      </c>
      <c r="B2102" s="331" t="s">
        <v>2343</v>
      </c>
      <c r="C2102" s="330" t="s">
        <v>2114</v>
      </c>
      <c r="D2102" s="332">
        <v>0</v>
      </c>
    </row>
    <row r="2103" spans="1:4" x14ac:dyDescent="0.25">
      <c r="A2103" s="330">
        <v>102913</v>
      </c>
      <c r="B2103" s="331" t="s">
        <v>2344</v>
      </c>
      <c r="C2103" s="330" t="s">
        <v>2114</v>
      </c>
      <c r="D2103" s="332">
        <v>0</v>
      </c>
    </row>
    <row r="2104" spans="1:4" x14ac:dyDescent="0.25">
      <c r="A2104" s="330">
        <v>102914</v>
      </c>
      <c r="B2104" s="331" t="s">
        <v>2345</v>
      </c>
      <c r="C2104" s="330" t="s">
        <v>2114</v>
      </c>
      <c r="D2104" s="332">
        <v>0</v>
      </c>
    </row>
    <row r="2105" spans="1:4" x14ac:dyDescent="0.25">
      <c r="A2105" s="330">
        <v>102915</v>
      </c>
      <c r="B2105" s="331" t="s">
        <v>2346</v>
      </c>
      <c r="C2105" s="330" t="s">
        <v>2114</v>
      </c>
      <c r="D2105" s="332">
        <v>0.45</v>
      </c>
    </row>
    <row r="2106" spans="1:4" x14ac:dyDescent="0.25">
      <c r="A2106" s="330">
        <v>95716</v>
      </c>
      <c r="B2106" s="331" t="s">
        <v>2347</v>
      </c>
      <c r="C2106" s="330" t="s">
        <v>2114</v>
      </c>
      <c r="D2106" s="332">
        <v>69.790000000000006</v>
      </c>
    </row>
    <row r="2107" spans="1:4" x14ac:dyDescent="0.25">
      <c r="A2107" s="330">
        <v>95717</v>
      </c>
      <c r="B2107" s="331" t="s">
        <v>2348</v>
      </c>
      <c r="C2107" s="330" t="s">
        <v>2114</v>
      </c>
      <c r="D2107" s="332">
        <v>18.440000000000001</v>
      </c>
    </row>
    <row r="2108" spans="1:4" x14ac:dyDescent="0.25">
      <c r="A2108" s="330">
        <v>95718</v>
      </c>
      <c r="B2108" s="331" t="s">
        <v>2349</v>
      </c>
      <c r="C2108" s="330" t="s">
        <v>2114</v>
      </c>
      <c r="D2108" s="332">
        <v>87.23</v>
      </c>
    </row>
    <row r="2109" spans="1:4" x14ac:dyDescent="0.25">
      <c r="A2109" s="330">
        <v>95719</v>
      </c>
      <c r="B2109" s="331" t="s">
        <v>2350</v>
      </c>
      <c r="C2109" s="330" t="s">
        <v>2114</v>
      </c>
      <c r="D2109" s="332">
        <v>89.57</v>
      </c>
    </row>
    <row r="2110" spans="1:4" x14ac:dyDescent="0.25">
      <c r="A2110" s="330">
        <v>104715</v>
      </c>
      <c r="B2110" s="331" t="s">
        <v>2351</v>
      </c>
      <c r="C2110" s="330" t="s">
        <v>2114</v>
      </c>
      <c r="D2110" s="332">
        <v>89.57</v>
      </c>
    </row>
    <row r="2111" spans="1:4" x14ac:dyDescent="0.25">
      <c r="A2111" s="330">
        <v>104712</v>
      </c>
      <c r="B2111" s="331" t="s">
        <v>2352</v>
      </c>
      <c r="C2111" s="330" t="s">
        <v>2114</v>
      </c>
      <c r="D2111" s="332">
        <v>65.59</v>
      </c>
    </row>
    <row r="2112" spans="1:4" x14ac:dyDescent="0.25">
      <c r="A2112" s="330">
        <v>104713</v>
      </c>
      <c r="B2112" s="331" t="s">
        <v>2353</v>
      </c>
      <c r="C2112" s="330" t="s">
        <v>2114</v>
      </c>
      <c r="D2112" s="332">
        <v>17.329999999999998</v>
      </c>
    </row>
    <row r="2113" spans="1:4" x14ac:dyDescent="0.25">
      <c r="A2113" s="330">
        <v>104714</v>
      </c>
      <c r="B2113" s="331" t="s">
        <v>2354</v>
      </c>
      <c r="C2113" s="330" t="s">
        <v>2114</v>
      </c>
      <c r="D2113" s="332">
        <v>81.99</v>
      </c>
    </row>
    <row r="2114" spans="1:4" x14ac:dyDescent="0.25">
      <c r="A2114" s="330">
        <v>102894</v>
      </c>
      <c r="B2114" s="331" t="s">
        <v>2355</v>
      </c>
      <c r="C2114" s="330" t="s">
        <v>2114</v>
      </c>
      <c r="D2114" s="332">
        <v>0</v>
      </c>
    </row>
    <row r="2115" spans="1:4" x14ac:dyDescent="0.25">
      <c r="A2115" s="330">
        <v>104161</v>
      </c>
      <c r="B2115" s="331" t="s">
        <v>2356</v>
      </c>
      <c r="C2115" s="330" t="s">
        <v>2114</v>
      </c>
      <c r="D2115" s="332">
        <v>0</v>
      </c>
    </row>
    <row r="2116" spans="1:4" x14ac:dyDescent="0.25">
      <c r="A2116" s="330">
        <v>102896</v>
      </c>
      <c r="B2116" s="331" t="s">
        <v>2357</v>
      </c>
      <c r="C2116" s="330" t="s">
        <v>2114</v>
      </c>
      <c r="D2116" s="332">
        <v>0</v>
      </c>
    </row>
    <row r="2117" spans="1:4" x14ac:dyDescent="0.25">
      <c r="A2117" s="330">
        <v>102897</v>
      </c>
      <c r="B2117" s="331" t="s">
        <v>2358</v>
      </c>
      <c r="C2117" s="330" t="s">
        <v>2114</v>
      </c>
      <c r="D2117" s="332">
        <v>89.57</v>
      </c>
    </row>
    <row r="2118" spans="1:4" x14ac:dyDescent="0.25">
      <c r="A2118" s="330">
        <v>5627</v>
      </c>
      <c r="B2118" s="331" t="s">
        <v>2359</v>
      </c>
      <c r="C2118" s="330" t="s">
        <v>2114</v>
      </c>
      <c r="D2118" s="332">
        <v>50.4</v>
      </c>
    </row>
    <row r="2119" spans="1:4" x14ac:dyDescent="0.25">
      <c r="A2119" s="330">
        <v>5628</v>
      </c>
      <c r="B2119" s="331" t="s">
        <v>2360</v>
      </c>
      <c r="C2119" s="330" t="s">
        <v>2114</v>
      </c>
      <c r="D2119" s="332">
        <v>13.32</v>
      </c>
    </row>
    <row r="2120" spans="1:4" x14ac:dyDescent="0.25">
      <c r="A2120" s="330">
        <v>5629</v>
      </c>
      <c r="B2120" s="331" t="s">
        <v>2361</v>
      </c>
      <c r="C2120" s="330" t="s">
        <v>2114</v>
      </c>
      <c r="D2120" s="332">
        <v>63</v>
      </c>
    </row>
    <row r="2121" spans="1:4" x14ac:dyDescent="0.25">
      <c r="A2121" s="330">
        <v>5630</v>
      </c>
      <c r="B2121" s="331" t="s">
        <v>2362</v>
      </c>
      <c r="C2121" s="330" t="s">
        <v>2114</v>
      </c>
      <c r="D2121" s="332">
        <v>64.180000000000007</v>
      </c>
    </row>
    <row r="2122" spans="1:4" x14ac:dyDescent="0.25">
      <c r="A2122" s="330">
        <v>88900</v>
      </c>
      <c r="B2122" s="331" t="s">
        <v>2363</v>
      </c>
      <c r="C2122" s="330" t="s">
        <v>2114</v>
      </c>
      <c r="D2122" s="332">
        <v>57.02</v>
      </c>
    </row>
    <row r="2123" spans="1:4" x14ac:dyDescent="0.25">
      <c r="A2123" s="330">
        <v>88902</v>
      </c>
      <c r="B2123" s="331" t="s">
        <v>2364</v>
      </c>
      <c r="C2123" s="330" t="s">
        <v>2114</v>
      </c>
      <c r="D2123" s="332">
        <v>15.07</v>
      </c>
    </row>
    <row r="2124" spans="1:4" x14ac:dyDescent="0.25">
      <c r="A2124" s="330">
        <v>88903</v>
      </c>
      <c r="B2124" s="331" t="s">
        <v>2365</v>
      </c>
      <c r="C2124" s="330" t="s">
        <v>2114</v>
      </c>
      <c r="D2124" s="332">
        <v>71.28</v>
      </c>
    </row>
    <row r="2125" spans="1:4" x14ac:dyDescent="0.25">
      <c r="A2125" s="330">
        <v>88904</v>
      </c>
      <c r="B2125" s="331" t="s">
        <v>2366</v>
      </c>
      <c r="C2125" s="330" t="s">
        <v>2114</v>
      </c>
      <c r="D2125" s="332">
        <v>89.57</v>
      </c>
    </row>
    <row r="2126" spans="1:4" x14ac:dyDescent="0.25">
      <c r="A2126" s="330">
        <v>88569</v>
      </c>
      <c r="B2126" s="331" t="s">
        <v>2367</v>
      </c>
      <c r="C2126" s="330" t="s">
        <v>2114</v>
      </c>
      <c r="D2126" s="332">
        <v>3.71</v>
      </c>
    </row>
    <row r="2127" spans="1:4" x14ac:dyDescent="0.25">
      <c r="A2127" s="330">
        <v>88570</v>
      </c>
      <c r="B2127" s="331" t="s">
        <v>2368</v>
      </c>
      <c r="C2127" s="330" t="s">
        <v>2114</v>
      </c>
      <c r="D2127" s="332">
        <v>1.28</v>
      </c>
    </row>
    <row r="2128" spans="1:4" x14ac:dyDescent="0.25">
      <c r="A2128" s="330">
        <v>5765</v>
      </c>
      <c r="B2128" s="331" t="s">
        <v>2369</v>
      </c>
      <c r="C2128" s="330" t="s">
        <v>2114</v>
      </c>
      <c r="D2128" s="332">
        <v>4.6399999999999997</v>
      </c>
    </row>
    <row r="2129" spans="1:4" x14ac:dyDescent="0.25">
      <c r="A2129" s="330">
        <v>5766</v>
      </c>
      <c r="B2129" s="331" t="s">
        <v>2370</v>
      </c>
      <c r="C2129" s="330" t="s">
        <v>2114</v>
      </c>
      <c r="D2129" s="332">
        <v>3.01</v>
      </c>
    </row>
    <row r="2130" spans="1:4" x14ac:dyDescent="0.25">
      <c r="A2130" s="330">
        <v>91468</v>
      </c>
      <c r="B2130" s="331" t="s">
        <v>2371</v>
      </c>
      <c r="C2130" s="330" t="s">
        <v>2114</v>
      </c>
      <c r="D2130" s="332">
        <v>25.66</v>
      </c>
    </row>
    <row r="2131" spans="1:4" x14ac:dyDescent="0.25">
      <c r="A2131" s="330">
        <v>91484</v>
      </c>
      <c r="B2131" s="331" t="s">
        <v>2372</v>
      </c>
      <c r="C2131" s="330" t="s">
        <v>2114</v>
      </c>
      <c r="D2131" s="332">
        <v>4.05</v>
      </c>
    </row>
    <row r="2132" spans="1:4" x14ac:dyDescent="0.25">
      <c r="A2132" s="330">
        <v>91469</v>
      </c>
      <c r="B2132" s="331" t="s">
        <v>2373</v>
      </c>
      <c r="C2132" s="330" t="s">
        <v>2114</v>
      </c>
      <c r="D2132" s="332">
        <v>10.039999999999999</v>
      </c>
    </row>
    <row r="2133" spans="1:4" x14ac:dyDescent="0.25">
      <c r="A2133" s="330">
        <v>83361</v>
      </c>
      <c r="B2133" s="331" t="s">
        <v>2374</v>
      </c>
      <c r="C2133" s="330" t="s">
        <v>2114</v>
      </c>
      <c r="D2133" s="332">
        <v>43.14</v>
      </c>
    </row>
    <row r="2134" spans="1:4" x14ac:dyDescent="0.25">
      <c r="A2134" s="330">
        <v>91485</v>
      </c>
      <c r="B2134" s="331" t="s">
        <v>2375</v>
      </c>
      <c r="C2134" s="330" t="s">
        <v>2114</v>
      </c>
      <c r="D2134" s="332">
        <v>154.18</v>
      </c>
    </row>
    <row r="2135" spans="1:4" x14ac:dyDescent="0.25">
      <c r="A2135" s="330">
        <v>102835</v>
      </c>
      <c r="B2135" s="331" t="s">
        <v>2376</v>
      </c>
      <c r="C2135" s="330" t="s">
        <v>2114</v>
      </c>
      <c r="D2135" s="332">
        <v>0</v>
      </c>
    </row>
    <row r="2136" spans="1:4" x14ac:dyDescent="0.25">
      <c r="A2136" s="330">
        <v>102836</v>
      </c>
      <c r="B2136" s="331" t="s">
        <v>2377</v>
      </c>
      <c r="C2136" s="330" t="s">
        <v>2114</v>
      </c>
      <c r="D2136" s="332">
        <v>0</v>
      </c>
    </row>
    <row r="2137" spans="1:4" x14ac:dyDescent="0.25">
      <c r="A2137" s="330">
        <v>102837</v>
      </c>
      <c r="B2137" s="331" t="s">
        <v>2378</v>
      </c>
      <c r="C2137" s="330" t="s">
        <v>2114</v>
      </c>
      <c r="D2137" s="332">
        <v>0</v>
      </c>
    </row>
    <row r="2138" spans="1:4" x14ac:dyDescent="0.25">
      <c r="A2138" s="330">
        <v>89230</v>
      </c>
      <c r="B2138" s="331" t="s">
        <v>2379</v>
      </c>
      <c r="C2138" s="330" t="s">
        <v>2114</v>
      </c>
      <c r="D2138" s="332">
        <v>121.31</v>
      </c>
    </row>
    <row r="2139" spans="1:4" x14ac:dyDescent="0.25">
      <c r="A2139" s="330">
        <v>89231</v>
      </c>
      <c r="B2139" s="331" t="s">
        <v>2380</v>
      </c>
      <c r="C2139" s="330" t="s">
        <v>2114</v>
      </c>
      <c r="D2139" s="332">
        <v>37.14</v>
      </c>
    </row>
    <row r="2140" spans="1:4" x14ac:dyDescent="0.25">
      <c r="A2140" s="330">
        <v>89232</v>
      </c>
      <c r="B2140" s="331" t="s">
        <v>2381</v>
      </c>
      <c r="C2140" s="330" t="s">
        <v>2114</v>
      </c>
      <c r="D2140" s="332">
        <v>216.38</v>
      </c>
    </row>
    <row r="2141" spans="1:4" x14ac:dyDescent="0.25">
      <c r="A2141" s="330">
        <v>89233</v>
      </c>
      <c r="B2141" s="331" t="s">
        <v>2382</v>
      </c>
      <c r="C2141" s="330" t="s">
        <v>2114</v>
      </c>
      <c r="D2141" s="332">
        <v>166.46</v>
      </c>
    </row>
    <row r="2142" spans="1:4" x14ac:dyDescent="0.25">
      <c r="A2142" s="330">
        <v>89236</v>
      </c>
      <c r="B2142" s="331" t="s">
        <v>2383</v>
      </c>
      <c r="C2142" s="330" t="s">
        <v>2114</v>
      </c>
      <c r="D2142" s="332">
        <v>283.38</v>
      </c>
    </row>
    <row r="2143" spans="1:4" x14ac:dyDescent="0.25">
      <c r="A2143" s="330">
        <v>89237</v>
      </c>
      <c r="B2143" s="331" t="s">
        <v>2384</v>
      </c>
      <c r="C2143" s="330" t="s">
        <v>2114</v>
      </c>
      <c r="D2143" s="332">
        <v>86.77</v>
      </c>
    </row>
    <row r="2144" spans="1:4" x14ac:dyDescent="0.25">
      <c r="A2144" s="330">
        <v>89238</v>
      </c>
      <c r="B2144" s="331" t="s">
        <v>2385</v>
      </c>
      <c r="C2144" s="330" t="s">
        <v>2114</v>
      </c>
      <c r="D2144" s="332">
        <v>505.47</v>
      </c>
    </row>
    <row r="2145" spans="1:4" x14ac:dyDescent="0.25">
      <c r="A2145" s="330">
        <v>89239</v>
      </c>
      <c r="B2145" s="331" t="s">
        <v>2386</v>
      </c>
      <c r="C2145" s="330" t="s">
        <v>2114</v>
      </c>
      <c r="D2145" s="332">
        <v>440.2</v>
      </c>
    </row>
    <row r="2146" spans="1:4" x14ac:dyDescent="0.25">
      <c r="A2146" s="330">
        <v>102930</v>
      </c>
      <c r="B2146" s="331" t="s">
        <v>2387</v>
      </c>
      <c r="C2146" s="330" t="s">
        <v>2114</v>
      </c>
      <c r="D2146" s="332">
        <v>0</v>
      </c>
    </row>
    <row r="2147" spans="1:4" x14ac:dyDescent="0.25">
      <c r="A2147" s="330">
        <v>102931</v>
      </c>
      <c r="B2147" s="331" t="s">
        <v>2388</v>
      </c>
      <c r="C2147" s="330" t="s">
        <v>2114</v>
      </c>
      <c r="D2147" s="332">
        <v>0</v>
      </c>
    </row>
    <row r="2148" spans="1:4" x14ac:dyDescent="0.25">
      <c r="A2148" s="330">
        <v>102932</v>
      </c>
      <c r="B2148" s="331" t="s">
        <v>2389</v>
      </c>
      <c r="C2148" s="330" t="s">
        <v>2114</v>
      </c>
      <c r="D2148" s="332">
        <v>0</v>
      </c>
    </row>
    <row r="2149" spans="1:4" x14ac:dyDescent="0.25">
      <c r="A2149" s="330">
        <v>102933</v>
      </c>
      <c r="B2149" s="331" t="s">
        <v>2390</v>
      </c>
      <c r="C2149" s="330" t="s">
        <v>2114</v>
      </c>
      <c r="D2149" s="332">
        <v>0.68</v>
      </c>
    </row>
    <row r="2150" spans="1:4" x14ac:dyDescent="0.25">
      <c r="A2150" s="330">
        <v>93411</v>
      </c>
      <c r="B2150" s="331" t="s">
        <v>2391</v>
      </c>
      <c r="C2150" s="330" t="s">
        <v>2114</v>
      </c>
      <c r="D2150" s="332">
        <v>0.27</v>
      </c>
    </row>
    <row r="2151" spans="1:4" x14ac:dyDescent="0.25">
      <c r="A2151" s="330">
        <v>93412</v>
      </c>
      <c r="B2151" s="331" t="s">
        <v>2392</v>
      </c>
      <c r="C2151" s="330" t="s">
        <v>2114</v>
      </c>
      <c r="D2151" s="332">
        <v>0.09</v>
      </c>
    </row>
    <row r="2152" spans="1:4" x14ac:dyDescent="0.25">
      <c r="A2152" s="330">
        <v>93413</v>
      </c>
      <c r="B2152" s="331" t="s">
        <v>2393</v>
      </c>
      <c r="C2152" s="330" t="s">
        <v>2114</v>
      </c>
      <c r="D2152" s="332">
        <v>0.24</v>
      </c>
    </row>
    <row r="2153" spans="1:4" x14ac:dyDescent="0.25">
      <c r="A2153" s="330">
        <v>93414</v>
      </c>
      <c r="B2153" s="331" t="s">
        <v>2394</v>
      </c>
      <c r="C2153" s="330" t="s">
        <v>2114</v>
      </c>
      <c r="D2153" s="332">
        <v>11.42</v>
      </c>
    </row>
    <row r="2154" spans="1:4" x14ac:dyDescent="0.25">
      <c r="A2154" s="330">
        <v>88855</v>
      </c>
      <c r="B2154" s="331" t="s">
        <v>2395</v>
      </c>
      <c r="C2154" s="330" t="s">
        <v>2114</v>
      </c>
      <c r="D2154" s="332">
        <v>3.4</v>
      </c>
    </row>
    <row r="2155" spans="1:4" x14ac:dyDescent="0.25">
      <c r="A2155" s="330">
        <v>88856</v>
      </c>
      <c r="B2155" s="331" t="s">
        <v>2396</v>
      </c>
      <c r="C2155" s="330" t="s">
        <v>2114</v>
      </c>
      <c r="D2155" s="332">
        <v>0.93</v>
      </c>
    </row>
    <row r="2156" spans="1:4" x14ac:dyDescent="0.25">
      <c r="A2156" s="330">
        <v>5658</v>
      </c>
      <c r="B2156" s="331" t="s">
        <v>2397</v>
      </c>
      <c r="C2156" s="330" t="s">
        <v>2114</v>
      </c>
      <c r="D2156" s="332">
        <v>2.36</v>
      </c>
    </row>
    <row r="2157" spans="1:4" x14ac:dyDescent="0.25">
      <c r="A2157" s="330">
        <v>53840</v>
      </c>
      <c r="B2157" s="331" t="s">
        <v>2398</v>
      </c>
      <c r="C2157" s="330" t="s">
        <v>2114</v>
      </c>
      <c r="D2157" s="332">
        <v>2.67</v>
      </c>
    </row>
    <row r="2158" spans="1:4" x14ac:dyDescent="0.25">
      <c r="A2158" s="330">
        <v>87026</v>
      </c>
      <c r="B2158" s="331" t="s">
        <v>2399</v>
      </c>
      <c r="C2158" s="330" t="s">
        <v>2114</v>
      </c>
      <c r="D2158" s="332">
        <v>0.73</v>
      </c>
    </row>
    <row r="2159" spans="1:4" x14ac:dyDescent="0.25">
      <c r="A2159" s="330">
        <v>53841</v>
      </c>
      <c r="B2159" s="331" t="s">
        <v>2400</v>
      </c>
      <c r="C2159" s="330" t="s">
        <v>2114</v>
      </c>
      <c r="D2159" s="332">
        <v>1.85</v>
      </c>
    </row>
    <row r="2160" spans="1:4" x14ac:dyDescent="0.25">
      <c r="A2160" s="330">
        <v>95209</v>
      </c>
      <c r="B2160" s="331" t="s">
        <v>2401</v>
      </c>
      <c r="C2160" s="330" t="s">
        <v>2114</v>
      </c>
      <c r="D2160" s="332">
        <v>12.39</v>
      </c>
    </row>
    <row r="2161" spans="1:4" x14ac:dyDescent="0.25">
      <c r="A2161" s="330">
        <v>95210</v>
      </c>
      <c r="B2161" s="331" t="s">
        <v>2402</v>
      </c>
      <c r="C2161" s="330" t="s">
        <v>2114</v>
      </c>
      <c r="D2161" s="332">
        <v>58.62</v>
      </c>
    </row>
    <row r="2162" spans="1:4" x14ac:dyDescent="0.25">
      <c r="A2162" s="330">
        <v>95211</v>
      </c>
      <c r="B2162" s="331" t="s">
        <v>2403</v>
      </c>
      <c r="C2162" s="330" t="s">
        <v>2114</v>
      </c>
      <c r="D2162" s="332">
        <v>6.82</v>
      </c>
    </row>
    <row r="2163" spans="1:4" x14ac:dyDescent="0.25">
      <c r="A2163" s="330">
        <v>93267</v>
      </c>
      <c r="B2163" s="331" t="s">
        <v>2404</v>
      </c>
      <c r="C2163" s="330" t="s">
        <v>2114</v>
      </c>
      <c r="D2163" s="332">
        <v>26.61</v>
      </c>
    </row>
    <row r="2164" spans="1:4" x14ac:dyDescent="0.25">
      <c r="A2164" s="330">
        <v>93269</v>
      </c>
      <c r="B2164" s="331" t="s">
        <v>2405</v>
      </c>
      <c r="C2164" s="330" t="s">
        <v>2114</v>
      </c>
      <c r="D2164" s="332">
        <v>9.9700000000000006</v>
      </c>
    </row>
    <row r="2165" spans="1:4" x14ac:dyDescent="0.25">
      <c r="A2165" s="330">
        <v>93270</v>
      </c>
      <c r="B2165" s="331" t="s">
        <v>2406</v>
      </c>
      <c r="C2165" s="330" t="s">
        <v>2114</v>
      </c>
      <c r="D2165" s="332">
        <v>25.87</v>
      </c>
    </row>
    <row r="2166" spans="1:4" x14ac:dyDescent="0.25">
      <c r="A2166" s="330">
        <v>93271</v>
      </c>
      <c r="B2166" s="331" t="s">
        <v>2407</v>
      </c>
      <c r="C2166" s="330" t="s">
        <v>2114</v>
      </c>
      <c r="D2166" s="332">
        <v>6.82</v>
      </c>
    </row>
    <row r="2167" spans="1:4" x14ac:dyDescent="0.25">
      <c r="A2167" s="330">
        <v>95208</v>
      </c>
      <c r="B2167" s="331" t="s">
        <v>2408</v>
      </c>
      <c r="C2167" s="330" t="s">
        <v>2114</v>
      </c>
      <c r="D2167" s="332">
        <v>53.6</v>
      </c>
    </row>
    <row r="2168" spans="1:4" x14ac:dyDescent="0.25">
      <c r="A2168" s="330">
        <v>83761</v>
      </c>
      <c r="B2168" s="331" t="s">
        <v>2409</v>
      </c>
      <c r="C2168" s="330" t="s">
        <v>2114</v>
      </c>
      <c r="D2168" s="332">
        <v>7.52</v>
      </c>
    </row>
    <row r="2169" spans="1:4" x14ac:dyDescent="0.25">
      <c r="A2169" s="330">
        <v>83764</v>
      </c>
      <c r="B2169" s="331" t="s">
        <v>2410</v>
      </c>
      <c r="C2169" s="330" t="s">
        <v>2114</v>
      </c>
      <c r="D2169" s="332">
        <v>2.65</v>
      </c>
    </row>
    <row r="2170" spans="1:4" x14ac:dyDescent="0.25">
      <c r="A2170" s="330">
        <v>83762</v>
      </c>
      <c r="B2170" s="331" t="s">
        <v>2411</v>
      </c>
      <c r="C2170" s="330" t="s">
        <v>2114</v>
      </c>
      <c r="D2170" s="332">
        <v>6.71</v>
      </c>
    </row>
    <row r="2171" spans="1:4" x14ac:dyDescent="0.25">
      <c r="A2171" s="330">
        <v>83763</v>
      </c>
      <c r="B2171" s="331" t="s">
        <v>2412</v>
      </c>
      <c r="C2171" s="330" t="s">
        <v>2114</v>
      </c>
      <c r="D2171" s="332">
        <v>50</v>
      </c>
    </row>
    <row r="2172" spans="1:4" x14ac:dyDescent="0.25">
      <c r="A2172" s="330">
        <v>95874</v>
      </c>
      <c r="B2172" s="331" t="s">
        <v>2413</v>
      </c>
      <c r="C2172" s="330" t="s">
        <v>2114</v>
      </c>
      <c r="D2172" s="332">
        <v>8.0299999999999994</v>
      </c>
    </row>
    <row r="2173" spans="1:4" x14ac:dyDescent="0.25">
      <c r="A2173" s="330">
        <v>95869</v>
      </c>
      <c r="B2173" s="331" t="s">
        <v>2414</v>
      </c>
      <c r="C2173" s="330" t="s">
        <v>2114</v>
      </c>
      <c r="D2173" s="332">
        <v>2.83</v>
      </c>
    </row>
    <row r="2174" spans="1:4" x14ac:dyDescent="0.25">
      <c r="A2174" s="330">
        <v>95870</v>
      </c>
      <c r="B2174" s="331" t="s">
        <v>2415</v>
      </c>
      <c r="C2174" s="330" t="s">
        <v>2114</v>
      </c>
      <c r="D2174" s="332">
        <v>7.17</v>
      </c>
    </row>
    <row r="2175" spans="1:4" x14ac:dyDescent="0.25">
      <c r="A2175" s="330">
        <v>95871</v>
      </c>
      <c r="B2175" s="331" t="s">
        <v>2416</v>
      </c>
      <c r="C2175" s="330" t="s">
        <v>2114</v>
      </c>
      <c r="D2175" s="332">
        <v>272.01</v>
      </c>
    </row>
    <row r="2176" spans="1:4" x14ac:dyDescent="0.25">
      <c r="A2176" s="330">
        <v>104684</v>
      </c>
      <c r="B2176" s="331" t="s">
        <v>2417</v>
      </c>
      <c r="C2176" s="330" t="s">
        <v>2114</v>
      </c>
      <c r="D2176" s="332">
        <v>0</v>
      </c>
    </row>
    <row r="2177" spans="1:4" x14ac:dyDescent="0.25">
      <c r="A2177" s="330">
        <v>104685</v>
      </c>
      <c r="B2177" s="331" t="s">
        <v>2418</v>
      </c>
      <c r="C2177" s="330" t="s">
        <v>2114</v>
      </c>
      <c r="D2177" s="332">
        <v>0</v>
      </c>
    </row>
    <row r="2178" spans="1:4" x14ac:dyDescent="0.25">
      <c r="A2178" s="330">
        <v>104686</v>
      </c>
      <c r="B2178" s="331" t="s">
        <v>2419</v>
      </c>
      <c r="C2178" s="330" t="s">
        <v>2114</v>
      </c>
      <c r="D2178" s="332">
        <v>0</v>
      </c>
    </row>
    <row r="2179" spans="1:4" x14ac:dyDescent="0.25">
      <c r="A2179" s="330">
        <v>104687</v>
      </c>
      <c r="B2179" s="331" t="s">
        <v>2420</v>
      </c>
      <c r="C2179" s="330" t="s">
        <v>2114</v>
      </c>
      <c r="D2179" s="332">
        <v>447.71</v>
      </c>
    </row>
    <row r="2180" spans="1:4" x14ac:dyDescent="0.25">
      <c r="A2180" s="330">
        <v>73303</v>
      </c>
      <c r="B2180" s="331" t="s">
        <v>2421</v>
      </c>
      <c r="C2180" s="330" t="s">
        <v>2114</v>
      </c>
      <c r="D2180" s="332">
        <v>5.64</v>
      </c>
    </row>
    <row r="2181" spans="1:4" x14ac:dyDescent="0.25">
      <c r="A2181" s="330">
        <v>93235</v>
      </c>
      <c r="B2181" s="331" t="s">
        <v>2422</v>
      </c>
      <c r="C2181" s="330" t="s">
        <v>2114</v>
      </c>
      <c r="D2181" s="332">
        <v>1.99</v>
      </c>
    </row>
    <row r="2182" spans="1:4" x14ac:dyDescent="0.25">
      <c r="A2182" s="330">
        <v>73307</v>
      </c>
      <c r="B2182" s="331" t="s">
        <v>2423</v>
      </c>
      <c r="C2182" s="330" t="s">
        <v>2114</v>
      </c>
      <c r="D2182" s="332">
        <v>5.04</v>
      </c>
    </row>
    <row r="2183" spans="1:4" x14ac:dyDescent="0.25">
      <c r="A2183" s="330">
        <v>73311</v>
      </c>
      <c r="B2183" s="331" t="s">
        <v>2424</v>
      </c>
      <c r="C2183" s="330" t="s">
        <v>2114</v>
      </c>
      <c r="D2183" s="332">
        <v>177.42</v>
      </c>
    </row>
    <row r="2184" spans="1:4" x14ac:dyDescent="0.25">
      <c r="A2184" s="330">
        <v>93423</v>
      </c>
      <c r="B2184" s="331" t="s">
        <v>2425</v>
      </c>
      <c r="C2184" s="330" t="s">
        <v>2114</v>
      </c>
      <c r="D2184" s="332">
        <v>5.0199999999999996</v>
      </c>
    </row>
    <row r="2185" spans="1:4" x14ac:dyDescent="0.25">
      <c r="A2185" s="330">
        <v>93424</v>
      </c>
      <c r="B2185" s="331" t="s">
        <v>2426</v>
      </c>
      <c r="C2185" s="330" t="s">
        <v>2114</v>
      </c>
      <c r="D2185" s="332">
        <v>1.77</v>
      </c>
    </row>
    <row r="2186" spans="1:4" x14ac:dyDescent="0.25">
      <c r="A2186" s="330">
        <v>93425</v>
      </c>
      <c r="B2186" s="331" t="s">
        <v>2427</v>
      </c>
      <c r="C2186" s="330" t="s">
        <v>2114</v>
      </c>
      <c r="D2186" s="332">
        <v>4.4800000000000004</v>
      </c>
    </row>
    <row r="2187" spans="1:4" x14ac:dyDescent="0.25">
      <c r="A2187" s="330">
        <v>93426</v>
      </c>
      <c r="B2187" s="331" t="s">
        <v>2428</v>
      </c>
      <c r="C2187" s="330" t="s">
        <v>2114</v>
      </c>
      <c r="D2187" s="332">
        <v>159.66</v>
      </c>
    </row>
    <row r="2188" spans="1:4" x14ac:dyDescent="0.25">
      <c r="A2188" s="330">
        <v>93417</v>
      </c>
      <c r="B2188" s="331" t="s">
        <v>2429</v>
      </c>
      <c r="C2188" s="330" t="s">
        <v>2114</v>
      </c>
      <c r="D2188" s="332">
        <v>3.55</v>
      </c>
    </row>
    <row r="2189" spans="1:4" x14ac:dyDescent="0.25">
      <c r="A2189" s="330">
        <v>93418</v>
      </c>
      <c r="B2189" s="331" t="s">
        <v>2430</v>
      </c>
      <c r="C2189" s="330" t="s">
        <v>2114</v>
      </c>
      <c r="D2189" s="332">
        <v>1.25</v>
      </c>
    </row>
    <row r="2190" spans="1:4" x14ac:dyDescent="0.25">
      <c r="A2190" s="330">
        <v>93419</v>
      </c>
      <c r="B2190" s="331" t="s">
        <v>2431</v>
      </c>
      <c r="C2190" s="330" t="s">
        <v>2114</v>
      </c>
      <c r="D2190" s="332">
        <v>3.17</v>
      </c>
    </row>
    <row r="2191" spans="1:4" x14ac:dyDescent="0.25">
      <c r="A2191" s="330">
        <v>93420</v>
      </c>
      <c r="B2191" s="331" t="s">
        <v>2432</v>
      </c>
      <c r="C2191" s="330" t="s">
        <v>2114</v>
      </c>
      <c r="D2191" s="332">
        <v>66.81</v>
      </c>
    </row>
    <row r="2192" spans="1:4" x14ac:dyDescent="0.25">
      <c r="A2192" s="330">
        <v>93277</v>
      </c>
      <c r="B2192" s="331" t="s">
        <v>2433</v>
      </c>
      <c r="C2192" s="330" t="s">
        <v>2114</v>
      </c>
      <c r="D2192" s="332">
        <v>0.27</v>
      </c>
    </row>
    <row r="2193" spans="1:4" x14ac:dyDescent="0.25">
      <c r="A2193" s="330">
        <v>93278</v>
      </c>
      <c r="B2193" s="331" t="s">
        <v>2434</v>
      </c>
      <c r="C2193" s="330" t="s">
        <v>2114</v>
      </c>
      <c r="D2193" s="332">
        <v>0.06</v>
      </c>
    </row>
    <row r="2194" spans="1:4" x14ac:dyDescent="0.25">
      <c r="A2194" s="330">
        <v>93279</v>
      </c>
      <c r="B2194" s="331" t="s">
        <v>2435</v>
      </c>
      <c r="C2194" s="330" t="s">
        <v>2114</v>
      </c>
      <c r="D2194" s="332">
        <v>0.26</v>
      </c>
    </row>
    <row r="2195" spans="1:4" x14ac:dyDescent="0.25">
      <c r="A2195" s="330">
        <v>93280</v>
      </c>
      <c r="B2195" s="331" t="s">
        <v>2436</v>
      </c>
      <c r="C2195" s="330" t="s">
        <v>2114</v>
      </c>
      <c r="D2195" s="332">
        <v>0.56000000000000005</v>
      </c>
    </row>
    <row r="2196" spans="1:4" x14ac:dyDescent="0.25">
      <c r="A2196" s="330">
        <v>104909</v>
      </c>
      <c r="B2196" s="331" t="s">
        <v>2437</v>
      </c>
      <c r="C2196" s="330" t="s">
        <v>2114</v>
      </c>
      <c r="D2196" s="332">
        <v>0</v>
      </c>
    </row>
    <row r="2197" spans="1:4" x14ac:dyDescent="0.25">
      <c r="A2197" s="330">
        <v>104910</v>
      </c>
      <c r="B2197" s="331" t="s">
        <v>2438</v>
      </c>
      <c r="C2197" s="330" t="s">
        <v>2114</v>
      </c>
      <c r="D2197" s="332">
        <v>0</v>
      </c>
    </row>
    <row r="2198" spans="1:4" x14ac:dyDescent="0.25">
      <c r="A2198" s="330">
        <v>104911</v>
      </c>
      <c r="B2198" s="331" t="s">
        <v>2439</v>
      </c>
      <c r="C2198" s="330" t="s">
        <v>2114</v>
      </c>
      <c r="D2198" s="332">
        <v>0</v>
      </c>
    </row>
    <row r="2199" spans="1:4" x14ac:dyDescent="0.25">
      <c r="A2199" s="330">
        <v>104912</v>
      </c>
      <c r="B2199" s="331" t="s">
        <v>2440</v>
      </c>
      <c r="C2199" s="330" t="s">
        <v>2114</v>
      </c>
      <c r="D2199" s="332">
        <v>27.92</v>
      </c>
    </row>
    <row r="2200" spans="1:4" x14ac:dyDescent="0.25">
      <c r="A2200" s="330">
        <v>102840</v>
      </c>
      <c r="B2200" s="331" t="s">
        <v>2441</v>
      </c>
      <c r="C2200" s="330" t="s">
        <v>2114</v>
      </c>
      <c r="D2200" s="332">
        <v>0</v>
      </c>
    </row>
    <row r="2201" spans="1:4" x14ac:dyDescent="0.25">
      <c r="A2201" s="330">
        <v>102841</v>
      </c>
      <c r="B2201" s="331" t="s">
        <v>2442</v>
      </c>
      <c r="C2201" s="330" t="s">
        <v>2114</v>
      </c>
      <c r="D2201" s="332">
        <v>0</v>
      </c>
    </row>
    <row r="2202" spans="1:4" x14ac:dyDescent="0.25">
      <c r="A2202" s="330">
        <v>102842</v>
      </c>
      <c r="B2202" s="331" t="s">
        <v>2443</v>
      </c>
      <c r="C2202" s="330" t="s">
        <v>2114</v>
      </c>
      <c r="D2202" s="332">
        <v>0</v>
      </c>
    </row>
    <row r="2203" spans="1:4" x14ac:dyDescent="0.25">
      <c r="A2203" s="330">
        <v>102843</v>
      </c>
      <c r="B2203" s="331" t="s">
        <v>2444</v>
      </c>
      <c r="C2203" s="330" t="s">
        <v>2114</v>
      </c>
      <c r="D2203" s="332">
        <v>134.1</v>
      </c>
    </row>
    <row r="2204" spans="1:4" x14ac:dyDescent="0.25">
      <c r="A2204" s="330">
        <v>89267</v>
      </c>
      <c r="B2204" s="331" t="s">
        <v>2445</v>
      </c>
      <c r="C2204" s="330" t="s">
        <v>2114</v>
      </c>
      <c r="D2204" s="332">
        <v>51.7</v>
      </c>
    </row>
    <row r="2205" spans="1:4" x14ac:dyDescent="0.25">
      <c r="A2205" s="330">
        <v>89269</v>
      </c>
      <c r="B2205" s="331" t="s">
        <v>2446</v>
      </c>
      <c r="C2205" s="330" t="s">
        <v>2114</v>
      </c>
      <c r="D2205" s="332">
        <v>7.36</v>
      </c>
    </row>
    <row r="2206" spans="1:4" x14ac:dyDescent="0.25">
      <c r="A2206" s="330">
        <v>89268</v>
      </c>
      <c r="B2206" s="331" t="s">
        <v>2447</v>
      </c>
      <c r="C2206" s="330" t="s">
        <v>2114</v>
      </c>
      <c r="D2206" s="332">
        <v>18.22</v>
      </c>
    </row>
    <row r="2207" spans="1:4" x14ac:dyDescent="0.25">
      <c r="A2207" s="330">
        <v>89270</v>
      </c>
      <c r="B2207" s="331" t="s">
        <v>2448</v>
      </c>
      <c r="C2207" s="330" t="s">
        <v>2114</v>
      </c>
      <c r="D2207" s="332">
        <v>83.11</v>
      </c>
    </row>
    <row r="2208" spans="1:4" x14ac:dyDescent="0.25">
      <c r="A2208" s="330">
        <v>89271</v>
      </c>
      <c r="B2208" s="331" t="s">
        <v>2449</v>
      </c>
      <c r="C2208" s="330" t="s">
        <v>2114</v>
      </c>
      <c r="D2208" s="332">
        <v>28.9</v>
      </c>
    </row>
    <row r="2209" spans="1:4" x14ac:dyDescent="0.25">
      <c r="A2209" s="330">
        <v>93283</v>
      </c>
      <c r="B2209" s="331" t="s">
        <v>2450</v>
      </c>
      <c r="C2209" s="330" t="s">
        <v>2114</v>
      </c>
      <c r="D2209" s="332">
        <v>99.43</v>
      </c>
    </row>
    <row r="2210" spans="1:4" x14ac:dyDescent="0.25">
      <c r="A2210" s="330">
        <v>93296</v>
      </c>
      <c r="B2210" s="331" t="s">
        <v>2451</v>
      </c>
      <c r="C2210" s="330" t="s">
        <v>2114</v>
      </c>
      <c r="D2210" s="332">
        <v>14.16</v>
      </c>
    </row>
    <row r="2211" spans="1:4" x14ac:dyDescent="0.25">
      <c r="A2211" s="330">
        <v>93284</v>
      </c>
      <c r="B2211" s="331" t="s">
        <v>2452</v>
      </c>
      <c r="C2211" s="330" t="s">
        <v>2114</v>
      </c>
      <c r="D2211" s="332">
        <v>35.049999999999997</v>
      </c>
    </row>
    <row r="2212" spans="1:4" x14ac:dyDescent="0.25">
      <c r="A2212" s="330">
        <v>93285</v>
      </c>
      <c r="B2212" s="331" t="s">
        <v>2453</v>
      </c>
      <c r="C2212" s="330" t="s">
        <v>2114</v>
      </c>
      <c r="D2212" s="332">
        <v>159.83000000000001</v>
      </c>
    </row>
    <row r="2213" spans="1:4" x14ac:dyDescent="0.25">
      <c r="A2213" s="330">
        <v>93286</v>
      </c>
      <c r="B2213" s="331" t="s">
        <v>2454</v>
      </c>
      <c r="C2213" s="330" t="s">
        <v>2114</v>
      </c>
      <c r="D2213" s="332">
        <v>9.49</v>
      </c>
    </row>
    <row r="2214" spans="1:4" x14ac:dyDescent="0.25">
      <c r="A2214" s="330">
        <v>104706</v>
      </c>
      <c r="B2214" s="331" t="s">
        <v>2455</v>
      </c>
      <c r="C2214" s="330" t="s">
        <v>2114</v>
      </c>
      <c r="D2214" s="332">
        <v>0</v>
      </c>
    </row>
    <row r="2215" spans="1:4" x14ac:dyDescent="0.25">
      <c r="A2215" s="330">
        <v>104707</v>
      </c>
      <c r="B2215" s="331" t="s">
        <v>2456</v>
      </c>
      <c r="C2215" s="330" t="s">
        <v>2114</v>
      </c>
      <c r="D2215" s="332">
        <v>0</v>
      </c>
    </row>
    <row r="2216" spans="1:4" x14ac:dyDescent="0.25">
      <c r="A2216" s="330">
        <v>104708</v>
      </c>
      <c r="B2216" s="331" t="s">
        <v>2457</v>
      </c>
      <c r="C2216" s="330" t="s">
        <v>2114</v>
      </c>
      <c r="D2216" s="332">
        <v>0</v>
      </c>
    </row>
    <row r="2217" spans="1:4" x14ac:dyDescent="0.25">
      <c r="A2217" s="330">
        <v>104709</v>
      </c>
      <c r="B2217" s="331" t="s">
        <v>2458</v>
      </c>
      <c r="C2217" s="330" t="s">
        <v>2114</v>
      </c>
      <c r="D2217" s="332">
        <v>1165.18</v>
      </c>
    </row>
    <row r="2218" spans="1:4" x14ac:dyDescent="0.25">
      <c r="A2218" s="330">
        <v>104903</v>
      </c>
      <c r="B2218" s="331" t="s">
        <v>2459</v>
      </c>
      <c r="C2218" s="330" t="s">
        <v>2114</v>
      </c>
      <c r="D2218" s="332">
        <v>0</v>
      </c>
    </row>
    <row r="2219" spans="1:4" x14ac:dyDescent="0.25">
      <c r="A2219" s="330">
        <v>104904</v>
      </c>
      <c r="B2219" s="331" t="s">
        <v>2460</v>
      </c>
      <c r="C2219" s="330" t="s">
        <v>2114</v>
      </c>
      <c r="D2219" s="332">
        <v>0</v>
      </c>
    </row>
    <row r="2220" spans="1:4" x14ac:dyDescent="0.25">
      <c r="A2220" s="330">
        <v>104905</v>
      </c>
      <c r="B2220" s="331" t="s">
        <v>2461</v>
      </c>
      <c r="C2220" s="330" t="s">
        <v>2114</v>
      </c>
      <c r="D2220" s="332">
        <v>0</v>
      </c>
    </row>
    <row r="2221" spans="1:4" x14ac:dyDescent="0.25">
      <c r="A2221" s="330">
        <v>104906</v>
      </c>
      <c r="B2221" s="331" t="s">
        <v>2462</v>
      </c>
      <c r="C2221" s="330" t="s">
        <v>2114</v>
      </c>
      <c r="D2221" s="332">
        <v>98.34</v>
      </c>
    </row>
    <row r="2222" spans="1:4" x14ac:dyDescent="0.25">
      <c r="A2222" s="330">
        <v>102846</v>
      </c>
      <c r="B2222" s="331" t="s">
        <v>2463</v>
      </c>
      <c r="C2222" s="330" t="s">
        <v>2114</v>
      </c>
      <c r="D2222" s="332">
        <v>0</v>
      </c>
    </row>
    <row r="2223" spans="1:4" x14ac:dyDescent="0.25">
      <c r="A2223" s="330">
        <v>102847</v>
      </c>
      <c r="B2223" s="331" t="s">
        <v>2464</v>
      </c>
      <c r="C2223" s="330" t="s">
        <v>2114</v>
      </c>
      <c r="D2223" s="332">
        <v>0</v>
      </c>
    </row>
    <row r="2224" spans="1:4" x14ac:dyDescent="0.25">
      <c r="A2224" s="330">
        <v>102848</v>
      </c>
      <c r="B2224" s="331" t="s">
        <v>2465</v>
      </c>
      <c r="C2224" s="330" t="s">
        <v>2114</v>
      </c>
      <c r="D2224" s="332">
        <v>0</v>
      </c>
    </row>
    <row r="2225" spans="1:4" x14ac:dyDescent="0.25">
      <c r="A2225" s="330">
        <v>102849</v>
      </c>
      <c r="B2225" s="331" t="s">
        <v>2466</v>
      </c>
      <c r="C2225" s="330" t="s">
        <v>2114</v>
      </c>
      <c r="D2225" s="332">
        <v>65.56</v>
      </c>
    </row>
    <row r="2226" spans="1:4" x14ac:dyDescent="0.25">
      <c r="A2226" s="330">
        <v>102852</v>
      </c>
      <c r="B2226" s="331" t="s">
        <v>2467</v>
      </c>
      <c r="C2226" s="330" t="s">
        <v>2114</v>
      </c>
      <c r="D2226" s="332">
        <v>0</v>
      </c>
    </row>
    <row r="2227" spans="1:4" x14ac:dyDescent="0.25">
      <c r="A2227" s="330">
        <v>102853</v>
      </c>
      <c r="B2227" s="331" t="s">
        <v>2468</v>
      </c>
      <c r="C2227" s="330" t="s">
        <v>2114</v>
      </c>
      <c r="D2227" s="332">
        <v>0</v>
      </c>
    </row>
    <row r="2228" spans="1:4" x14ac:dyDescent="0.25">
      <c r="A2228" s="330">
        <v>102854</v>
      </c>
      <c r="B2228" s="331" t="s">
        <v>2469</v>
      </c>
      <c r="C2228" s="330" t="s">
        <v>2114</v>
      </c>
      <c r="D2228" s="332">
        <v>0</v>
      </c>
    </row>
    <row r="2229" spans="1:4" x14ac:dyDescent="0.25">
      <c r="A2229" s="330">
        <v>102855</v>
      </c>
      <c r="B2229" s="331" t="s">
        <v>2470</v>
      </c>
      <c r="C2229" s="330" t="s">
        <v>2114</v>
      </c>
      <c r="D2229" s="332">
        <v>65.56</v>
      </c>
    </row>
    <row r="2230" spans="1:4" x14ac:dyDescent="0.25">
      <c r="A2230" s="330">
        <v>93397</v>
      </c>
      <c r="B2230" s="331" t="s">
        <v>2471</v>
      </c>
      <c r="C2230" s="330" t="s">
        <v>2114</v>
      </c>
      <c r="D2230" s="332">
        <v>25.14</v>
      </c>
    </row>
    <row r="2231" spans="1:4" x14ac:dyDescent="0.25">
      <c r="A2231" s="330">
        <v>93399</v>
      </c>
      <c r="B2231" s="331" t="s">
        <v>2472</v>
      </c>
      <c r="C2231" s="330" t="s">
        <v>2114</v>
      </c>
      <c r="D2231" s="332">
        <v>3.83</v>
      </c>
    </row>
    <row r="2232" spans="1:4" x14ac:dyDescent="0.25">
      <c r="A2232" s="330">
        <v>93398</v>
      </c>
      <c r="B2232" s="331" t="s">
        <v>2473</v>
      </c>
      <c r="C2232" s="330" t="s">
        <v>2114</v>
      </c>
      <c r="D2232" s="332">
        <v>9.49</v>
      </c>
    </row>
    <row r="2233" spans="1:4" x14ac:dyDescent="0.25">
      <c r="A2233" s="330">
        <v>93400</v>
      </c>
      <c r="B2233" s="331" t="s">
        <v>2474</v>
      </c>
      <c r="C2233" s="330" t="s">
        <v>2114</v>
      </c>
      <c r="D2233" s="332">
        <v>43.64</v>
      </c>
    </row>
    <row r="2234" spans="1:4" x14ac:dyDescent="0.25">
      <c r="A2234" s="330">
        <v>93401</v>
      </c>
      <c r="B2234" s="331" t="s">
        <v>2475</v>
      </c>
      <c r="C2234" s="330" t="s">
        <v>2114</v>
      </c>
      <c r="D2234" s="332">
        <v>157.52000000000001</v>
      </c>
    </row>
    <row r="2235" spans="1:4" x14ac:dyDescent="0.25">
      <c r="A2235" s="330">
        <v>89259</v>
      </c>
      <c r="B2235" s="331" t="s">
        <v>2476</v>
      </c>
      <c r="C2235" s="330" t="s">
        <v>2114</v>
      </c>
      <c r="D2235" s="332">
        <v>27.43</v>
      </c>
    </row>
    <row r="2236" spans="1:4" x14ac:dyDescent="0.25">
      <c r="A2236" s="330">
        <v>91466</v>
      </c>
      <c r="B2236" s="331" t="s">
        <v>2477</v>
      </c>
      <c r="C2236" s="330" t="s">
        <v>2114</v>
      </c>
      <c r="D2236" s="332">
        <v>4.07</v>
      </c>
    </row>
    <row r="2237" spans="1:4" x14ac:dyDescent="0.25">
      <c r="A2237" s="330">
        <v>89260</v>
      </c>
      <c r="B2237" s="331" t="s">
        <v>2478</v>
      </c>
      <c r="C2237" s="330" t="s">
        <v>2114</v>
      </c>
      <c r="D2237" s="332">
        <v>10.09</v>
      </c>
    </row>
    <row r="2238" spans="1:4" x14ac:dyDescent="0.25">
      <c r="A2238" s="330">
        <v>89262</v>
      </c>
      <c r="B2238" s="331" t="s">
        <v>2479</v>
      </c>
      <c r="C2238" s="330" t="s">
        <v>2114</v>
      </c>
      <c r="D2238" s="332">
        <v>46.5</v>
      </c>
    </row>
    <row r="2239" spans="1:4" x14ac:dyDescent="0.25">
      <c r="A2239" s="330">
        <v>91467</v>
      </c>
      <c r="B2239" s="331" t="s">
        <v>2480</v>
      </c>
      <c r="C2239" s="330" t="s">
        <v>2114</v>
      </c>
      <c r="D2239" s="332">
        <v>157.52000000000001</v>
      </c>
    </row>
    <row r="2240" spans="1:4" x14ac:dyDescent="0.25">
      <c r="A2240" s="330">
        <v>105839</v>
      </c>
      <c r="B2240" s="331" t="s">
        <v>2481</v>
      </c>
      <c r="C2240" s="330" t="s">
        <v>2114</v>
      </c>
      <c r="D2240" s="332">
        <v>0</v>
      </c>
    </row>
    <row r="2241" spans="1:4" x14ac:dyDescent="0.25">
      <c r="A2241" s="330">
        <v>105842</v>
      </c>
      <c r="B2241" s="331" t="s">
        <v>2482</v>
      </c>
      <c r="C2241" s="330" t="s">
        <v>2114</v>
      </c>
      <c r="D2241" s="332">
        <v>0</v>
      </c>
    </row>
    <row r="2242" spans="1:4" x14ac:dyDescent="0.25">
      <c r="A2242" s="330">
        <v>105840</v>
      </c>
      <c r="B2242" s="331" t="s">
        <v>2483</v>
      </c>
      <c r="C2242" s="330" t="s">
        <v>2114</v>
      </c>
      <c r="D2242" s="332">
        <v>0</v>
      </c>
    </row>
    <row r="2243" spans="1:4" x14ac:dyDescent="0.25">
      <c r="A2243" s="330">
        <v>105841</v>
      </c>
      <c r="B2243" s="331" t="s">
        <v>2484</v>
      </c>
      <c r="C2243" s="330" t="s">
        <v>2114</v>
      </c>
      <c r="D2243" s="332">
        <v>0</v>
      </c>
    </row>
    <row r="2244" spans="1:4" x14ac:dyDescent="0.25">
      <c r="A2244" s="330">
        <v>105843</v>
      </c>
      <c r="B2244" s="331" t="s">
        <v>2485</v>
      </c>
      <c r="C2244" s="330" t="s">
        <v>2114</v>
      </c>
      <c r="D2244" s="332">
        <v>82.9</v>
      </c>
    </row>
    <row r="2245" spans="1:4" x14ac:dyDescent="0.25">
      <c r="A2245" s="330">
        <v>91629</v>
      </c>
      <c r="B2245" s="331" t="s">
        <v>2486</v>
      </c>
      <c r="C2245" s="330" t="s">
        <v>2114</v>
      </c>
      <c r="D2245" s="332">
        <v>21.73</v>
      </c>
    </row>
    <row r="2246" spans="1:4" x14ac:dyDescent="0.25">
      <c r="A2246" s="330">
        <v>91631</v>
      </c>
      <c r="B2246" s="331" t="s">
        <v>2487</v>
      </c>
      <c r="C2246" s="330" t="s">
        <v>2114</v>
      </c>
      <c r="D2246" s="332">
        <v>3.26</v>
      </c>
    </row>
    <row r="2247" spans="1:4" x14ac:dyDescent="0.25">
      <c r="A2247" s="330">
        <v>91630</v>
      </c>
      <c r="B2247" s="331" t="s">
        <v>2488</v>
      </c>
      <c r="C2247" s="330" t="s">
        <v>2114</v>
      </c>
      <c r="D2247" s="332">
        <v>8.08</v>
      </c>
    </row>
    <row r="2248" spans="1:4" x14ac:dyDescent="0.25">
      <c r="A2248" s="330">
        <v>91632</v>
      </c>
      <c r="B2248" s="331" t="s">
        <v>2489</v>
      </c>
      <c r="C2248" s="330" t="s">
        <v>2114</v>
      </c>
      <c r="D2248" s="332">
        <v>37.24</v>
      </c>
    </row>
    <row r="2249" spans="1:4" x14ac:dyDescent="0.25">
      <c r="A2249" s="330">
        <v>91633</v>
      </c>
      <c r="B2249" s="331" t="s">
        <v>2490</v>
      </c>
      <c r="C2249" s="330" t="s">
        <v>2114</v>
      </c>
      <c r="D2249" s="332">
        <v>133.32</v>
      </c>
    </row>
    <row r="2250" spans="1:4" x14ac:dyDescent="0.25">
      <c r="A2250" s="330">
        <v>98760</v>
      </c>
      <c r="B2250" s="331" t="s">
        <v>2491</v>
      </c>
      <c r="C2250" s="330" t="s">
        <v>2114</v>
      </c>
      <c r="D2250" s="332">
        <v>0.06</v>
      </c>
    </row>
    <row r="2251" spans="1:4" x14ac:dyDescent="0.25">
      <c r="A2251" s="330">
        <v>98761</v>
      </c>
      <c r="B2251" s="331" t="s">
        <v>2492</v>
      </c>
      <c r="C2251" s="330" t="s">
        <v>2114</v>
      </c>
      <c r="D2251" s="332">
        <v>0.01</v>
      </c>
    </row>
    <row r="2252" spans="1:4" x14ac:dyDescent="0.25">
      <c r="A2252" s="330">
        <v>98762</v>
      </c>
      <c r="B2252" s="331" t="s">
        <v>2493</v>
      </c>
      <c r="C2252" s="330" t="s">
        <v>2114</v>
      </c>
      <c r="D2252" s="332">
        <v>7.0000000000000007E-2</v>
      </c>
    </row>
    <row r="2253" spans="1:4" x14ac:dyDescent="0.25">
      <c r="A2253" s="330">
        <v>98763</v>
      </c>
      <c r="B2253" s="331" t="s">
        <v>2494</v>
      </c>
      <c r="C2253" s="330" t="s">
        <v>2114</v>
      </c>
      <c r="D2253" s="332">
        <v>3.35</v>
      </c>
    </row>
    <row r="2254" spans="1:4" x14ac:dyDescent="0.25">
      <c r="A2254" s="330">
        <v>99829</v>
      </c>
      <c r="B2254" s="331" t="s">
        <v>2495</v>
      </c>
      <c r="C2254" s="330" t="s">
        <v>2114</v>
      </c>
      <c r="D2254" s="332">
        <v>0.18</v>
      </c>
    </row>
    <row r="2255" spans="1:4" x14ac:dyDescent="0.25">
      <c r="A2255" s="330">
        <v>99830</v>
      </c>
      <c r="B2255" s="331" t="s">
        <v>2496</v>
      </c>
      <c r="C2255" s="330" t="s">
        <v>2114</v>
      </c>
      <c r="D2255" s="332">
        <v>0.03</v>
      </c>
    </row>
    <row r="2256" spans="1:4" x14ac:dyDescent="0.25">
      <c r="A2256" s="330">
        <v>99831</v>
      </c>
      <c r="B2256" s="331" t="s">
        <v>2497</v>
      </c>
      <c r="C2256" s="330" t="s">
        <v>2114</v>
      </c>
      <c r="D2256" s="332">
        <v>0.12</v>
      </c>
    </row>
    <row r="2257" spans="1:4" x14ac:dyDescent="0.25">
      <c r="A2257" s="330">
        <v>99832</v>
      </c>
      <c r="B2257" s="331" t="s">
        <v>2498</v>
      </c>
      <c r="C2257" s="330" t="s">
        <v>2114</v>
      </c>
      <c r="D2257" s="332">
        <v>3.22</v>
      </c>
    </row>
    <row r="2258" spans="1:4" x14ac:dyDescent="0.25">
      <c r="A2258" s="330">
        <v>104516</v>
      </c>
      <c r="B2258" s="331" t="s">
        <v>2499</v>
      </c>
      <c r="C2258" s="330" t="s">
        <v>2114</v>
      </c>
      <c r="D2258" s="332">
        <v>0</v>
      </c>
    </row>
    <row r="2259" spans="1:4" x14ac:dyDescent="0.25">
      <c r="A2259" s="330">
        <v>104517</v>
      </c>
      <c r="B2259" s="331" t="s">
        <v>2500</v>
      </c>
      <c r="C2259" s="330" t="s">
        <v>2114</v>
      </c>
      <c r="D2259" s="332">
        <v>0</v>
      </c>
    </row>
    <row r="2260" spans="1:4" x14ac:dyDescent="0.25">
      <c r="A2260" s="330">
        <v>104518</v>
      </c>
      <c r="B2260" s="331" t="s">
        <v>2501</v>
      </c>
      <c r="C2260" s="330" t="s">
        <v>2114</v>
      </c>
      <c r="D2260" s="332">
        <v>0</v>
      </c>
    </row>
    <row r="2261" spans="1:4" x14ac:dyDescent="0.25">
      <c r="A2261" s="330">
        <v>104519</v>
      </c>
      <c r="B2261" s="331" t="s">
        <v>2502</v>
      </c>
      <c r="C2261" s="330" t="s">
        <v>2114</v>
      </c>
      <c r="D2261" s="332">
        <v>0.46</v>
      </c>
    </row>
    <row r="2262" spans="1:4" x14ac:dyDescent="0.25">
      <c r="A2262" s="330">
        <v>90682</v>
      </c>
      <c r="B2262" s="331" t="s">
        <v>2503</v>
      </c>
      <c r="C2262" s="330" t="s">
        <v>2114</v>
      </c>
      <c r="D2262" s="332">
        <v>38.6</v>
      </c>
    </row>
    <row r="2263" spans="1:4" x14ac:dyDescent="0.25">
      <c r="A2263" s="330">
        <v>90683</v>
      </c>
      <c r="B2263" s="331" t="s">
        <v>2504</v>
      </c>
      <c r="C2263" s="330" t="s">
        <v>2114</v>
      </c>
      <c r="D2263" s="332">
        <v>8.92</v>
      </c>
    </row>
    <row r="2264" spans="1:4" x14ac:dyDescent="0.25">
      <c r="A2264" s="330">
        <v>90684</v>
      </c>
      <c r="B2264" s="331" t="s">
        <v>2505</v>
      </c>
      <c r="C2264" s="330" t="s">
        <v>2114</v>
      </c>
      <c r="D2264" s="332">
        <v>42.22</v>
      </c>
    </row>
    <row r="2265" spans="1:4" x14ac:dyDescent="0.25">
      <c r="A2265" s="330">
        <v>90685</v>
      </c>
      <c r="B2265" s="331" t="s">
        <v>2506</v>
      </c>
      <c r="C2265" s="330" t="s">
        <v>2114</v>
      </c>
      <c r="D2265" s="332">
        <v>56.67</v>
      </c>
    </row>
    <row r="2266" spans="1:4" x14ac:dyDescent="0.25">
      <c r="A2266" s="330">
        <v>95114</v>
      </c>
      <c r="B2266" s="331" t="s">
        <v>2507</v>
      </c>
      <c r="C2266" s="330" t="s">
        <v>2114</v>
      </c>
      <c r="D2266" s="332">
        <v>1.58</v>
      </c>
    </row>
    <row r="2267" spans="1:4" x14ac:dyDescent="0.25">
      <c r="A2267" s="330">
        <v>95115</v>
      </c>
      <c r="B2267" s="331" t="s">
        <v>2508</v>
      </c>
      <c r="C2267" s="330" t="s">
        <v>2114</v>
      </c>
      <c r="D2267" s="332">
        <v>0.36</v>
      </c>
    </row>
    <row r="2268" spans="1:4" x14ac:dyDescent="0.25">
      <c r="A2268" s="330">
        <v>53863</v>
      </c>
      <c r="B2268" s="331" t="s">
        <v>2509</v>
      </c>
      <c r="C2268" s="330" t="s">
        <v>2114</v>
      </c>
      <c r="D2268" s="332">
        <v>1.98</v>
      </c>
    </row>
    <row r="2269" spans="1:4" x14ac:dyDescent="0.25">
      <c r="A2269" s="330">
        <v>104652</v>
      </c>
      <c r="B2269" s="331" t="s">
        <v>2510</v>
      </c>
      <c r="C2269" s="330" t="s">
        <v>2114</v>
      </c>
      <c r="D2269" s="332">
        <v>0</v>
      </c>
    </row>
    <row r="2270" spans="1:4" x14ac:dyDescent="0.25">
      <c r="A2270" s="330">
        <v>104653</v>
      </c>
      <c r="B2270" s="331" t="s">
        <v>2511</v>
      </c>
      <c r="C2270" s="330" t="s">
        <v>2114</v>
      </c>
      <c r="D2270" s="332">
        <v>0</v>
      </c>
    </row>
    <row r="2271" spans="1:4" x14ac:dyDescent="0.25">
      <c r="A2271" s="330">
        <v>104654</v>
      </c>
      <c r="B2271" s="331" t="s">
        <v>2512</v>
      </c>
      <c r="C2271" s="330" t="s">
        <v>2114</v>
      </c>
      <c r="D2271" s="332">
        <v>0</v>
      </c>
    </row>
    <row r="2272" spans="1:4" x14ac:dyDescent="0.25">
      <c r="A2272" s="330">
        <v>104655</v>
      </c>
      <c r="B2272" s="331" t="s">
        <v>2513</v>
      </c>
      <c r="C2272" s="330" t="s">
        <v>2114</v>
      </c>
      <c r="D2272" s="332">
        <v>0.49</v>
      </c>
    </row>
    <row r="2273" spans="1:4" x14ac:dyDescent="0.25">
      <c r="A2273" s="330">
        <v>102270</v>
      </c>
      <c r="B2273" s="331" t="s">
        <v>2514</v>
      </c>
      <c r="C2273" s="330" t="s">
        <v>2114</v>
      </c>
      <c r="D2273" s="332">
        <v>0.69</v>
      </c>
    </row>
    <row r="2274" spans="1:4" x14ac:dyDescent="0.25">
      <c r="A2274" s="330">
        <v>102271</v>
      </c>
      <c r="B2274" s="331" t="s">
        <v>2515</v>
      </c>
      <c r="C2274" s="330" t="s">
        <v>2114</v>
      </c>
      <c r="D2274" s="332">
        <v>0.16</v>
      </c>
    </row>
    <row r="2275" spans="1:4" x14ac:dyDescent="0.25">
      <c r="A2275" s="330">
        <v>102272</v>
      </c>
      <c r="B2275" s="331" t="s">
        <v>2516</v>
      </c>
      <c r="C2275" s="330" t="s">
        <v>2114</v>
      </c>
      <c r="D2275" s="332">
        <v>0.87</v>
      </c>
    </row>
    <row r="2276" spans="1:4" x14ac:dyDescent="0.25">
      <c r="A2276" s="330">
        <v>102273</v>
      </c>
      <c r="B2276" s="331" t="s">
        <v>2517</v>
      </c>
      <c r="C2276" s="330" t="s">
        <v>2114</v>
      </c>
      <c r="D2276" s="332">
        <v>1.24</v>
      </c>
    </row>
    <row r="2277" spans="1:4" x14ac:dyDescent="0.25">
      <c r="A2277" s="330">
        <v>95255</v>
      </c>
      <c r="B2277" s="331" t="s">
        <v>2518</v>
      </c>
      <c r="C2277" s="330" t="s">
        <v>2114</v>
      </c>
      <c r="D2277" s="332">
        <v>1.41</v>
      </c>
    </row>
    <row r="2278" spans="1:4" x14ac:dyDescent="0.25">
      <c r="A2278" s="330">
        <v>95256</v>
      </c>
      <c r="B2278" s="331" t="s">
        <v>2519</v>
      </c>
      <c r="C2278" s="330" t="s">
        <v>2114</v>
      </c>
      <c r="D2278" s="332">
        <v>0.32</v>
      </c>
    </row>
    <row r="2279" spans="1:4" x14ac:dyDescent="0.25">
      <c r="A2279" s="330">
        <v>95257</v>
      </c>
      <c r="B2279" s="331" t="s">
        <v>2520</v>
      </c>
      <c r="C2279" s="330" t="s">
        <v>2114</v>
      </c>
      <c r="D2279" s="332">
        <v>1.76</v>
      </c>
    </row>
    <row r="2280" spans="1:4" x14ac:dyDescent="0.25">
      <c r="A2280" s="330">
        <v>92963</v>
      </c>
      <c r="B2280" s="331" t="s">
        <v>2521</v>
      </c>
      <c r="C2280" s="330" t="s">
        <v>2114</v>
      </c>
      <c r="D2280" s="332">
        <v>1.63</v>
      </c>
    </row>
    <row r="2281" spans="1:4" x14ac:dyDescent="0.25">
      <c r="A2281" s="330">
        <v>92964</v>
      </c>
      <c r="B2281" s="331" t="s">
        <v>2522</v>
      </c>
      <c r="C2281" s="330" t="s">
        <v>2114</v>
      </c>
      <c r="D2281" s="332">
        <v>0.37</v>
      </c>
    </row>
    <row r="2282" spans="1:4" x14ac:dyDescent="0.25">
      <c r="A2282" s="330">
        <v>92965</v>
      </c>
      <c r="B2282" s="331" t="s">
        <v>2523</v>
      </c>
      <c r="C2282" s="330" t="s">
        <v>2114</v>
      </c>
      <c r="D2282" s="332">
        <v>2.04</v>
      </c>
    </row>
    <row r="2283" spans="1:4" x14ac:dyDescent="0.25">
      <c r="A2283" s="330">
        <v>103792</v>
      </c>
      <c r="B2283" s="331" t="s">
        <v>2524</v>
      </c>
      <c r="C2283" s="330" t="s">
        <v>2114</v>
      </c>
      <c r="D2283" s="332">
        <v>3.41</v>
      </c>
    </row>
    <row r="2284" spans="1:4" x14ac:dyDescent="0.25">
      <c r="A2284" s="330">
        <v>103789</v>
      </c>
      <c r="B2284" s="331" t="s">
        <v>2525</v>
      </c>
      <c r="C2284" s="330" t="s">
        <v>2114</v>
      </c>
      <c r="D2284" s="332">
        <v>0</v>
      </c>
    </row>
    <row r="2285" spans="1:4" x14ac:dyDescent="0.25">
      <c r="A2285" s="330">
        <v>103790</v>
      </c>
      <c r="B2285" s="331" t="s">
        <v>2526</v>
      </c>
      <c r="C2285" s="330" t="s">
        <v>2114</v>
      </c>
      <c r="D2285" s="332">
        <v>0</v>
      </c>
    </row>
    <row r="2286" spans="1:4" x14ac:dyDescent="0.25">
      <c r="A2286" s="330">
        <v>103791</v>
      </c>
      <c r="B2286" s="331" t="s">
        <v>2527</v>
      </c>
      <c r="C2286" s="330" t="s">
        <v>2114</v>
      </c>
      <c r="D2286" s="332">
        <v>0</v>
      </c>
    </row>
    <row r="2287" spans="1:4" x14ac:dyDescent="0.25">
      <c r="A2287" s="330">
        <v>96054</v>
      </c>
      <c r="B2287" s="331" t="s">
        <v>2528</v>
      </c>
      <c r="C2287" s="330" t="s">
        <v>2114</v>
      </c>
      <c r="D2287" s="332">
        <v>30.53</v>
      </c>
    </row>
    <row r="2288" spans="1:4" x14ac:dyDescent="0.25">
      <c r="A2288" s="330">
        <v>96060</v>
      </c>
      <c r="B2288" s="331" t="s">
        <v>2529</v>
      </c>
      <c r="C2288" s="330" t="s">
        <v>2114</v>
      </c>
      <c r="D2288" s="332">
        <v>6.29</v>
      </c>
    </row>
    <row r="2289" spans="1:4" x14ac:dyDescent="0.25">
      <c r="A2289" s="330">
        <v>96061</v>
      </c>
      <c r="B2289" s="331" t="s">
        <v>2530</v>
      </c>
      <c r="C2289" s="330" t="s">
        <v>2114</v>
      </c>
      <c r="D2289" s="332">
        <v>38.17</v>
      </c>
    </row>
    <row r="2290" spans="1:4" x14ac:dyDescent="0.25">
      <c r="A2290" s="330">
        <v>96062</v>
      </c>
      <c r="B2290" s="331" t="s">
        <v>2531</v>
      </c>
      <c r="C2290" s="330" t="s">
        <v>2114</v>
      </c>
      <c r="D2290" s="332">
        <v>39.69</v>
      </c>
    </row>
    <row r="2291" spans="1:4" x14ac:dyDescent="0.25">
      <c r="A2291" s="330">
        <v>90688</v>
      </c>
      <c r="B2291" s="331" t="s">
        <v>2532</v>
      </c>
      <c r="C2291" s="330" t="s">
        <v>2114</v>
      </c>
      <c r="D2291" s="332">
        <v>26.6</v>
      </c>
    </row>
    <row r="2292" spans="1:4" x14ac:dyDescent="0.25">
      <c r="A2292" s="330">
        <v>90689</v>
      </c>
      <c r="B2292" s="331" t="s">
        <v>2533</v>
      </c>
      <c r="C2292" s="330" t="s">
        <v>2114</v>
      </c>
      <c r="D2292" s="332">
        <v>5.25</v>
      </c>
    </row>
    <row r="2293" spans="1:4" x14ac:dyDescent="0.25">
      <c r="A2293" s="330">
        <v>90690</v>
      </c>
      <c r="B2293" s="331" t="s">
        <v>2534</v>
      </c>
      <c r="C2293" s="330" t="s">
        <v>2114</v>
      </c>
      <c r="D2293" s="332">
        <v>33.25</v>
      </c>
    </row>
    <row r="2294" spans="1:4" x14ac:dyDescent="0.25">
      <c r="A2294" s="330">
        <v>90691</v>
      </c>
      <c r="B2294" s="331" t="s">
        <v>2535</v>
      </c>
      <c r="C2294" s="330" t="s">
        <v>2114</v>
      </c>
      <c r="D2294" s="332">
        <v>39.69</v>
      </c>
    </row>
    <row r="2295" spans="1:4" x14ac:dyDescent="0.25">
      <c r="A2295" s="330">
        <v>96241</v>
      </c>
      <c r="B2295" s="331" t="s">
        <v>2536</v>
      </c>
      <c r="C2295" s="330" t="s">
        <v>2114</v>
      </c>
      <c r="D2295" s="332">
        <v>28.26</v>
      </c>
    </row>
    <row r="2296" spans="1:4" x14ac:dyDescent="0.25">
      <c r="A2296" s="330">
        <v>96242</v>
      </c>
      <c r="B2296" s="331" t="s">
        <v>2537</v>
      </c>
      <c r="C2296" s="330" t="s">
        <v>2114</v>
      </c>
      <c r="D2296" s="332">
        <v>7.47</v>
      </c>
    </row>
    <row r="2297" spans="1:4" x14ac:dyDescent="0.25">
      <c r="A2297" s="330">
        <v>96243</v>
      </c>
      <c r="B2297" s="331" t="s">
        <v>2538</v>
      </c>
      <c r="C2297" s="330" t="s">
        <v>2114</v>
      </c>
      <c r="D2297" s="332">
        <v>35.33</v>
      </c>
    </row>
    <row r="2298" spans="1:4" x14ac:dyDescent="0.25">
      <c r="A2298" s="330">
        <v>96244</v>
      </c>
      <c r="B2298" s="331" t="s">
        <v>2539</v>
      </c>
      <c r="C2298" s="330" t="s">
        <v>2114</v>
      </c>
      <c r="D2298" s="332">
        <v>17.34</v>
      </c>
    </row>
    <row r="2299" spans="1:4" x14ac:dyDescent="0.25">
      <c r="A2299" s="330">
        <v>88400</v>
      </c>
      <c r="B2299" s="331" t="s">
        <v>2540</v>
      </c>
      <c r="C2299" s="330" t="s">
        <v>2114</v>
      </c>
      <c r="D2299" s="332">
        <v>0.74</v>
      </c>
    </row>
    <row r="2300" spans="1:4" x14ac:dyDescent="0.25">
      <c r="A2300" s="330">
        <v>88401</v>
      </c>
      <c r="B2300" s="331" t="s">
        <v>2541</v>
      </c>
      <c r="C2300" s="330" t="s">
        <v>2114</v>
      </c>
      <c r="D2300" s="332">
        <v>0.17</v>
      </c>
    </row>
    <row r="2301" spans="1:4" x14ac:dyDescent="0.25">
      <c r="A2301" s="330">
        <v>88402</v>
      </c>
      <c r="B2301" s="331" t="s">
        <v>2542</v>
      </c>
      <c r="C2301" s="330" t="s">
        <v>2114</v>
      </c>
      <c r="D2301" s="332">
        <v>0.81</v>
      </c>
    </row>
    <row r="2302" spans="1:4" x14ac:dyDescent="0.25">
      <c r="A2302" s="330">
        <v>88403</v>
      </c>
      <c r="B2302" s="331" t="s">
        <v>2543</v>
      </c>
      <c r="C2302" s="330" t="s">
        <v>2114</v>
      </c>
      <c r="D2302" s="332">
        <v>1.37</v>
      </c>
    </row>
    <row r="2303" spans="1:4" x14ac:dyDescent="0.25">
      <c r="A2303" s="330">
        <v>88387</v>
      </c>
      <c r="B2303" s="331" t="s">
        <v>2544</v>
      </c>
      <c r="C2303" s="330" t="s">
        <v>2114</v>
      </c>
      <c r="D2303" s="332">
        <v>0.79</v>
      </c>
    </row>
    <row r="2304" spans="1:4" x14ac:dyDescent="0.25">
      <c r="A2304" s="330">
        <v>88389</v>
      </c>
      <c r="B2304" s="331" t="s">
        <v>2545</v>
      </c>
      <c r="C2304" s="330" t="s">
        <v>2114</v>
      </c>
      <c r="D2304" s="332">
        <v>0.18</v>
      </c>
    </row>
    <row r="2305" spans="1:4" x14ac:dyDescent="0.25">
      <c r="A2305" s="330">
        <v>88390</v>
      </c>
      <c r="B2305" s="331" t="s">
        <v>2546</v>
      </c>
      <c r="C2305" s="330" t="s">
        <v>2114</v>
      </c>
      <c r="D2305" s="332">
        <v>0.86</v>
      </c>
    </row>
    <row r="2306" spans="1:4" x14ac:dyDescent="0.25">
      <c r="A2306" s="330">
        <v>88391</v>
      </c>
      <c r="B2306" s="331" t="s">
        <v>2547</v>
      </c>
      <c r="C2306" s="330" t="s">
        <v>2114</v>
      </c>
      <c r="D2306" s="332">
        <v>2.2799999999999998</v>
      </c>
    </row>
    <row r="2307" spans="1:4" x14ac:dyDescent="0.25">
      <c r="A2307" s="330">
        <v>88394</v>
      </c>
      <c r="B2307" s="331" t="s">
        <v>2548</v>
      </c>
      <c r="C2307" s="330" t="s">
        <v>2114</v>
      </c>
      <c r="D2307" s="332">
        <v>0.94</v>
      </c>
    </row>
    <row r="2308" spans="1:4" x14ac:dyDescent="0.25">
      <c r="A2308" s="330">
        <v>88395</v>
      </c>
      <c r="B2308" s="331" t="s">
        <v>2549</v>
      </c>
      <c r="C2308" s="330" t="s">
        <v>2114</v>
      </c>
      <c r="D2308" s="332">
        <v>0.21</v>
      </c>
    </row>
    <row r="2309" spans="1:4" x14ac:dyDescent="0.25">
      <c r="A2309" s="330">
        <v>88396</v>
      </c>
      <c r="B2309" s="331" t="s">
        <v>2550</v>
      </c>
      <c r="C2309" s="330" t="s">
        <v>2114</v>
      </c>
      <c r="D2309" s="332">
        <v>1.03</v>
      </c>
    </row>
    <row r="2310" spans="1:4" x14ac:dyDescent="0.25">
      <c r="A2310" s="330">
        <v>88397</v>
      </c>
      <c r="B2310" s="331" t="s">
        <v>2551</v>
      </c>
      <c r="C2310" s="330" t="s">
        <v>2114</v>
      </c>
      <c r="D2310" s="332">
        <v>3.42</v>
      </c>
    </row>
    <row r="2311" spans="1:4" x14ac:dyDescent="0.25">
      <c r="A2311" s="330">
        <v>90633</v>
      </c>
      <c r="B2311" s="331" t="s">
        <v>2552</v>
      </c>
      <c r="C2311" s="330" t="s">
        <v>2114</v>
      </c>
      <c r="D2311" s="332">
        <v>3.74</v>
      </c>
    </row>
    <row r="2312" spans="1:4" x14ac:dyDescent="0.25">
      <c r="A2312" s="330">
        <v>90634</v>
      </c>
      <c r="B2312" s="331" t="s">
        <v>2553</v>
      </c>
      <c r="C2312" s="330" t="s">
        <v>2114</v>
      </c>
      <c r="D2312" s="332">
        <v>0.86</v>
      </c>
    </row>
    <row r="2313" spans="1:4" x14ac:dyDescent="0.25">
      <c r="A2313" s="330">
        <v>90635</v>
      </c>
      <c r="B2313" s="331" t="s">
        <v>2554</v>
      </c>
      <c r="C2313" s="330" t="s">
        <v>2114</v>
      </c>
      <c r="D2313" s="332">
        <v>4.0999999999999996</v>
      </c>
    </row>
    <row r="2314" spans="1:4" x14ac:dyDescent="0.25">
      <c r="A2314" s="330">
        <v>90636</v>
      </c>
      <c r="B2314" s="331" t="s">
        <v>2555</v>
      </c>
      <c r="C2314" s="330" t="s">
        <v>2114</v>
      </c>
      <c r="D2314" s="332">
        <v>4.5599999999999996</v>
      </c>
    </row>
    <row r="2315" spans="1:4" x14ac:dyDescent="0.25">
      <c r="A2315" s="330">
        <v>103238</v>
      </c>
      <c r="B2315" s="331" t="s">
        <v>2556</v>
      </c>
      <c r="C2315" s="330" t="s">
        <v>2114</v>
      </c>
      <c r="D2315" s="332">
        <v>0</v>
      </c>
    </row>
    <row r="2316" spans="1:4" x14ac:dyDescent="0.25">
      <c r="A2316" s="330">
        <v>103239</v>
      </c>
      <c r="B2316" s="331" t="s">
        <v>2557</v>
      </c>
      <c r="C2316" s="330" t="s">
        <v>2114</v>
      </c>
      <c r="D2316" s="332">
        <v>0</v>
      </c>
    </row>
    <row r="2317" spans="1:4" x14ac:dyDescent="0.25">
      <c r="A2317" s="330">
        <v>103240</v>
      </c>
      <c r="B2317" s="331" t="s">
        <v>2558</v>
      </c>
      <c r="C2317" s="330" t="s">
        <v>2114</v>
      </c>
      <c r="D2317" s="332">
        <v>0</v>
      </c>
    </row>
    <row r="2318" spans="1:4" x14ac:dyDescent="0.25">
      <c r="A2318" s="330">
        <v>103241</v>
      </c>
      <c r="B2318" s="331" t="s">
        <v>2559</v>
      </c>
      <c r="C2318" s="330" t="s">
        <v>2114</v>
      </c>
      <c r="D2318" s="332">
        <v>8.56</v>
      </c>
    </row>
    <row r="2319" spans="1:4" x14ac:dyDescent="0.25">
      <c r="A2319" s="330">
        <v>88853</v>
      </c>
      <c r="B2319" s="331" t="s">
        <v>2560</v>
      </c>
      <c r="C2319" s="330" t="s">
        <v>2114</v>
      </c>
      <c r="D2319" s="332">
        <v>0.21</v>
      </c>
    </row>
    <row r="2320" spans="1:4" x14ac:dyDescent="0.25">
      <c r="A2320" s="330">
        <v>88854</v>
      </c>
      <c r="B2320" s="331" t="s">
        <v>2561</v>
      </c>
      <c r="C2320" s="330" t="s">
        <v>2114</v>
      </c>
      <c r="D2320" s="332">
        <v>0.05</v>
      </c>
    </row>
    <row r="2321" spans="1:4" x14ac:dyDescent="0.25">
      <c r="A2321" s="330">
        <v>5692</v>
      </c>
      <c r="B2321" s="331" t="s">
        <v>2562</v>
      </c>
      <c r="C2321" s="330" t="s">
        <v>2114</v>
      </c>
      <c r="D2321" s="332">
        <v>0.24</v>
      </c>
    </row>
    <row r="2322" spans="1:4" x14ac:dyDescent="0.25">
      <c r="A2322" s="330">
        <v>5693</v>
      </c>
      <c r="B2322" s="331" t="s">
        <v>2563</v>
      </c>
      <c r="C2322" s="330" t="s">
        <v>2114</v>
      </c>
      <c r="D2322" s="332">
        <v>21.6</v>
      </c>
    </row>
    <row r="2323" spans="1:4" x14ac:dyDescent="0.25">
      <c r="A2323" s="330">
        <v>7044</v>
      </c>
      <c r="B2323" s="331" t="s">
        <v>2564</v>
      </c>
      <c r="C2323" s="330" t="s">
        <v>2114</v>
      </c>
      <c r="D2323" s="332">
        <v>0.27</v>
      </c>
    </row>
    <row r="2324" spans="1:4" x14ac:dyDescent="0.25">
      <c r="A2324" s="330">
        <v>7045</v>
      </c>
      <c r="B2324" s="331" t="s">
        <v>2565</v>
      </c>
      <c r="C2324" s="330" t="s">
        <v>2114</v>
      </c>
      <c r="D2324" s="332">
        <v>0.06</v>
      </c>
    </row>
    <row r="2325" spans="1:4" x14ac:dyDescent="0.25">
      <c r="A2325" s="330">
        <v>7046</v>
      </c>
      <c r="B2325" s="331" t="s">
        <v>2566</v>
      </c>
      <c r="C2325" s="330" t="s">
        <v>2114</v>
      </c>
      <c r="D2325" s="332">
        <v>0.28999999999999998</v>
      </c>
    </row>
    <row r="2326" spans="1:4" x14ac:dyDescent="0.25">
      <c r="A2326" s="330">
        <v>7047</v>
      </c>
      <c r="B2326" s="331" t="s">
        <v>2567</v>
      </c>
      <c r="C2326" s="330" t="s">
        <v>2114</v>
      </c>
      <c r="D2326" s="332">
        <v>25.49</v>
      </c>
    </row>
    <row r="2327" spans="1:4" x14ac:dyDescent="0.25">
      <c r="A2327" s="330">
        <v>89228</v>
      </c>
      <c r="B2327" s="331" t="s">
        <v>2568</v>
      </c>
      <c r="C2327" s="330" t="s">
        <v>2114</v>
      </c>
      <c r="D2327" s="332">
        <v>60.7</v>
      </c>
    </row>
    <row r="2328" spans="1:4" x14ac:dyDescent="0.25">
      <c r="A2328" s="330">
        <v>89229</v>
      </c>
      <c r="B2328" s="331" t="s">
        <v>2569</v>
      </c>
      <c r="C2328" s="330" t="s">
        <v>2114</v>
      </c>
      <c r="D2328" s="332">
        <v>21.39</v>
      </c>
    </row>
    <row r="2329" spans="1:4" x14ac:dyDescent="0.25">
      <c r="A2329" s="330">
        <v>5779</v>
      </c>
      <c r="B2329" s="331" t="s">
        <v>2570</v>
      </c>
      <c r="C2329" s="330" t="s">
        <v>2114</v>
      </c>
      <c r="D2329" s="332">
        <v>97.57</v>
      </c>
    </row>
    <row r="2330" spans="1:4" x14ac:dyDescent="0.25">
      <c r="A2330" s="330">
        <v>53849</v>
      </c>
      <c r="B2330" s="331" t="s">
        <v>2571</v>
      </c>
      <c r="C2330" s="330" t="s">
        <v>2114</v>
      </c>
      <c r="D2330" s="332">
        <v>83.38</v>
      </c>
    </row>
    <row r="2331" spans="1:4" x14ac:dyDescent="0.25">
      <c r="A2331" s="330">
        <v>95129</v>
      </c>
      <c r="B2331" s="331" t="s">
        <v>2572</v>
      </c>
      <c r="C2331" s="330" t="s">
        <v>2114</v>
      </c>
      <c r="D2331" s="332">
        <v>47.9</v>
      </c>
    </row>
    <row r="2332" spans="1:4" x14ac:dyDescent="0.25">
      <c r="A2332" s="330">
        <v>95130</v>
      </c>
      <c r="B2332" s="331" t="s">
        <v>2573</v>
      </c>
      <c r="C2332" s="330" t="s">
        <v>2114</v>
      </c>
      <c r="D2332" s="332">
        <v>17.36</v>
      </c>
    </row>
    <row r="2333" spans="1:4" x14ac:dyDescent="0.25">
      <c r="A2333" s="330">
        <v>95131</v>
      </c>
      <c r="B2333" s="331" t="s">
        <v>2574</v>
      </c>
      <c r="C2333" s="330" t="s">
        <v>2114</v>
      </c>
      <c r="D2333" s="332">
        <v>56.38</v>
      </c>
    </row>
    <row r="2334" spans="1:4" x14ac:dyDescent="0.25">
      <c r="A2334" s="330">
        <v>95132</v>
      </c>
      <c r="B2334" s="331" t="s">
        <v>2575</v>
      </c>
      <c r="C2334" s="330" t="s">
        <v>2114</v>
      </c>
      <c r="D2334" s="332">
        <v>32.119999999999997</v>
      </c>
    </row>
    <row r="2335" spans="1:4" x14ac:dyDescent="0.25">
      <c r="A2335" s="330">
        <v>102982</v>
      </c>
      <c r="B2335" s="331" t="s">
        <v>2576</v>
      </c>
      <c r="C2335" s="330" t="s">
        <v>2114</v>
      </c>
      <c r="D2335" s="332">
        <v>0</v>
      </c>
    </row>
    <row r="2336" spans="1:4" x14ac:dyDescent="0.25">
      <c r="A2336" s="330">
        <v>102983</v>
      </c>
      <c r="B2336" s="331" t="s">
        <v>2577</v>
      </c>
      <c r="C2336" s="330" t="s">
        <v>2114</v>
      </c>
      <c r="D2336" s="332">
        <v>0</v>
      </c>
    </row>
    <row r="2337" spans="1:4" x14ac:dyDescent="0.25">
      <c r="A2337" s="330">
        <v>102984</v>
      </c>
      <c r="B2337" s="331" t="s">
        <v>2578</v>
      </c>
      <c r="C2337" s="330" t="s">
        <v>2114</v>
      </c>
      <c r="D2337" s="332">
        <v>0</v>
      </c>
    </row>
    <row r="2338" spans="1:4" x14ac:dyDescent="0.25">
      <c r="A2338" s="330">
        <v>102985</v>
      </c>
      <c r="B2338" s="331" t="s">
        <v>2579</v>
      </c>
      <c r="C2338" s="330" t="s">
        <v>2114</v>
      </c>
      <c r="D2338" s="332">
        <v>14.9</v>
      </c>
    </row>
    <row r="2339" spans="1:4" x14ac:dyDescent="0.25">
      <c r="A2339" s="330">
        <v>92956</v>
      </c>
      <c r="B2339" s="331" t="s">
        <v>2580</v>
      </c>
      <c r="C2339" s="330" t="s">
        <v>2114</v>
      </c>
      <c r="D2339" s="332">
        <v>4.3</v>
      </c>
    </row>
    <row r="2340" spans="1:4" x14ac:dyDescent="0.25">
      <c r="A2340" s="330">
        <v>92957</v>
      </c>
      <c r="B2340" s="331" t="s">
        <v>2581</v>
      </c>
      <c r="C2340" s="330" t="s">
        <v>2114</v>
      </c>
      <c r="D2340" s="332">
        <v>0.99</v>
      </c>
    </row>
    <row r="2341" spans="1:4" x14ac:dyDescent="0.25">
      <c r="A2341" s="330">
        <v>92958</v>
      </c>
      <c r="B2341" s="331" t="s">
        <v>2582</v>
      </c>
      <c r="C2341" s="330" t="s">
        <v>2114</v>
      </c>
      <c r="D2341" s="332">
        <v>4.7</v>
      </c>
    </row>
    <row r="2342" spans="1:4" x14ac:dyDescent="0.25">
      <c r="A2342" s="330">
        <v>92959</v>
      </c>
      <c r="B2342" s="331" t="s">
        <v>2583</v>
      </c>
      <c r="C2342" s="330" t="s">
        <v>2114</v>
      </c>
      <c r="D2342" s="332">
        <v>9.23</v>
      </c>
    </row>
    <row r="2343" spans="1:4" x14ac:dyDescent="0.25">
      <c r="A2343" s="330">
        <v>102858</v>
      </c>
      <c r="B2343" s="331" t="s">
        <v>2584</v>
      </c>
      <c r="C2343" s="330" t="s">
        <v>2114</v>
      </c>
      <c r="D2343" s="332">
        <v>0</v>
      </c>
    </row>
    <row r="2344" spans="1:4" x14ac:dyDescent="0.25">
      <c r="A2344" s="330">
        <v>102859</v>
      </c>
      <c r="B2344" s="331" t="s">
        <v>2585</v>
      </c>
      <c r="C2344" s="330" t="s">
        <v>2114</v>
      </c>
      <c r="D2344" s="332">
        <v>0</v>
      </c>
    </row>
    <row r="2345" spans="1:4" x14ac:dyDescent="0.25">
      <c r="A2345" s="330">
        <v>102860</v>
      </c>
      <c r="B2345" s="331" t="s">
        <v>2586</v>
      </c>
      <c r="C2345" s="330" t="s">
        <v>2114</v>
      </c>
      <c r="D2345" s="332">
        <v>0</v>
      </c>
    </row>
    <row r="2346" spans="1:4" x14ac:dyDescent="0.25">
      <c r="A2346" s="330">
        <v>102861</v>
      </c>
      <c r="B2346" s="331" t="s">
        <v>2587</v>
      </c>
      <c r="C2346" s="330" t="s">
        <v>2114</v>
      </c>
      <c r="D2346" s="332">
        <v>0.91</v>
      </c>
    </row>
    <row r="2347" spans="1:4" x14ac:dyDescent="0.25">
      <c r="A2347" s="330">
        <v>93404</v>
      </c>
      <c r="B2347" s="331" t="s">
        <v>2588</v>
      </c>
      <c r="C2347" s="330" t="s">
        <v>2114</v>
      </c>
      <c r="D2347" s="332">
        <v>7.74</v>
      </c>
    </row>
    <row r="2348" spans="1:4" x14ac:dyDescent="0.25">
      <c r="A2348" s="330">
        <v>93405</v>
      </c>
      <c r="B2348" s="331" t="s">
        <v>2589</v>
      </c>
      <c r="C2348" s="330" t="s">
        <v>2114</v>
      </c>
      <c r="D2348" s="332">
        <v>1.97</v>
      </c>
    </row>
    <row r="2349" spans="1:4" x14ac:dyDescent="0.25">
      <c r="A2349" s="330">
        <v>93406</v>
      </c>
      <c r="B2349" s="331" t="s">
        <v>2590</v>
      </c>
      <c r="C2349" s="330" t="s">
        <v>2114</v>
      </c>
      <c r="D2349" s="332">
        <v>9.2899999999999991</v>
      </c>
    </row>
    <row r="2350" spans="1:4" x14ac:dyDescent="0.25">
      <c r="A2350" s="330">
        <v>93407</v>
      </c>
      <c r="B2350" s="331" t="s">
        <v>2591</v>
      </c>
      <c r="C2350" s="330" t="s">
        <v>2114</v>
      </c>
      <c r="D2350" s="332">
        <v>46.96</v>
      </c>
    </row>
    <row r="2351" spans="1:4" x14ac:dyDescent="0.25">
      <c r="A2351" s="330">
        <v>102936</v>
      </c>
      <c r="B2351" s="331" t="s">
        <v>2592</v>
      </c>
      <c r="C2351" s="330" t="s">
        <v>2114</v>
      </c>
      <c r="D2351" s="332">
        <v>0</v>
      </c>
    </row>
    <row r="2352" spans="1:4" x14ac:dyDescent="0.25">
      <c r="A2352" s="330">
        <v>102937</v>
      </c>
      <c r="B2352" s="331" t="s">
        <v>2593</v>
      </c>
      <c r="C2352" s="330" t="s">
        <v>2114</v>
      </c>
      <c r="D2352" s="332">
        <v>0</v>
      </c>
    </row>
    <row r="2353" spans="1:4" x14ac:dyDescent="0.25">
      <c r="A2353" s="330">
        <v>102938</v>
      </c>
      <c r="B2353" s="331" t="s">
        <v>2594</v>
      </c>
      <c r="C2353" s="330" t="s">
        <v>2114</v>
      </c>
      <c r="D2353" s="332">
        <v>0</v>
      </c>
    </row>
    <row r="2354" spans="1:4" x14ac:dyDescent="0.25">
      <c r="A2354" s="330">
        <v>102939</v>
      </c>
      <c r="B2354" s="331" t="s">
        <v>2595</v>
      </c>
      <c r="C2354" s="330" t="s">
        <v>2114</v>
      </c>
      <c r="D2354" s="332">
        <v>6.82</v>
      </c>
    </row>
    <row r="2355" spans="1:4" x14ac:dyDescent="0.25">
      <c r="A2355" s="330">
        <v>103159</v>
      </c>
      <c r="B2355" s="331" t="s">
        <v>2596</v>
      </c>
      <c r="C2355" s="330" t="s">
        <v>2114</v>
      </c>
      <c r="D2355" s="332">
        <v>0</v>
      </c>
    </row>
    <row r="2356" spans="1:4" x14ac:dyDescent="0.25">
      <c r="A2356" s="330">
        <v>103160</v>
      </c>
      <c r="B2356" s="331" t="s">
        <v>2597</v>
      </c>
      <c r="C2356" s="330" t="s">
        <v>2114</v>
      </c>
      <c r="D2356" s="332">
        <v>0</v>
      </c>
    </row>
    <row r="2357" spans="1:4" x14ac:dyDescent="0.25">
      <c r="A2357" s="330">
        <v>103161</v>
      </c>
      <c r="B2357" s="331" t="s">
        <v>2598</v>
      </c>
      <c r="C2357" s="330" t="s">
        <v>2114</v>
      </c>
      <c r="D2357" s="332">
        <v>0</v>
      </c>
    </row>
    <row r="2358" spans="1:4" x14ac:dyDescent="0.25">
      <c r="A2358" s="330">
        <v>103162</v>
      </c>
      <c r="B2358" s="331" t="s">
        <v>2599</v>
      </c>
      <c r="C2358" s="330" t="s">
        <v>2114</v>
      </c>
      <c r="D2358" s="332">
        <v>0.48</v>
      </c>
    </row>
    <row r="2359" spans="1:4" x14ac:dyDescent="0.25">
      <c r="A2359" s="330">
        <v>103153</v>
      </c>
      <c r="B2359" s="331" t="s">
        <v>2600</v>
      </c>
      <c r="C2359" s="330" t="s">
        <v>2114</v>
      </c>
      <c r="D2359" s="332">
        <v>0</v>
      </c>
    </row>
    <row r="2360" spans="1:4" x14ac:dyDescent="0.25">
      <c r="A2360" s="330">
        <v>103154</v>
      </c>
      <c r="B2360" s="331" t="s">
        <v>2601</v>
      </c>
      <c r="C2360" s="330" t="s">
        <v>2114</v>
      </c>
      <c r="D2360" s="332">
        <v>0</v>
      </c>
    </row>
    <row r="2361" spans="1:4" x14ac:dyDescent="0.25">
      <c r="A2361" s="330">
        <v>103155</v>
      </c>
      <c r="B2361" s="331" t="s">
        <v>2602</v>
      </c>
      <c r="C2361" s="330" t="s">
        <v>2114</v>
      </c>
      <c r="D2361" s="332">
        <v>0</v>
      </c>
    </row>
    <row r="2362" spans="1:4" x14ac:dyDescent="0.25">
      <c r="A2362" s="330">
        <v>103156</v>
      </c>
      <c r="B2362" s="331" t="s">
        <v>2603</v>
      </c>
      <c r="C2362" s="330" t="s">
        <v>2114</v>
      </c>
      <c r="D2362" s="332">
        <v>1.73</v>
      </c>
    </row>
    <row r="2363" spans="1:4" x14ac:dyDescent="0.25">
      <c r="A2363" s="330">
        <v>103171</v>
      </c>
      <c r="B2363" s="331" t="s">
        <v>2604</v>
      </c>
      <c r="C2363" s="330" t="s">
        <v>2114</v>
      </c>
      <c r="D2363" s="332">
        <v>0</v>
      </c>
    </row>
    <row r="2364" spans="1:4" x14ac:dyDescent="0.25">
      <c r="A2364" s="330">
        <v>103172</v>
      </c>
      <c r="B2364" s="331" t="s">
        <v>2605</v>
      </c>
      <c r="C2364" s="330" t="s">
        <v>2114</v>
      </c>
      <c r="D2364" s="332">
        <v>0</v>
      </c>
    </row>
    <row r="2365" spans="1:4" x14ac:dyDescent="0.25">
      <c r="A2365" s="330">
        <v>103173</v>
      </c>
      <c r="B2365" s="331" t="s">
        <v>2606</v>
      </c>
      <c r="C2365" s="330" t="s">
        <v>2114</v>
      </c>
      <c r="D2365" s="332">
        <v>0</v>
      </c>
    </row>
    <row r="2366" spans="1:4" x14ac:dyDescent="0.25">
      <c r="A2366" s="330">
        <v>103174</v>
      </c>
      <c r="B2366" s="331" t="s">
        <v>2607</v>
      </c>
      <c r="C2366" s="330" t="s">
        <v>2114</v>
      </c>
      <c r="D2366" s="332">
        <v>1.38</v>
      </c>
    </row>
    <row r="2367" spans="1:4" x14ac:dyDescent="0.25">
      <c r="A2367" s="330">
        <v>103177</v>
      </c>
      <c r="B2367" s="331" t="s">
        <v>2608</v>
      </c>
      <c r="C2367" s="330" t="s">
        <v>2114</v>
      </c>
      <c r="D2367" s="332">
        <v>0</v>
      </c>
    </row>
    <row r="2368" spans="1:4" x14ac:dyDescent="0.25">
      <c r="A2368" s="330">
        <v>103178</v>
      </c>
      <c r="B2368" s="331" t="s">
        <v>2609</v>
      </c>
      <c r="C2368" s="330" t="s">
        <v>2114</v>
      </c>
      <c r="D2368" s="332">
        <v>0</v>
      </c>
    </row>
    <row r="2369" spans="1:4" x14ac:dyDescent="0.25">
      <c r="A2369" s="330">
        <v>103179</v>
      </c>
      <c r="B2369" s="331" t="s">
        <v>2610</v>
      </c>
      <c r="C2369" s="330" t="s">
        <v>2114</v>
      </c>
      <c r="D2369" s="332">
        <v>0</v>
      </c>
    </row>
    <row r="2370" spans="1:4" x14ac:dyDescent="0.25">
      <c r="A2370" s="330">
        <v>103180</v>
      </c>
      <c r="B2370" s="331" t="s">
        <v>2611</v>
      </c>
      <c r="C2370" s="330" t="s">
        <v>2114</v>
      </c>
      <c r="D2370" s="332">
        <v>3.19</v>
      </c>
    </row>
    <row r="2371" spans="1:4" x14ac:dyDescent="0.25">
      <c r="A2371" s="330">
        <v>103165</v>
      </c>
      <c r="B2371" s="331" t="s">
        <v>2612</v>
      </c>
      <c r="C2371" s="330" t="s">
        <v>2114</v>
      </c>
      <c r="D2371" s="332">
        <v>0</v>
      </c>
    </row>
    <row r="2372" spans="1:4" x14ac:dyDescent="0.25">
      <c r="A2372" s="330">
        <v>103166</v>
      </c>
      <c r="B2372" s="331" t="s">
        <v>2613</v>
      </c>
      <c r="C2372" s="330" t="s">
        <v>2114</v>
      </c>
      <c r="D2372" s="332">
        <v>0</v>
      </c>
    </row>
    <row r="2373" spans="1:4" x14ac:dyDescent="0.25">
      <c r="A2373" s="330">
        <v>103167</v>
      </c>
      <c r="B2373" s="331" t="s">
        <v>2614</v>
      </c>
      <c r="C2373" s="330" t="s">
        <v>2114</v>
      </c>
      <c r="D2373" s="332">
        <v>0</v>
      </c>
    </row>
    <row r="2374" spans="1:4" x14ac:dyDescent="0.25">
      <c r="A2374" s="330">
        <v>103168</v>
      </c>
      <c r="B2374" s="331" t="s">
        <v>2615</v>
      </c>
      <c r="C2374" s="330" t="s">
        <v>2114</v>
      </c>
      <c r="D2374" s="332">
        <v>0.55000000000000004</v>
      </c>
    </row>
    <row r="2375" spans="1:4" x14ac:dyDescent="0.25">
      <c r="A2375" s="330">
        <v>102864</v>
      </c>
      <c r="B2375" s="331" t="s">
        <v>2616</v>
      </c>
      <c r="C2375" s="330" t="s">
        <v>2114</v>
      </c>
      <c r="D2375" s="332">
        <v>0</v>
      </c>
    </row>
    <row r="2376" spans="1:4" x14ac:dyDescent="0.25">
      <c r="A2376" s="330">
        <v>102865</v>
      </c>
      <c r="B2376" s="331" t="s">
        <v>2617</v>
      </c>
      <c r="C2376" s="330" t="s">
        <v>2114</v>
      </c>
      <c r="D2376" s="332">
        <v>0</v>
      </c>
    </row>
    <row r="2377" spans="1:4" x14ac:dyDescent="0.25">
      <c r="A2377" s="330">
        <v>102866</v>
      </c>
      <c r="B2377" s="331" t="s">
        <v>2618</v>
      </c>
      <c r="C2377" s="330" t="s">
        <v>2114</v>
      </c>
      <c r="D2377" s="332">
        <v>0</v>
      </c>
    </row>
    <row r="2378" spans="1:4" x14ac:dyDescent="0.25">
      <c r="A2378" s="330">
        <v>102867</v>
      </c>
      <c r="B2378" s="331" t="s">
        <v>2619</v>
      </c>
      <c r="C2378" s="330" t="s">
        <v>2114</v>
      </c>
      <c r="D2378" s="332">
        <v>0.49</v>
      </c>
    </row>
    <row r="2379" spans="1:4" x14ac:dyDescent="0.25">
      <c r="A2379" s="330">
        <v>92108</v>
      </c>
      <c r="B2379" s="331" t="s">
        <v>2620</v>
      </c>
      <c r="C2379" s="330" t="s">
        <v>2114</v>
      </c>
      <c r="D2379" s="332">
        <v>0.87</v>
      </c>
    </row>
    <row r="2380" spans="1:4" x14ac:dyDescent="0.25">
      <c r="A2380" s="330">
        <v>92109</v>
      </c>
      <c r="B2380" s="331" t="s">
        <v>2621</v>
      </c>
      <c r="C2380" s="330" t="s">
        <v>2114</v>
      </c>
      <c r="D2380" s="332">
        <v>0.2</v>
      </c>
    </row>
    <row r="2381" spans="1:4" x14ac:dyDescent="0.25">
      <c r="A2381" s="330">
        <v>92110</v>
      </c>
      <c r="B2381" s="331" t="s">
        <v>2622</v>
      </c>
      <c r="C2381" s="330" t="s">
        <v>2114</v>
      </c>
      <c r="D2381" s="332">
        <v>1.0900000000000001</v>
      </c>
    </row>
    <row r="2382" spans="1:4" x14ac:dyDescent="0.25">
      <c r="A2382" s="330">
        <v>92111</v>
      </c>
      <c r="B2382" s="331" t="s">
        <v>2623</v>
      </c>
      <c r="C2382" s="330" t="s">
        <v>2114</v>
      </c>
      <c r="D2382" s="332">
        <v>0.91</v>
      </c>
    </row>
    <row r="2383" spans="1:4" x14ac:dyDescent="0.25">
      <c r="A2383" s="330">
        <v>90670</v>
      </c>
      <c r="B2383" s="331" t="s">
        <v>2624</v>
      </c>
      <c r="C2383" s="330" t="s">
        <v>2114</v>
      </c>
      <c r="D2383" s="332">
        <v>259.29000000000002</v>
      </c>
    </row>
    <row r="2384" spans="1:4" x14ac:dyDescent="0.25">
      <c r="A2384" s="330">
        <v>90671</v>
      </c>
      <c r="B2384" s="331" t="s">
        <v>2625</v>
      </c>
      <c r="C2384" s="330" t="s">
        <v>2114</v>
      </c>
      <c r="D2384" s="332">
        <v>69.56</v>
      </c>
    </row>
    <row r="2385" spans="1:4" x14ac:dyDescent="0.25">
      <c r="A2385" s="330">
        <v>90672</v>
      </c>
      <c r="B2385" s="331" t="s">
        <v>2626</v>
      </c>
      <c r="C2385" s="330" t="s">
        <v>2114</v>
      </c>
      <c r="D2385" s="332">
        <v>324.48</v>
      </c>
    </row>
    <row r="2386" spans="1:4" x14ac:dyDescent="0.25">
      <c r="A2386" s="330">
        <v>90673</v>
      </c>
      <c r="B2386" s="331" t="s">
        <v>2627</v>
      </c>
      <c r="C2386" s="330" t="s">
        <v>2114</v>
      </c>
      <c r="D2386" s="332">
        <v>119.14</v>
      </c>
    </row>
    <row r="2387" spans="1:4" x14ac:dyDescent="0.25">
      <c r="A2387" s="330">
        <v>93220</v>
      </c>
      <c r="B2387" s="331" t="s">
        <v>2628</v>
      </c>
      <c r="C2387" s="330" t="s">
        <v>2114</v>
      </c>
      <c r="D2387" s="332">
        <v>397.58</v>
      </c>
    </row>
    <row r="2388" spans="1:4" x14ac:dyDescent="0.25">
      <c r="A2388" s="330">
        <v>93221</v>
      </c>
      <c r="B2388" s="331" t="s">
        <v>2629</v>
      </c>
      <c r="C2388" s="330" t="s">
        <v>2114</v>
      </c>
      <c r="D2388" s="332">
        <v>106.67</v>
      </c>
    </row>
    <row r="2389" spans="1:4" x14ac:dyDescent="0.25">
      <c r="A2389" s="330">
        <v>93222</v>
      </c>
      <c r="B2389" s="331" t="s">
        <v>2630</v>
      </c>
      <c r="C2389" s="330" t="s">
        <v>2114</v>
      </c>
      <c r="D2389" s="332">
        <v>497.54</v>
      </c>
    </row>
    <row r="2390" spans="1:4" x14ac:dyDescent="0.25">
      <c r="A2390" s="330">
        <v>93223</v>
      </c>
      <c r="B2390" s="331" t="s">
        <v>2631</v>
      </c>
      <c r="C2390" s="330" t="s">
        <v>2114</v>
      </c>
      <c r="D2390" s="332">
        <v>155.61000000000001</v>
      </c>
    </row>
    <row r="2391" spans="1:4" x14ac:dyDescent="0.25">
      <c r="A2391" s="330">
        <v>104691</v>
      </c>
      <c r="B2391" s="331" t="s">
        <v>2632</v>
      </c>
      <c r="C2391" s="330" t="s">
        <v>2114</v>
      </c>
      <c r="D2391" s="332">
        <v>1.03</v>
      </c>
    </row>
    <row r="2392" spans="1:4" x14ac:dyDescent="0.25">
      <c r="A2392" s="330">
        <v>104692</v>
      </c>
      <c r="B2392" s="331" t="s">
        <v>2633</v>
      </c>
      <c r="C2392" s="330" t="s">
        <v>2114</v>
      </c>
      <c r="D2392" s="332">
        <v>0.23</v>
      </c>
    </row>
    <row r="2393" spans="1:4" x14ac:dyDescent="0.25">
      <c r="A2393" s="330">
        <v>104693</v>
      </c>
      <c r="B2393" s="331" t="s">
        <v>2634</v>
      </c>
      <c r="C2393" s="330" t="s">
        <v>2114</v>
      </c>
      <c r="D2393" s="332">
        <v>1.29</v>
      </c>
    </row>
    <row r="2394" spans="1:4" x14ac:dyDescent="0.25">
      <c r="A2394" s="330">
        <v>104694</v>
      </c>
      <c r="B2394" s="331" t="s">
        <v>2635</v>
      </c>
      <c r="C2394" s="330" t="s">
        <v>2114</v>
      </c>
      <c r="D2394" s="332">
        <v>1.55</v>
      </c>
    </row>
    <row r="2395" spans="1:4" x14ac:dyDescent="0.25">
      <c r="A2395" s="330">
        <v>90676</v>
      </c>
      <c r="B2395" s="331" t="s">
        <v>2636</v>
      </c>
      <c r="C2395" s="330" t="s">
        <v>2114</v>
      </c>
      <c r="D2395" s="332">
        <v>104.23</v>
      </c>
    </row>
    <row r="2396" spans="1:4" x14ac:dyDescent="0.25">
      <c r="A2396" s="330">
        <v>91021</v>
      </c>
      <c r="B2396" s="331" t="s">
        <v>2637</v>
      </c>
      <c r="C2396" s="330" t="s">
        <v>2114</v>
      </c>
      <c r="D2396" s="332">
        <v>12.68</v>
      </c>
    </row>
    <row r="2397" spans="1:4" x14ac:dyDescent="0.25">
      <c r="A2397" s="330">
        <v>90677</v>
      </c>
      <c r="B2397" s="331" t="s">
        <v>2638</v>
      </c>
      <c r="C2397" s="330" t="s">
        <v>2114</v>
      </c>
      <c r="D2397" s="332">
        <v>31.31</v>
      </c>
    </row>
    <row r="2398" spans="1:4" x14ac:dyDescent="0.25">
      <c r="A2398" s="330">
        <v>90678</v>
      </c>
      <c r="B2398" s="331" t="s">
        <v>2639</v>
      </c>
      <c r="C2398" s="330" t="s">
        <v>2114</v>
      </c>
      <c r="D2398" s="332">
        <v>145.01</v>
      </c>
    </row>
    <row r="2399" spans="1:4" x14ac:dyDescent="0.25">
      <c r="A2399" s="330">
        <v>90679</v>
      </c>
      <c r="B2399" s="331" t="s">
        <v>2640</v>
      </c>
      <c r="C2399" s="330" t="s">
        <v>2114</v>
      </c>
      <c r="D2399" s="332">
        <v>91.36</v>
      </c>
    </row>
    <row r="2400" spans="1:4" x14ac:dyDescent="0.25">
      <c r="A2400" s="330">
        <v>102870</v>
      </c>
      <c r="B2400" s="331" t="s">
        <v>2641</v>
      </c>
      <c r="C2400" s="330" t="s">
        <v>2114</v>
      </c>
      <c r="D2400" s="332">
        <v>378.15</v>
      </c>
    </row>
    <row r="2401" spans="1:4" x14ac:dyDescent="0.25">
      <c r="A2401" s="330">
        <v>102871</v>
      </c>
      <c r="B2401" s="331" t="s">
        <v>2642</v>
      </c>
      <c r="C2401" s="330" t="s">
        <v>2114</v>
      </c>
      <c r="D2401" s="332">
        <v>102.16</v>
      </c>
    </row>
    <row r="2402" spans="1:4" x14ac:dyDescent="0.25">
      <c r="A2402" s="330">
        <v>102872</v>
      </c>
      <c r="B2402" s="331" t="s">
        <v>2643</v>
      </c>
      <c r="C2402" s="330" t="s">
        <v>2114</v>
      </c>
      <c r="D2402" s="332">
        <v>473.22</v>
      </c>
    </row>
    <row r="2403" spans="1:4" x14ac:dyDescent="0.25">
      <c r="A2403" s="330">
        <v>102873</v>
      </c>
      <c r="B2403" s="331" t="s">
        <v>2644</v>
      </c>
      <c r="C2403" s="330" t="s">
        <v>2114</v>
      </c>
      <c r="D2403" s="332">
        <v>119.14</v>
      </c>
    </row>
    <row r="2404" spans="1:4" x14ac:dyDescent="0.25">
      <c r="A2404" s="330">
        <v>102960</v>
      </c>
      <c r="B2404" s="331" t="s">
        <v>2645</v>
      </c>
      <c r="C2404" s="330" t="s">
        <v>2114</v>
      </c>
      <c r="D2404" s="332">
        <v>183.52</v>
      </c>
    </row>
    <row r="2405" spans="1:4" x14ac:dyDescent="0.25">
      <c r="A2405" s="330">
        <v>102961</v>
      </c>
      <c r="B2405" s="331" t="s">
        <v>2646</v>
      </c>
      <c r="C2405" s="330" t="s">
        <v>2114</v>
      </c>
      <c r="D2405" s="332">
        <v>49.58</v>
      </c>
    </row>
    <row r="2406" spans="1:4" x14ac:dyDescent="0.25">
      <c r="A2406" s="330">
        <v>102962</v>
      </c>
      <c r="B2406" s="331" t="s">
        <v>2647</v>
      </c>
      <c r="C2406" s="330" t="s">
        <v>2114</v>
      </c>
      <c r="D2406" s="332">
        <v>172.16</v>
      </c>
    </row>
    <row r="2407" spans="1:4" x14ac:dyDescent="0.25">
      <c r="A2407" s="330">
        <v>102963</v>
      </c>
      <c r="B2407" s="331" t="s">
        <v>2648</v>
      </c>
      <c r="C2407" s="330" t="s">
        <v>2114</v>
      </c>
      <c r="D2407" s="332">
        <v>84.45</v>
      </c>
    </row>
    <row r="2408" spans="1:4" x14ac:dyDescent="0.25">
      <c r="A2408" s="330">
        <v>95698</v>
      </c>
      <c r="B2408" s="331" t="s">
        <v>2649</v>
      </c>
      <c r="C2408" s="330" t="s">
        <v>2114</v>
      </c>
      <c r="D2408" s="332">
        <v>4.6900000000000004</v>
      </c>
    </row>
    <row r="2409" spans="1:4" x14ac:dyDescent="0.25">
      <c r="A2409" s="330">
        <v>95699</v>
      </c>
      <c r="B2409" s="331" t="s">
        <v>2650</v>
      </c>
      <c r="C2409" s="330" t="s">
        <v>2114</v>
      </c>
      <c r="D2409" s="332">
        <v>1.08</v>
      </c>
    </row>
    <row r="2410" spans="1:4" x14ac:dyDescent="0.25">
      <c r="A2410" s="330">
        <v>95700</v>
      </c>
      <c r="B2410" s="331" t="s">
        <v>2651</v>
      </c>
      <c r="C2410" s="330" t="s">
        <v>2114</v>
      </c>
      <c r="D2410" s="332">
        <v>5.86</v>
      </c>
    </row>
    <row r="2411" spans="1:4" x14ac:dyDescent="0.25">
      <c r="A2411" s="330">
        <v>95701</v>
      </c>
      <c r="B2411" s="331" t="s">
        <v>2652</v>
      </c>
      <c r="C2411" s="330" t="s">
        <v>2114</v>
      </c>
      <c r="D2411" s="332">
        <v>2.2799999999999998</v>
      </c>
    </row>
    <row r="2412" spans="1:4" x14ac:dyDescent="0.25">
      <c r="A2412" s="330">
        <v>90621</v>
      </c>
      <c r="B2412" s="331" t="s">
        <v>2653</v>
      </c>
      <c r="C2412" s="330" t="s">
        <v>2114</v>
      </c>
      <c r="D2412" s="332">
        <v>2.11</v>
      </c>
    </row>
    <row r="2413" spans="1:4" x14ac:dyDescent="0.25">
      <c r="A2413" s="330">
        <v>90622</v>
      </c>
      <c r="B2413" s="331" t="s">
        <v>2654</v>
      </c>
      <c r="C2413" s="330" t="s">
        <v>2114</v>
      </c>
      <c r="D2413" s="332">
        <v>0.48</v>
      </c>
    </row>
    <row r="2414" spans="1:4" x14ac:dyDescent="0.25">
      <c r="A2414" s="330">
        <v>90623</v>
      </c>
      <c r="B2414" s="331" t="s">
        <v>2655</v>
      </c>
      <c r="C2414" s="330" t="s">
        <v>2114</v>
      </c>
      <c r="D2414" s="332">
        <v>2.64</v>
      </c>
    </row>
    <row r="2415" spans="1:4" x14ac:dyDescent="0.25">
      <c r="A2415" s="330">
        <v>90624</v>
      </c>
      <c r="B2415" s="331" t="s">
        <v>2656</v>
      </c>
      <c r="C2415" s="330" t="s">
        <v>2114</v>
      </c>
      <c r="D2415" s="332">
        <v>2.2799999999999998</v>
      </c>
    </row>
    <row r="2416" spans="1:4" x14ac:dyDescent="0.25">
      <c r="A2416" s="330">
        <v>102876</v>
      </c>
      <c r="B2416" s="331" t="s">
        <v>2657</v>
      </c>
      <c r="C2416" s="330" t="s">
        <v>2114</v>
      </c>
      <c r="D2416" s="332">
        <v>525.5</v>
      </c>
    </row>
    <row r="2417" spans="1:4" x14ac:dyDescent="0.25">
      <c r="A2417" s="330">
        <v>102877</v>
      </c>
      <c r="B2417" s="331" t="s">
        <v>2658</v>
      </c>
      <c r="C2417" s="330" t="s">
        <v>2114</v>
      </c>
      <c r="D2417" s="332">
        <v>141.97</v>
      </c>
    </row>
    <row r="2418" spans="1:4" x14ac:dyDescent="0.25">
      <c r="A2418" s="330">
        <v>102878</v>
      </c>
      <c r="B2418" s="331" t="s">
        <v>2659</v>
      </c>
      <c r="C2418" s="330" t="s">
        <v>2114</v>
      </c>
      <c r="D2418" s="332">
        <v>657.62</v>
      </c>
    </row>
    <row r="2419" spans="1:4" x14ac:dyDescent="0.25">
      <c r="A2419" s="330">
        <v>102879</v>
      </c>
      <c r="B2419" s="331" t="s">
        <v>2660</v>
      </c>
      <c r="C2419" s="330" t="s">
        <v>2114</v>
      </c>
      <c r="D2419" s="332">
        <v>178.8</v>
      </c>
    </row>
    <row r="2420" spans="1:4" x14ac:dyDescent="0.25">
      <c r="A2420" s="330">
        <v>103220</v>
      </c>
      <c r="B2420" s="331" t="s">
        <v>2661</v>
      </c>
      <c r="C2420" s="330" t="s">
        <v>2114</v>
      </c>
      <c r="D2420" s="332">
        <v>160.71</v>
      </c>
    </row>
    <row r="2421" spans="1:4" x14ac:dyDescent="0.25">
      <c r="A2421" s="330">
        <v>103221</v>
      </c>
      <c r="B2421" s="331" t="s">
        <v>2662</v>
      </c>
      <c r="C2421" s="330" t="s">
        <v>2114</v>
      </c>
      <c r="D2421" s="332">
        <v>43.41</v>
      </c>
    </row>
    <row r="2422" spans="1:4" x14ac:dyDescent="0.25">
      <c r="A2422" s="330">
        <v>103222</v>
      </c>
      <c r="B2422" s="331" t="s">
        <v>2663</v>
      </c>
      <c r="C2422" s="330" t="s">
        <v>2114</v>
      </c>
      <c r="D2422" s="332">
        <v>201.11</v>
      </c>
    </row>
    <row r="2423" spans="1:4" x14ac:dyDescent="0.25">
      <c r="A2423" s="330">
        <v>103223</v>
      </c>
      <c r="B2423" s="331" t="s">
        <v>2664</v>
      </c>
      <c r="C2423" s="330" t="s">
        <v>2114</v>
      </c>
      <c r="D2423" s="332">
        <v>34.92</v>
      </c>
    </row>
    <row r="2424" spans="1:4" x14ac:dyDescent="0.25">
      <c r="A2424" s="330">
        <v>103232</v>
      </c>
      <c r="B2424" s="331" t="s">
        <v>2665</v>
      </c>
      <c r="C2424" s="330" t="s">
        <v>2114</v>
      </c>
      <c r="D2424" s="332">
        <v>504.21</v>
      </c>
    </row>
    <row r="2425" spans="1:4" x14ac:dyDescent="0.25">
      <c r="A2425" s="330">
        <v>103233</v>
      </c>
      <c r="B2425" s="331" t="s">
        <v>2666</v>
      </c>
      <c r="C2425" s="330" t="s">
        <v>2114</v>
      </c>
      <c r="D2425" s="332">
        <v>136.22</v>
      </c>
    </row>
    <row r="2426" spans="1:4" x14ac:dyDescent="0.25">
      <c r="A2426" s="330">
        <v>103234</v>
      </c>
      <c r="B2426" s="331" t="s">
        <v>2667</v>
      </c>
      <c r="C2426" s="330" t="s">
        <v>2114</v>
      </c>
      <c r="D2426" s="332">
        <v>662.19</v>
      </c>
    </row>
    <row r="2427" spans="1:4" x14ac:dyDescent="0.25">
      <c r="A2427" s="330">
        <v>103235</v>
      </c>
      <c r="B2427" s="331" t="s">
        <v>2668</v>
      </c>
      <c r="C2427" s="330" t="s">
        <v>2114</v>
      </c>
      <c r="D2427" s="332">
        <v>102.26</v>
      </c>
    </row>
    <row r="2428" spans="1:4" x14ac:dyDescent="0.25">
      <c r="A2428" s="330">
        <v>103228</v>
      </c>
      <c r="B2428" s="331" t="s">
        <v>2669</v>
      </c>
      <c r="C2428" s="330" t="s">
        <v>2114</v>
      </c>
      <c r="D2428" s="332">
        <v>461.4</v>
      </c>
    </row>
    <row r="2429" spans="1:4" x14ac:dyDescent="0.25">
      <c r="A2429" s="330">
        <v>103226</v>
      </c>
      <c r="B2429" s="331" t="s">
        <v>2670</v>
      </c>
      <c r="C2429" s="330" t="s">
        <v>2114</v>
      </c>
      <c r="D2429" s="332">
        <v>368.7</v>
      </c>
    </row>
    <row r="2430" spans="1:4" x14ac:dyDescent="0.25">
      <c r="A2430" s="330">
        <v>103227</v>
      </c>
      <c r="B2430" s="331" t="s">
        <v>2671</v>
      </c>
      <c r="C2430" s="330" t="s">
        <v>2114</v>
      </c>
      <c r="D2430" s="332">
        <v>99.61</v>
      </c>
    </row>
    <row r="2431" spans="1:4" x14ac:dyDescent="0.25">
      <c r="A2431" s="330">
        <v>103229</v>
      </c>
      <c r="B2431" s="331" t="s">
        <v>2672</v>
      </c>
      <c r="C2431" s="330" t="s">
        <v>2114</v>
      </c>
      <c r="D2431" s="332">
        <v>86.71</v>
      </c>
    </row>
    <row r="2432" spans="1:4" x14ac:dyDescent="0.25">
      <c r="A2432" s="330">
        <v>95617</v>
      </c>
      <c r="B2432" s="331" t="s">
        <v>2673</v>
      </c>
      <c r="C2432" s="330" t="s">
        <v>2114</v>
      </c>
      <c r="D2432" s="332">
        <v>1.1499999999999999</v>
      </c>
    </row>
    <row r="2433" spans="1:4" x14ac:dyDescent="0.25">
      <c r="A2433" s="330">
        <v>95618</v>
      </c>
      <c r="B2433" s="331" t="s">
        <v>2674</v>
      </c>
      <c r="C2433" s="330" t="s">
        <v>2114</v>
      </c>
      <c r="D2433" s="332">
        <v>0.26</v>
      </c>
    </row>
    <row r="2434" spans="1:4" x14ac:dyDescent="0.25">
      <c r="A2434" s="330">
        <v>95619</v>
      </c>
      <c r="B2434" s="331" t="s">
        <v>2675</v>
      </c>
      <c r="C2434" s="330" t="s">
        <v>2114</v>
      </c>
      <c r="D2434" s="332">
        <v>1.44</v>
      </c>
    </row>
    <row r="2435" spans="1:4" x14ac:dyDescent="0.25">
      <c r="A2435" s="330">
        <v>102972</v>
      </c>
      <c r="B2435" s="331" t="s">
        <v>2676</v>
      </c>
      <c r="C2435" s="330" t="s">
        <v>2114</v>
      </c>
      <c r="D2435" s="332">
        <v>97.95</v>
      </c>
    </row>
    <row r="2436" spans="1:4" x14ac:dyDescent="0.25">
      <c r="A2436" s="330">
        <v>102973</v>
      </c>
      <c r="B2436" s="331" t="s">
        <v>2677</v>
      </c>
      <c r="C2436" s="330" t="s">
        <v>2114</v>
      </c>
      <c r="D2436" s="332">
        <v>27.19</v>
      </c>
    </row>
    <row r="2437" spans="1:4" x14ac:dyDescent="0.25">
      <c r="A2437" s="330">
        <v>102974</v>
      </c>
      <c r="B2437" s="331" t="s">
        <v>2678</v>
      </c>
      <c r="C2437" s="330" t="s">
        <v>2114</v>
      </c>
      <c r="D2437" s="332">
        <v>91.89</v>
      </c>
    </row>
    <row r="2438" spans="1:4" x14ac:dyDescent="0.25">
      <c r="A2438" s="330">
        <v>96301</v>
      </c>
      <c r="B2438" s="331" t="s">
        <v>2679</v>
      </c>
      <c r="C2438" s="330" t="s">
        <v>2114</v>
      </c>
      <c r="D2438" s="332">
        <v>48.93</v>
      </c>
    </row>
    <row r="2439" spans="1:4" x14ac:dyDescent="0.25">
      <c r="A2439" s="330">
        <v>90627</v>
      </c>
      <c r="B2439" s="331" t="s">
        <v>2680</v>
      </c>
      <c r="C2439" s="330" t="s">
        <v>2114</v>
      </c>
      <c r="D2439" s="332">
        <v>57.47</v>
      </c>
    </row>
    <row r="2440" spans="1:4" x14ac:dyDescent="0.25">
      <c r="A2440" s="330">
        <v>90628</v>
      </c>
      <c r="B2440" s="331" t="s">
        <v>2681</v>
      </c>
      <c r="C2440" s="330" t="s">
        <v>2114</v>
      </c>
      <c r="D2440" s="332">
        <v>15.42</v>
      </c>
    </row>
    <row r="2441" spans="1:4" x14ac:dyDescent="0.25">
      <c r="A2441" s="330">
        <v>90629</v>
      </c>
      <c r="B2441" s="331" t="s">
        <v>2682</v>
      </c>
      <c r="C2441" s="330" t="s">
        <v>2114</v>
      </c>
      <c r="D2441" s="332">
        <v>71.92</v>
      </c>
    </row>
    <row r="2442" spans="1:4" x14ac:dyDescent="0.25">
      <c r="A2442" s="330">
        <v>90630</v>
      </c>
      <c r="B2442" s="331" t="s">
        <v>2683</v>
      </c>
      <c r="C2442" s="330" t="s">
        <v>2114</v>
      </c>
      <c r="D2442" s="332">
        <v>1.08</v>
      </c>
    </row>
    <row r="2443" spans="1:4" x14ac:dyDescent="0.25">
      <c r="A2443" s="330">
        <v>95704</v>
      </c>
      <c r="B2443" s="331" t="s">
        <v>2684</v>
      </c>
      <c r="C2443" s="330" t="s">
        <v>2114</v>
      </c>
      <c r="D2443" s="332">
        <v>58.03</v>
      </c>
    </row>
    <row r="2444" spans="1:4" x14ac:dyDescent="0.25">
      <c r="A2444" s="330">
        <v>95705</v>
      </c>
      <c r="B2444" s="331" t="s">
        <v>2685</v>
      </c>
      <c r="C2444" s="330" t="s">
        <v>2114</v>
      </c>
      <c r="D2444" s="332">
        <v>15.57</v>
      </c>
    </row>
    <row r="2445" spans="1:4" x14ac:dyDescent="0.25">
      <c r="A2445" s="330">
        <v>95706</v>
      </c>
      <c r="B2445" s="331" t="s">
        <v>2686</v>
      </c>
      <c r="C2445" s="330" t="s">
        <v>2114</v>
      </c>
      <c r="D2445" s="332">
        <v>72.63</v>
      </c>
    </row>
    <row r="2446" spans="1:4" x14ac:dyDescent="0.25">
      <c r="A2446" s="330">
        <v>95707</v>
      </c>
      <c r="B2446" s="331" t="s">
        <v>2687</v>
      </c>
      <c r="C2446" s="330" t="s">
        <v>2114</v>
      </c>
      <c r="D2446" s="332">
        <v>2.99</v>
      </c>
    </row>
    <row r="2447" spans="1:4" x14ac:dyDescent="0.25">
      <c r="A2447" s="330">
        <v>91273</v>
      </c>
      <c r="B2447" s="331" t="s">
        <v>2688</v>
      </c>
      <c r="C2447" s="330" t="s">
        <v>2114</v>
      </c>
      <c r="D2447" s="332">
        <v>0.56999999999999995</v>
      </c>
    </row>
    <row r="2448" spans="1:4" x14ac:dyDescent="0.25">
      <c r="A2448" s="330">
        <v>91274</v>
      </c>
      <c r="B2448" s="331" t="s">
        <v>2689</v>
      </c>
      <c r="C2448" s="330" t="s">
        <v>2114</v>
      </c>
      <c r="D2448" s="332">
        <v>0.15</v>
      </c>
    </row>
    <row r="2449" spans="1:4" x14ac:dyDescent="0.25">
      <c r="A2449" s="330">
        <v>91275</v>
      </c>
      <c r="B2449" s="331" t="s">
        <v>2690</v>
      </c>
      <c r="C2449" s="330" t="s">
        <v>2114</v>
      </c>
      <c r="D2449" s="332">
        <v>0.71</v>
      </c>
    </row>
    <row r="2450" spans="1:4" x14ac:dyDescent="0.25">
      <c r="A2450" s="330">
        <v>91276</v>
      </c>
      <c r="B2450" s="331" t="s">
        <v>2691</v>
      </c>
      <c r="C2450" s="330" t="s">
        <v>2114</v>
      </c>
      <c r="D2450" s="332">
        <v>9.0399999999999991</v>
      </c>
    </row>
    <row r="2451" spans="1:4" x14ac:dyDescent="0.25">
      <c r="A2451" s="330">
        <v>102882</v>
      </c>
      <c r="B2451" s="331" t="s">
        <v>2692</v>
      </c>
      <c r="C2451" s="330" t="s">
        <v>2114</v>
      </c>
      <c r="D2451" s="332">
        <v>0</v>
      </c>
    </row>
    <row r="2452" spans="1:4" x14ac:dyDescent="0.25">
      <c r="A2452" s="330">
        <v>102883</v>
      </c>
      <c r="B2452" s="331" t="s">
        <v>2693</v>
      </c>
      <c r="C2452" s="330" t="s">
        <v>2114</v>
      </c>
      <c r="D2452" s="332">
        <v>0</v>
      </c>
    </row>
    <row r="2453" spans="1:4" x14ac:dyDescent="0.25">
      <c r="A2453" s="330">
        <v>102884</v>
      </c>
      <c r="B2453" s="331" t="s">
        <v>2694</v>
      </c>
      <c r="C2453" s="330" t="s">
        <v>2114</v>
      </c>
      <c r="D2453" s="332">
        <v>0</v>
      </c>
    </row>
    <row r="2454" spans="1:4" x14ac:dyDescent="0.25">
      <c r="A2454" s="330">
        <v>102885</v>
      </c>
      <c r="B2454" s="331" t="s">
        <v>2695</v>
      </c>
      <c r="C2454" s="330" t="s">
        <v>2114</v>
      </c>
      <c r="D2454" s="332">
        <v>0.93</v>
      </c>
    </row>
    <row r="2455" spans="1:4" x14ac:dyDescent="0.25">
      <c r="A2455" s="330">
        <v>95272</v>
      </c>
      <c r="B2455" s="331" t="s">
        <v>2696</v>
      </c>
      <c r="C2455" s="330" t="s">
        <v>2114</v>
      </c>
      <c r="D2455" s="332">
        <v>0.49</v>
      </c>
    </row>
    <row r="2456" spans="1:4" x14ac:dyDescent="0.25">
      <c r="A2456" s="330">
        <v>95273</v>
      </c>
      <c r="B2456" s="331" t="s">
        <v>2697</v>
      </c>
      <c r="C2456" s="330" t="s">
        <v>2114</v>
      </c>
      <c r="D2456" s="332">
        <v>0.11</v>
      </c>
    </row>
    <row r="2457" spans="1:4" x14ac:dyDescent="0.25">
      <c r="A2457" s="330">
        <v>95274</v>
      </c>
      <c r="B2457" s="331" t="s">
        <v>2698</v>
      </c>
      <c r="C2457" s="330" t="s">
        <v>2114</v>
      </c>
      <c r="D2457" s="332">
        <v>0.38</v>
      </c>
    </row>
    <row r="2458" spans="1:4" x14ac:dyDescent="0.25">
      <c r="A2458" s="330">
        <v>95275</v>
      </c>
      <c r="B2458" s="331" t="s">
        <v>2699</v>
      </c>
      <c r="C2458" s="330" t="s">
        <v>2114</v>
      </c>
      <c r="D2458" s="332">
        <v>1.85</v>
      </c>
    </row>
    <row r="2459" spans="1:4" x14ac:dyDescent="0.25">
      <c r="A2459" s="330">
        <v>88419</v>
      </c>
      <c r="B2459" s="331" t="s">
        <v>2700</v>
      </c>
      <c r="C2459" s="330" t="s">
        <v>2114</v>
      </c>
      <c r="D2459" s="332">
        <v>4.87</v>
      </c>
    </row>
    <row r="2460" spans="1:4" x14ac:dyDescent="0.25">
      <c r="A2460" s="330">
        <v>88422</v>
      </c>
      <c r="B2460" s="331" t="s">
        <v>2701</v>
      </c>
      <c r="C2460" s="330" t="s">
        <v>2114</v>
      </c>
      <c r="D2460" s="332">
        <v>1.1200000000000001</v>
      </c>
    </row>
    <row r="2461" spans="1:4" x14ac:dyDescent="0.25">
      <c r="A2461" s="330">
        <v>88425</v>
      </c>
      <c r="B2461" s="331" t="s">
        <v>2702</v>
      </c>
      <c r="C2461" s="330" t="s">
        <v>2114</v>
      </c>
      <c r="D2461" s="332">
        <v>6.09</v>
      </c>
    </row>
    <row r="2462" spans="1:4" x14ac:dyDescent="0.25">
      <c r="A2462" s="330">
        <v>88427</v>
      </c>
      <c r="B2462" s="331" t="s">
        <v>2703</v>
      </c>
      <c r="C2462" s="330" t="s">
        <v>2114</v>
      </c>
      <c r="D2462" s="332">
        <v>0.77</v>
      </c>
    </row>
    <row r="2463" spans="1:4" x14ac:dyDescent="0.25">
      <c r="A2463" s="330">
        <v>88434</v>
      </c>
      <c r="B2463" s="331" t="s">
        <v>2704</v>
      </c>
      <c r="C2463" s="330" t="s">
        <v>2114</v>
      </c>
      <c r="D2463" s="332">
        <v>6.45</v>
      </c>
    </row>
    <row r="2464" spans="1:4" x14ac:dyDescent="0.25">
      <c r="A2464" s="330">
        <v>88435</v>
      </c>
      <c r="B2464" s="331" t="s">
        <v>2705</v>
      </c>
      <c r="C2464" s="330" t="s">
        <v>2114</v>
      </c>
      <c r="D2464" s="332">
        <v>1.49</v>
      </c>
    </row>
    <row r="2465" spans="1:4" x14ac:dyDescent="0.25">
      <c r="A2465" s="330">
        <v>88436</v>
      </c>
      <c r="B2465" s="331" t="s">
        <v>2706</v>
      </c>
      <c r="C2465" s="330" t="s">
        <v>2114</v>
      </c>
      <c r="D2465" s="332">
        <v>8.07</v>
      </c>
    </row>
    <row r="2466" spans="1:4" x14ac:dyDescent="0.25">
      <c r="A2466" s="330">
        <v>88437</v>
      </c>
      <c r="B2466" s="331" t="s">
        <v>2707</v>
      </c>
      <c r="C2466" s="330" t="s">
        <v>2114</v>
      </c>
      <c r="D2466" s="332">
        <v>0.77</v>
      </c>
    </row>
    <row r="2467" spans="1:4" x14ac:dyDescent="0.25">
      <c r="A2467" s="330">
        <v>90664</v>
      </c>
      <c r="B2467" s="331" t="s">
        <v>2708</v>
      </c>
      <c r="C2467" s="330" t="s">
        <v>2114</v>
      </c>
      <c r="D2467" s="332">
        <v>7.05</v>
      </c>
    </row>
    <row r="2468" spans="1:4" x14ac:dyDescent="0.25">
      <c r="A2468" s="330">
        <v>90665</v>
      </c>
      <c r="B2468" s="331" t="s">
        <v>2709</v>
      </c>
      <c r="C2468" s="330" t="s">
        <v>2114</v>
      </c>
      <c r="D2468" s="332">
        <v>1.88</v>
      </c>
    </row>
    <row r="2469" spans="1:4" x14ac:dyDescent="0.25">
      <c r="A2469" s="330">
        <v>90666</v>
      </c>
      <c r="B2469" s="331" t="s">
        <v>2710</v>
      </c>
      <c r="C2469" s="330" t="s">
        <v>2114</v>
      </c>
      <c r="D2469" s="332">
        <v>8.82</v>
      </c>
    </row>
    <row r="2470" spans="1:4" x14ac:dyDescent="0.25">
      <c r="A2470" s="330">
        <v>90667</v>
      </c>
      <c r="B2470" s="331" t="s">
        <v>2711</v>
      </c>
      <c r="C2470" s="330" t="s">
        <v>2114</v>
      </c>
      <c r="D2470" s="332">
        <v>14.9</v>
      </c>
    </row>
    <row r="2471" spans="1:4" x14ac:dyDescent="0.25">
      <c r="A2471" s="330">
        <v>102977</v>
      </c>
      <c r="B2471" s="331" t="s">
        <v>2712</v>
      </c>
      <c r="C2471" s="330" t="s">
        <v>2114</v>
      </c>
      <c r="D2471" s="332">
        <v>0</v>
      </c>
    </row>
    <row r="2472" spans="1:4" x14ac:dyDescent="0.25">
      <c r="A2472" s="330">
        <v>102978</v>
      </c>
      <c r="B2472" s="331" t="s">
        <v>2713</v>
      </c>
      <c r="C2472" s="330" t="s">
        <v>2114</v>
      </c>
      <c r="D2472" s="332">
        <v>0</v>
      </c>
    </row>
    <row r="2473" spans="1:4" x14ac:dyDescent="0.25">
      <c r="A2473" s="330">
        <v>102979</v>
      </c>
      <c r="B2473" s="331" t="s">
        <v>2714</v>
      </c>
      <c r="C2473" s="330" t="s">
        <v>2114</v>
      </c>
      <c r="D2473" s="332">
        <v>0</v>
      </c>
    </row>
    <row r="2474" spans="1:4" x14ac:dyDescent="0.25">
      <c r="A2474" s="330">
        <v>95217</v>
      </c>
      <c r="B2474" s="331" t="s">
        <v>2715</v>
      </c>
      <c r="C2474" s="330" t="s">
        <v>2114</v>
      </c>
      <c r="D2474" s="332">
        <v>0.45</v>
      </c>
    </row>
    <row r="2475" spans="1:4" x14ac:dyDescent="0.25">
      <c r="A2475" s="330">
        <v>89130</v>
      </c>
      <c r="B2475" s="331" t="s">
        <v>2716</v>
      </c>
      <c r="C2475" s="330" t="s">
        <v>2114</v>
      </c>
      <c r="D2475" s="332">
        <v>64.989999999999995</v>
      </c>
    </row>
    <row r="2476" spans="1:4" x14ac:dyDescent="0.25">
      <c r="A2476" s="330">
        <v>89131</v>
      </c>
      <c r="B2476" s="331" t="s">
        <v>2717</v>
      </c>
      <c r="C2476" s="330" t="s">
        <v>2114</v>
      </c>
      <c r="D2476" s="332">
        <v>17.170000000000002</v>
      </c>
    </row>
    <row r="2477" spans="1:4" x14ac:dyDescent="0.25">
      <c r="A2477" s="330">
        <v>53861</v>
      </c>
      <c r="B2477" s="331" t="s">
        <v>2718</v>
      </c>
      <c r="C2477" s="330" t="s">
        <v>2114</v>
      </c>
      <c r="D2477" s="332">
        <v>81.239999999999995</v>
      </c>
    </row>
    <row r="2478" spans="1:4" x14ac:dyDescent="0.25">
      <c r="A2478" s="330">
        <v>5787</v>
      </c>
      <c r="B2478" s="331" t="s">
        <v>2719</v>
      </c>
      <c r="C2478" s="330" t="s">
        <v>2114</v>
      </c>
      <c r="D2478" s="332">
        <v>70.08</v>
      </c>
    </row>
    <row r="2479" spans="1:4" x14ac:dyDescent="0.25">
      <c r="A2479" s="330">
        <v>89128</v>
      </c>
      <c r="B2479" s="331" t="s">
        <v>2720</v>
      </c>
      <c r="C2479" s="330" t="s">
        <v>2114</v>
      </c>
      <c r="D2479" s="332">
        <v>46.87</v>
      </c>
    </row>
    <row r="2480" spans="1:4" x14ac:dyDescent="0.25">
      <c r="A2480" s="330">
        <v>89129</v>
      </c>
      <c r="B2480" s="331" t="s">
        <v>2721</v>
      </c>
      <c r="C2480" s="330" t="s">
        <v>2114</v>
      </c>
      <c r="D2480" s="332">
        <v>12.38</v>
      </c>
    </row>
    <row r="2481" spans="1:4" x14ac:dyDescent="0.25">
      <c r="A2481" s="330">
        <v>53857</v>
      </c>
      <c r="B2481" s="331" t="s">
        <v>2722</v>
      </c>
      <c r="C2481" s="330" t="s">
        <v>2114</v>
      </c>
      <c r="D2481" s="332">
        <v>58.59</v>
      </c>
    </row>
    <row r="2482" spans="1:4" x14ac:dyDescent="0.25">
      <c r="A2482" s="330">
        <v>53858</v>
      </c>
      <c r="B2482" s="331" t="s">
        <v>2723</v>
      </c>
      <c r="C2482" s="330" t="s">
        <v>2114</v>
      </c>
      <c r="D2482" s="332">
        <v>45.53</v>
      </c>
    </row>
    <row r="2483" spans="1:4" x14ac:dyDescent="0.25">
      <c r="A2483" s="330">
        <v>102888</v>
      </c>
      <c r="B2483" s="331" t="s">
        <v>2724</v>
      </c>
      <c r="C2483" s="330" t="s">
        <v>2114</v>
      </c>
      <c r="D2483" s="332">
        <v>0</v>
      </c>
    </row>
    <row r="2484" spans="1:4" x14ac:dyDescent="0.25">
      <c r="A2484" s="330">
        <v>102889</v>
      </c>
      <c r="B2484" s="331" t="s">
        <v>2725</v>
      </c>
      <c r="C2484" s="330" t="s">
        <v>2114</v>
      </c>
      <c r="D2484" s="332">
        <v>0</v>
      </c>
    </row>
    <row r="2485" spans="1:4" x14ac:dyDescent="0.25">
      <c r="A2485" s="330">
        <v>102890</v>
      </c>
      <c r="B2485" s="331" t="s">
        <v>2726</v>
      </c>
      <c r="C2485" s="330" t="s">
        <v>2114</v>
      </c>
      <c r="D2485" s="332">
        <v>0</v>
      </c>
    </row>
    <row r="2486" spans="1:4" x14ac:dyDescent="0.25">
      <c r="A2486" s="330">
        <v>102891</v>
      </c>
      <c r="B2486" s="331" t="s">
        <v>2727</v>
      </c>
      <c r="C2486" s="330" t="s">
        <v>2114</v>
      </c>
      <c r="D2486" s="332">
        <v>0.93</v>
      </c>
    </row>
    <row r="2487" spans="1:4" x14ac:dyDescent="0.25">
      <c r="A2487" s="330">
        <v>89246</v>
      </c>
      <c r="B2487" s="331" t="s">
        <v>2728</v>
      </c>
      <c r="C2487" s="330" t="s">
        <v>2114</v>
      </c>
      <c r="D2487" s="332">
        <v>246.24</v>
      </c>
    </row>
    <row r="2488" spans="1:4" x14ac:dyDescent="0.25">
      <c r="A2488" s="330">
        <v>89247</v>
      </c>
      <c r="B2488" s="331" t="s">
        <v>2729</v>
      </c>
      <c r="C2488" s="330" t="s">
        <v>2114</v>
      </c>
      <c r="D2488" s="332">
        <v>75.400000000000006</v>
      </c>
    </row>
    <row r="2489" spans="1:4" x14ac:dyDescent="0.25">
      <c r="A2489" s="330">
        <v>89248</v>
      </c>
      <c r="B2489" s="331" t="s">
        <v>2730</v>
      </c>
      <c r="C2489" s="330" t="s">
        <v>2114</v>
      </c>
      <c r="D2489" s="332">
        <v>439.22</v>
      </c>
    </row>
    <row r="2490" spans="1:4" x14ac:dyDescent="0.25">
      <c r="A2490" s="330">
        <v>89249</v>
      </c>
      <c r="B2490" s="331" t="s">
        <v>2731</v>
      </c>
      <c r="C2490" s="330" t="s">
        <v>2114</v>
      </c>
      <c r="D2490" s="332">
        <v>375.24</v>
      </c>
    </row>
    <row r="2491" spans="1:4" x14ac:dyDescent="0.25">
      <c r="A2491" s="330">
        <v>102954</v>
      </c>
      <c r="B2491" s="331" t="s">
        <v>2732</v>
      </c>
      <c r="C2491" s="330" t="s">
        <v>2114</v>
      </c>
      <c r="D2491" s="332">
        <v>0</v>
      </c>
    </row>
    <row r="2492" spans="1:4" x14ac:dyDescent="0.25">
      <c r="A2492" s="330">
        <v>102956</v>
      </c>
      <c r="B2492" s="331" t="s">
        <v>2733</v>
      </c>
      <c r="C2492" s="330" t="s">
        <v>2114</v>
      </c>
      <c r="D2492" s="332">
        <v>0</v>
      </c>
    </row>
    <row r="2493" spans="1:4" x14ac:dyDescent="0.25">
      <c r="A2493" s="330">
        <v>102957</v>
      </c>
      <c r="B2493" s="331" t="s">
        <v>2734</v>
      </c>
      <c r="C2493" s="330" t="s">
        <v>2114</v>
      </c>
      <c r="D2493" s="332">
        <v>39.15</v>
      </c>
    </row>
    <row r="2494" spans="1:4" x14ac:dyDescent="0.25">
      <c r="A2494" s="330">
        <v>104727</v>
      </c>
      <c r="B2494" s="331" t="s">
        <v>2735</v>
      </c>
      <c r="C2494" s="330" t="s">
        <v>2114</v>
      </c>
      <c r="D2494" s="332">
        <v>0</v>
      </c>
    </row>
    <row r="2495" spans="1:4" x14ac:dyDescent="0.25">
      <c r="A2495" s="330">
        <v>88859</v>
      </c>
      <c r="B2495" s="331" t="s">
        <v>2736</v>
      </c>
      <c r="C2495" s="330" t="s">
        <v>2114</v>
      </c>
      <c r="D2495" s="332">
        <v>26.71</v>
      </c>
    </row>
    <row r="2496" spans="1:4" x14ac:dyDescent="0.25">
      <c r="A2496" s="330">
        <v>88860</v>
      </c>
      <c r="B2496" s="331" t="s">
        <v>2737</v>
      </c>
      <c r="C2496" s="330" t="s">
        <v>2114</v>
      </c>
      <c r="D2496" s="332">
        <v>7.06</v>
      </c>
    </row>
    <row r="2497" spans="1:4" x14ac:dyDescent="0.25">
      <c r="A2497" s="330">
        <v>5667</v>
      </c>
      <c r="B2497" s="331" t="s">
        <v>2738</v>
      </c>
      <c r="C2497" s="330" t="s">
        <v>2114</v>
      </c>
      <c r="D2497" s="332">
        <v>33.39</v>
      </c>
    </row>
    <row r="2498" spans="1:4" x14ac:dyDescent="0.25">
      <c r="A2498" s="330">
        <v>5668</v>
      </c>
      <c r="B2498" s="331" t="s">
        <v>2739</v>
      </c>
      <c r="C2498" s="330" t="s">
        <v>2114</v>
      </c>
      <c r="D2498" s="332">
        <v>45.65</v>
      </c>
    </row>
    <row r="2499" spans="1:4" x14ac:dyDescent="0.25">
      <c r="A2499" s="330">
        <v>89011</v>
      </c>
      <c r="B2499" s="331" t="s">
        <v>2740</v>
      </c>
      <c r="C2499" s="330" t="s">
        <v>2114</v>
      </c>
      <c r="D2499" s="332">
        <v>28.98</v>
      </c>
    </row>
    <row r="2500" spans="1:4" x14ac:dyDescent="0.25">
      <c r="A2500" s="330">
        <v>89012</v>
      </c>
      <c r="B2500" s="331" t="s">
        <v>2741</v>
      </c>
      <c r="C2500" s="330" t="s">
        <v>2114</v>
      </c>
      <c r="D2500" s="332">
        <v>7.65</v>
      </c>
    </row>
    <row r="2501" spans="1:4" x14ac:dyDescent="0.25">
      <c r="A2501" s="330">
        <v>5735</v>
      </c>
      <c r="B2501" s="331" t="s">
        <v>2742</v>
      </c>
      <c r="C2501" s="330" t="s">
        <v>2114</v>
      </c>
      <c r="D2501" s="332">
        <v>36.22</v>
      </c>
    </row>
    <row r="2502" spans="1:4" x14ac:dyDescent="0.25">
      <c r="A2502" s="330">
        <v>5736</v>
      </c>
      <c r="B2502" s="331" t="s">
        <v>2743</v>
      </c>
      <c r="C2502" s="330" t="s">
        <v>2114</v>
      </c>
      <c r="D2502" s="332">
        <v>41.6</v>
      </c>
    </row>
    <row r="2503" spans="1:4" x14ac:dyDescent="0.25">
      <c r="A2503" s="330">
        <v>88857</v>
      </c>
      <c r="B2503" s="331" t="s">
        <v>2744</v>
      </c>
      <c r="C2503" s="330" t="s">
        <v>2114</v>
      </c>
      <c r="D2503" s="332">
        <v>30.04</v>
      </c>
    </row>
    <row r="2504" spans="1:4" x14ac:dyDescent="0.25">
      <c r="A2504" s="330">
        <v>88858</v>
      </c>
      <c r="B2504" s="331" t="s">
        <v>2745</v>
      </c>
      <c r="C2504" s="330" t="s">
        <v>2114</v>
      </c>
      <c r="D2504" s="332">
        <v>7.93</v>
      </c>
    </row>
    <row r="2505" spans="1:4" x14ac:dyDescent="0.25">
      <c r="A2505" s="330">
        <v>5664</v>
      </c>
      <c r="B2505" s="331" t="s">
        <v>2746</v>
      </c>
      <c r="C2505" s="330" t="s">
        <v>2114</v>
      </c>
      <c r="D2505" s="332">
        <v>37.549999999999997</v>
      </c>
    </row>
    <row r="2506" spans="1:4" x14ac:dyDescent="0.25">
      <c r="A2506" s="330">
        <v>53786</v>
      </c>
      <c r="B2506" s="331" t="s">
        <v>2747</v>
      </c>
      <c r="C2506" s="330" t="s">
        <v>2114</v>
      </c>
      <c r="D2506" s="332">
        <v>50.83</v>
      </c>
    </row>
    <row r="2507" spans="1:4" x14ac:dyDescent="0.25">
      <c r="A2507" s="330">
        <v>7038</v>
      </c>
      <c r="B2507" s="331" t="s">
        <v>2748</v>
      </c>
      <c r="C2507" s="330" t="s">
        <v>2114</v>
      </c>
      <c r="D2507" s="332">
        <v>52.82</v>
      </c>
    </row>
    <row r="2508" spans="1:4" x14ac:dyDescent="0.25">
      <c r="A2508" s="330">
        <v>7039</v>
      </c>
      <c r="B2508" s="331" t="s">
        <v>2749</v>
      </c>
      <c r="C2508" s="330" t="s">
        <v>2114</v>
      </c>
      <c r="D2508" s="332">
        <v>14.17</v>
      </c>
    </row>
    <row r="2509" spans="1:4" x14ac:dyDescent="0.25">
      <c r="A2509" s="330">
        <v>7040</v>
      </c>
      <c r="B2509" s="331" t="s">
        <v>2750</v>
      </c>
      <c r="C2509" s="330" t="s">
        <v>2114</v>
      </c>
      <c r="D2509" s="332">
        <v>66.09</v>
      </c>
    </row>
    <row r="2510" spans="1:4" x14ac:dyDescent="0.25">
      <c r="A2510" s="330">
        <v>55263</v>
      </c>
      <c r="B2510" s="331" t="s">
        <v>2751</v>
      </c>
      <c r="C2510" s="330" t="s">
        <v>2114</v>
      </c>
      <c r="D2510" s="332">
        <v>64.180000000000007</v>
      </c>
    </row>
    <row r="2511" spans="1:4" x14ac:dyDescent="0.25">
      <c r="A2511" s="330">
        <v>96460</v>
      </c>
      <c r="B2511" s="331" t="s">
        <v>2752</v>
      </c>
      <c r="C2511" s="330" t="s">
        <v>2114</v>
      </c>
      <c r="D2511" s="332">
        <v>56.06</v>
      </c>
    </row>
    <row r="2512" spans="1:4" x14ac:dyDescent="0.25">
      <c r="A2512" s="330">
        <v>96459</v>
      </c>
      <c r="B2512" s="331" t="s">
        <v>2753</v>
      </c>
      <c r="C2512" s="330" t="s">
        <v>2114</v>
      </c>
      <c r="D2512" s="332">
        <v>15.04</v>
      </c>
    </row>
    <row r="2513" spans="1:4" x14ac:dyDescent="0.25">
      <c r="A2513" s="330">
        <v>96458</v>
      </c>
      <c r="B2513" s="331" t="s">
        <v>2754</v>
      </c>
      <c r="C2513" s="330" t="s">
        <v>2114</v>
      </c>
      <c r="D2513" s="332">
        <v>70.16</v>
      </c>
    </row>
    <row r="2514" spans="1:4" x14ac:dyDescent="0.25">
      <c r="A2514" s="330">
        <v>96457</v>
      </c>
      <c r="B2514" s="331" t="s">
        <v>2755</v>
      </c>
      <c r="C2514" s="330" t="s">
        <v>2114</v>
      </c>
      <c r="D2514" s="332">
        <v>63.59</v>
      </c>
    </row>
    <row r="2515" spans="1:4" x14ac:dyDescent="0.25">
      <c r="A2515" s="330">
        <v>7051</v>
      </c>
      <c r="B2515" s="331" t="s">
        <v>2756</v>
      </c>
      <c r="C2515" s="330" t="s">
        <v>2114</v>
      </c>
      <c r="D2515" s="332">
        <v>46.85</v>
      </c>
    </row>
    <row r="2516" spans="1:4" x14ac:dyDescent="0.25">
      <c r="A2516" s="330">
        <v>7052</v>
      </c>
      <c r="B2516" s="331" t="s">
        <v>2757</v>
      </c>
      <c r="C2516" s="330" t="s">
        <v>2114</v>
      </c>
      <c r="D2516" s="332">
        <v>12.65</v>
      </c>
    </row>
    <row r="2517" spans="1:4" x14ac:dyDescent="0.25">
      <c r="A2517" s="330">
        <v>7053</v>
      </c>
      <c r="B2517" s="331" t="s">
        <v>2758</v>
      </c>
      <c r="C2517" s="330" t="s">
        <v>2114</v>
      </c>
      <c r="D2517" s="332">
        <v>58.62</v>
      </c>
    </row>
    <row r="2518" spans="1:4" x14ac:dyDescent="0.25">
      <c r="A2518" s="330">
        <v>7054</v>
      </c>
      <c r="B2518" s="331" t="s">
        <v>2759</v>
      </c>
      <c r="C2518" s="330" t="s">
        <v>2114</v>
      </c>
      <c r="D2518" s="332">
        <v>88.92</v>
      </c>
    </row>
    <row r="2519" spans="1:4" x14ac:dyDescent="0.25">
      <c r="A2519" s="330">
        <v>95627</v>
      </c>
      <c r="B2519" s="331" t="s">
        <v>2760</v>
      </c>
      <c r="C2519" s="330" t="s">
        <v>2114</v>
      </c>
      <c r="D2519" s="332">
        <v>50.55</v>
      </c>
    </row>
    <row r="2520" spans="1:4" x14ac:dyDescent="0.25">
      <c r="A2520" s="330">
        <v>95628</v>
      </c>
      <c r="B2520" s="331" t="s">
        <v>2761</v>
      </c>
      <c r="C2520" s="330" t="s">
        <v>2114</v>
      </c>
      <c r="D2520" s="332">
        <v>13.56</v>
      </c>
    </row>
    <row r="2521" spans="1:4" x14ac:dyDescent="0.25">
      <c r="A2521" s="330">
        <v>95629</v>
      </c>
      <c r="B2521" s="331" t="s">
        <v>2762</v>
      </c>
      <c r="C2521" s="330" t="s">
        <v>2114</v>
      </c>
      <c r="D2521" s="332">
        <v>63.26</v>
      </c>
    </row>
    <row r="2522" spans="1:4" x14ac:dyDescent="0.25">
      <c r="A2522" s="330">
        <v>95630</v>
      </c>
      <c r="B2522" s="331" t="s">
        <v>2763</v>
      </c>
      <c r="C2522" s="330" t="s">
        <v>2114</v>
      </c>
      <c r="D2522" s="332">
        <v>88.92</v>
      </c>
    </row>
    <row r="2523" spans="1:4" x14ac:dyDescent="0.25">
      <c r="A2523" s="330">
        <v>89210</v>
      </c>
      <c r="B2523" s="331" t="s">
        <v>2764</v>
      </c>
      <c r="C2523" s="330" t="s">
        <v>2114</v>
      </c>
      <c r="D2523" s="332">
        <v>33.79</v>
      </c>
    </row>
    <row r="2524" spans="1:4" x14ac:dyDescent="0.25">
      <c r="A2524" s="330">
        <v>89211</v>
      </c>
      <c r="B2524" s="331" t="s">
        <v>2765</v>
      </c>
      <c r="C2524" s="330" t="s">
        <v>2114</v>
      </c>
      <c r="D2524" s="332">
        <v>9.06</v>
      </c>
    </row>
    <row r="2525" spans="1:4" x14ac:dyDescent="0.25">
      <c r="A2525" s="330">
        <v>5674</v>
      </c>
      <c r="B2525" s="331" t="s">
        <v>2766</v>
      </c>
      <c r="C2525" s="330" t="s">
        <v>2114</v>
      </c>
      <c r="D2525" s="332">
        <v>42.29</v>
      </c>
    </row>
    <row r="2526" spans="1:4" x14ac:dyDescent="0.25">
      <c r="A2526" s="330">
        <v>53788</v>
      </c>
      <c r="B2526" s="331" t="s">
        <v>2767</v>
      </c>
      <c r="C2526" s="330" t="s">
        <v>2114</v>
      </c>
      <c r="D2526" s="332">
        <v>56.91</v>
      </c>
    </row>
    <row r="2527" spans="1:4" x14ac:dyDescent="0.25">
      <c r="A2527" s="330">
        <v>73309</v>
      </c>
      <c r="B2527" s="331" t="s">
        <v>2768</v>
      </c>
      <c r="C2527" s="330" t="s">
        <v>2114</v>
      </c>
      <c r="D2527" s="332">
        <v>35.130000000000003</v>
      </c>
    </row>
    <row r="2528" spans="1:4" x14ac:dyDescent="0.25">
      <c r="A2528" s="330">
        <v>73313</v>
      </c>
      <c r="B2528" s="331" t="s">
        <v>2769</v>
      </c>
      <c r="C2528" s="330" t="s">
        <v>2114</v>
      </c>
      <c r="D2528" s="332">
        <v>9.49</v>
      </c>
    </row>
    <row r="2529" spans="1:4" x14ac:dyDescent="0.25">
      <c r="A2529" s="330">
        <v>5089</v>
      </c>
      <c r="B2529" s="331" t="s">
        <v>2770</v>
      </c>
      <c r="C2529" s="330" t="s">
        <v>2114</v>
      </c>
      <c r="D2529" s="332">
        <v>43.97</v>
      </c>
    </row>
    <row r="2530" spans="1:4" x14ac:dyDescent="0.25">
      <c r="A2530" s="330">
        <v>73315</v>
      </c>
      <c r="B2530" s="331" t="s">
        <v>2771</v>
      </c>
      <c r="C2530" s="330" t="s">
        <v>2114</v>
      </c>
      <c r="D2530" s="332">
        <v>56.91</v>
      </c>
    </row>
    <row r="2531" spans="1:4" x14ac:dyDescent="0.25">
      <c r="A2531" s="330">
        <v>5738</v>
      </c>
      <c r="B2531" s="331" t="s">
        <v>2772</v>
      </c>
      <c r="C2531" s="330" t="s">
        <v>2114</v>
      </c>
      <c r="D2531" s="332">
        <v>46.18</v>
      </c>
    </row>
    <row r="2532" spans="1:4" x14ac:dyDescent="0.25">
      <c r="A2532" s="330">
        <v>93239</v>
      </c>
      <c r="B2532" s="331" t="s">
        <v>2773</v>
      </c>
      <c r="C2532" s="330" t="s">
        <v>2114</v>
      </c>
      <c r="D2532" s="332">
        <v>12.38</v>
      </c>
    </row>
    <row r="2533" spans="1:4" x14ac:dyDescent="0.25">
      <c r="A2533" s="330">
        <v>5739</v>
      </c>
      <c r="B2533" s="331" t="s">
        <v>2774</v>
      </c>
      <c r="C2533" s="330" t="s">
        <v>2114</v>
      </c>
      <c r="D2533" s="332">
        <v>57.79</v>
      </c>
    </row>
    <row r="2534" spans="1:4" x14ac:dyDescent="0.25">
      <c r="A2534" s="330">
        <v>93240</v>
      </c>
      <c r="B2534" s="331" t="s">
        <v>2775</v>
      </c>
      <c r="C2534" s="330" t="s">
        <v>2114</v>
      </c>
      <c r="D2534" s="332">
        <v>11.92</v>
      </c>
    </row>
    <row r="2535" spans="1:4" x14ac:dyDescent="0.25">
      <c r="A2535" s="330">
        <v>53818</v>
      </c>
      <c r="B2535" s="331" t="s">
        <v>2776</v>
      </c>
      <c r="C2535" s="330" t="s">
        <v>2114</v>
      </c>
      <c r="D2535" s="332">
        <v>10.199999999999999</v>
      </c>
    </row>
    <row r="2536" spans="1:4" x14ac:dyDescent="0.25">
      <c r="A2536" s="330">
        <v>93238</v>
      </c>
      <c r="B2536" s="331" t="s">
        <v>2777</v>
      </c>
      <c r="C2536" s="330" t="s">
        <v>2114</v>
      </c>
      <c r="D2536" s="332">
        <v>2.73</v>
      </c>
    </row>
    <row r="2537" spans="1:4" x14ac:dyDescent="0.25">
      <c r="A2537" s="330">
        <v>5727</v>
      </c>
      <c r="B2537" s="331" t="s">
        <v>2778</v>
      </c>
      <c r="C2537" s="330" t="s">
        <v>2114</v>
      </c>
      <c r="D2537" s="332">
        <v>12.76</v>
      </c>
    </row>
    <row r="2538" spans="1:4" x14ac:dyDescent="0.25">
      <c r="A2538" s="330">
        <v>89280</v>
      </c>
      <c r="B2538" s="331" t="s">
        <v>2779</v>
      </c>
      <c r="C2538" s="330" t="s">
        <v>2114</v>
      </c>
      <c r="D2538" s="332">
        <v>41.5</v>
      </c>
    </row>
    <row r="2539" spans="1:4" x14ac:dyDescent="0.25">
      <c r="A2539" s="330">
        <v>89281</v>
      </c>
      <c r="B2539" s="331" t="s">
        <v>2780</v>
      </c>
      <c r="C2539" s="330" t="s">
        <v>2114</v>
      </c>
      <c r="D2539" s="332">
        <v>11.13</v>
      </c>
    </row>
    <row r="2540" spans="1:4" x14ac:dyDescent="0.25">
      <c r="A2540" s="330">
        <v>5729</v>
      </c>
      <c r="B2540" s="331" t="s">
        <v>2781</v>
      </c>
      <c r="C2540" s="330" t="s">
        <v>2114</v>
      </c>
      <c r="D2540" s="332">
        <v>51.93</v>
      </c>
    </row>
    <row r="2541" spans="1:4" x14ac:dyDescent="0.25">
      <c r="A2541" s="330">
        <v>5730</v>
      </c>
      <c r="B2541" s="331" t="s">
        <v>2782</v>
      </c>
      <c r="C2541" s="330" t="s">
        <v>2114</v>
      </c>
      <c r="D2541" s="332">
        <v>40.700000000000003</v>
      </c>
    </row>
    <row r="2542" spans="1:4" x14ac:dyDescent="0.25">
      <c r="A2542" s="330">
        <v>95266</v>
      </c>
      <c r="B2542" s="331" t="s">
        <v>2783</v>
      </c>
      <c r="C2542" s="330" t="s">
        <v>2114</v>
      </c>
      <c r="D2542" s="332">
        <v>0.5</v>
      </c>
    </row>
    <row r="2543" spans="1:4" x14ac:dyDescent="0.25">
      <c r="A2543" s="330">
        <v>95267</v>
      </c>
      <c r="B2543" s="331" t="s">
        <v>2784</v>
      </c>
      <c r="C2543" s="330" t="s">
        <v>2114</v>
      </c>
      <c r="D2543" s="332">
        <v>0.1</v>
      </c>
    </row>
    <row r="2544" spans="1:4" x14ac:dyDescent="0.25">
      <c r="A2544" s="330">
        <v>95268</v>
      </c>
      <c r="B2544" s="331" t="s">
        <v>2785</v>
      </c>
      <c r="C2544" s="330" t="s">
        <v>2114</v>
      </c>
      <c r="D2544" s="332">
        <v>0.48</v>
      </c>
    </row>
    <row r="2545" spans="1:4" x14ac:dyDescent="0.25">
      <c r="A2545" s="330">
        <v>95269</v>
      </c>
      <c r="B2545" s="331" t="s">
        <v>2786</v>
      </c>
      <c r="C2545" s="330" t="s">
        <v>2114</v>
      </c>
      <c r="D2545" s="332">
        <v>9.0399999999999991</v>
      </c>
    </row>
    <row r="2546" spans="1:4" x14ac:dyDescent="0.25">
      <c r="A2546" s="330">
        <v>91688</v>
      </c>
      <c r="B2546" s="331" t="s">
        <v>2787</v>
      </c>
      <c r="C2546" s="330" t="s">
        <v>2114</v>
      </c>
      <c r="D2546" s="332">
        <v>0.1</v>
      </c>
    </row>
    <row r="2547" spans="1:4" x14ac:dyDescent="0.25">
      <c r="A2547" s="330">
        <v>91689</v>
      </c>
      <c r="B2547" s="331" t="s">
        <v>2788</v>
      </c>
      <c r="C2547" s="330" t="s">
        <v>2114</v>
      </c>
      <c r="D2547" s="332">
        <v>0.02</v>
      </c>
    </row>
    <row r="2548" spans="1:4" x14ac:dyDescent="0.25">
      <c r="A2548" s="330">
        <v>91690</v>
      </c>
      <c r="B2548" s="331" t="s">
        <v>2789</v>
      </c>
      <c r="C2548" s="330" t="s">
        <v>2114</v>
      </c>
      <c r="D2548" s="332">
        <v>7.0000000000000007E-2</v>
      </c>
    </row>
    <row r="2549" spans="1:4" x14ac:dyDescent="0.25">
      <c r="A2549" s="330">
        <v>91691</v>
      </c>
      <c r="B2549" s="331" t="s">
        <v>2790</v>
      </c>
      <c r="C2549" s="330" t="s">
        <v>2114</v>
      </c>
      <c r="D2549" s="332">
        <v>0.99</v>
      </c>
    </row>
    <row r="2550" spans="1:4" x14ac:dyDescent="0.25">
      <c r="A2550" s="330">
        <v>102924</v>
      </c>
      <c r="B2550" s="331" t="s">
        <v>2791</v>
      </c>
      <c r="C2550" s="330" t="s">
        <v>2114</v>
      </c>
      <c r="D2550" s="332">
        <v>0</v>
      </c>
    </row>
    <row r="2551" spans="1:4" x14ac:dyDescent="0.25">
      <c r="A2551" s="330">
        <v>102925</v>
      </c>
      <c r="B2551" s="331" t="s">
        <v>2792</v>
      </c>
      <c r="C2551" s="330" t="s">
        <v>2114</v>
      </c>
      <c r="D2551" s="332">
        <v>0</v>
      </c>
    </row>
    <row r="2552" spans="1:4" x14ac:dyDescent="0.25">
      <c r="A2552" s="330">
        <v>102926</v>
      </c>
      <c r="B2552" s="331" t="s">
        <v>2793</v>
      </c>
      <c r="C2552" s="330" t="s">
        <v>2114</v>
      </c>
      <c r="D2552" s="332">
        <v>0</v>
      </c>
    </row>
    <row r="2553" spans="1:4" x14ac:dyDescent="0.25">
      <c r="A2553" s="330">
        <v>102927</v>
      </c>
      <c r="B2553" s="331" t="s">
        <v>2794</v>
      </c>
      <c r="C2553" s="330" t="s">
        <v>2114</v>
      </c>
      <c r="D2553" s="332">
        <v>0.68</v>
      </c>
    </row>
    <row r="2554" spans="1:4" x14ac:dyDescent="0.25">
      <c r="A2554" s="330">
        <v>95136</v>
      </c>
      <c r="B2554" s="331" t="s">
        <v>2795</v>
      </c>
      <c r="C2554" s="330" t="s">
        <v>2114</v>
      </c>
      <c r="D2554" s="332">
        <v>0.03</v>
      </c>
    </row>
    <row r="2555" spans="1:4" x14ac:dyDescent="0.25">
      <c r="A2555" s="330">
        <v>95137</v>
      </c>
      <c r="B2555" s="331" t="s">
        <v>2796</v>
      </c>
      <c r="C2555" s="330" t="s">
        <v>2114</v>
      </c>
      <c r="D2555" s="332">
        <v>0.01</v>
      </c>
    </row>
    <row r="2556" spans="1:4" x14ac:dyDescent="0.25">
      <c r="A2556" s="330">
        <v>95138</v>
      </c>
      <c r="B2556" s="331" t="s">
        <v>2797</v>
      </c>
      <c r="C2556" s="330" t="s">
        <v>2114</v>
      </c>
      <c r="D2556" s="332">
        <v>0.02</v>
      </c>
    </row>
    <row r="2557" spans="1:4" x14ac:dyDescent="0.25">
      <c r="A2557" s="330">
        <v>89023</v>
      </c>
      <c r="B2557" s="331" t="s">
        <v>2798</v>
      </c>
      <c r="C2557" s="330" t="s">
        <v>2114</v>
      </c>
      <c r="D2557" s="332">
        <v>3.82</v>
      </c>
    </row>
    <row r="2558" spans="1:4" x14ac:dyDescent="0.25">
      <c r="A2558" s="330">
        <v>89024</v>
      </c>
      <c r="B2558" s="331" t="s">
        <v>2799</v>
      </c>
      <c r="C2558" s="330" t="s">
        <v>2114</v>
      </c>
      <c r="D2558" s="332">
        <v>1.32</v>
      </c>
    </row>
    <row r="2559" spans="1:4" x14ac:dyDescent="0.25">
      <c r="A2559" s="330">
        <v>89025</v>
      </c>
      <c r="B2559" s="331" t="s">
        <v>2800</v>
      </c>
      <c r="C2559" s="330" t="s">
        <v>2114</v>
      </c>
      <c r="D2559" s="332">
        <v>4.78</v>
      </c>
    </row>
    <row r="2560" spans="1:4" x14ac:dyDescent="0.25">
      <c r="A2560" s="330">
        <v>89026</v>
      </c>
      <c r="B2560" s="331" t="s">
        <v>2801</v>
      </c>
      <c r="C2560" s="330" t="s">
        <v>2114</v>
      </c>
      <c r="D2560" s="332">
        <v>170.3</v>
      </c>
    </row>
    <row r="2561" spans="1:4" x14ac:dyDescent="0.25">
      <c r="A2561" s="330">
        <v>7032</v>
      </c>
      <c r="B2561" s="331" t="s">
        <v>2802</v>
      </c>
      <c r="C2561" s="330" t="s">
        <v>2114</v>
      </c>
      <c r="D2561" s="332">
        <v>4.7</v>
      </c>
    </row>
    <row r="2562" spans="1:4" x14ac:dyDescent="0.25">
      <c r="A2562" s="330">
        <v>7033</v>
      </c>
      <c r="B2562" s="331" t="s">
        <v>2803</v>
      </c>
      <c r="C2562" s="330" t="s">
        <v>2114</v>
      </c>
      <c r="D2562" s="332">
        <v>1.63</v>
      </c>
    </row>
    <row r="2563" spans="1:4" x14ac:dyDescent="0.25">
      <c r="A2563" s="330">
        <v>7034</v>
      </c>
      <c r="B2563" s="331" t="s">
        <v>2804</v>
      </c>
      <c r="C2563" s="330" t="s">
        <v>2114</v>
      </c>
      <c r="D2563" s="332">
        <v>5.88</v>
      </c>
    </row>
    <row r="2564" spans="1:4" x14ac:dyDescent="0.25">
      <c r="A2564" s="330">
        <v>7035</v>
      </c>
      <c r="B2564" s="331" t="s">
        <v>2805</v>
      </c>
      <c r="C2564" s="330" t="s">
        <v>2114</v>
      </c>
      <c r="D2564" s="332">
        <v>255.45</v>
      </c>
    </row>
    <row r="2565" spans="1:4" x14ac:dyDescent="0.25">
      <c r="A2565" s="330">
        <v>102942</v>
      </c>
      <c r="B2565" s="331" t="s">
        <v>2806</v>
      </c>
      <c r="C2565" s="330" t="s">
        <v>2114</v>
      </c>
      <c r="D2565" s="332">
        <v>0</v>
      </c>
    </row>
    <row r="2566" spans="1:4" x14ac:dyDescent="0.25">
      <c r="A2566" s="330">
        <v>102943</v>
      </c>
      <c r="B2566" s="331" t="s">
        <v>2807</v>
      </c>
      <c r="C2566" s="330" t="s">
        <v>2114</v>
      </c>
      <c r="D2566" s="332">
        <v>0</v>
      </c>
    </row>
    <row r="2567" spans="1:4" x14ac:dyDescent="0.25">
      <c r="A2567" s="330">
        <v>102944</v>
      </c>
      <c r="B2567" s="331" t="s">
        <v>2808</v>
      </c>
      <c r="C2567" s="330" t="s">
        <v>2114</v>
      </c>
      <c r="D2567" s="332">
        <v>0</v>
      </c>
    </row>
    <row r="2568" spans="1:4" x14ac:dyDescent="0.25">
      <c r="A2568" s="330">
        <v>102945</v>
      </c>
      <c r="B2568" s="331" t="s">
        <v>2809</v>
      </c>
      <c r="C2568" s="330" t="s">
        <v>2114</v>
      </c>
      <c r="D2568" s="332">
        <v>0.01</v>
      </c>
    </row>
    <row r="2569" spans="1:4" x14ac:dyDescent="0.25">
      <c r="A2569" s="330">
        <v>104087</v>
      </c>
      <c r="B2569" s="331" t="s">
        <v>2810</v>
      </c>
      <c r="C2569" s="330" t="s">
        <v>2114</v>
      </c>
      <c r="D2569" s="332">
        <v>0.06</v>
      </c>
    </row>
    <row r="2570" spans="1:4" x14ac:dyDescent="0.25">
      <c r="A2570" s="330">
        <v>104088</v>
      </c>
      <c r="B2570" s="331" t="s">
        <v>2811</v>
      </c>
      <c r="C2570" s="330" t="s">
        <v>2114</v>
      </c>
      <c r="D2570" s="332">
        <v>0.01</v>
      </c>
    </row>
    <row r="2571" spans="1:4" x14ac:dyDescent="0.25">
      <c r="A2571" s="330">
        <v>104089</v>
      </c>
      <c r="B2571" s="331" t="s">
        <v>2812</v>
      </c>
      <c r="C2571" s="330" t="s">
        <v>2114</v>
      </c>
      <c r="D2571" s="332">
        <v>0.08</v>
      </c>
    </row>
    <row r="2572" spans="1:4" x14ac:dyDescent="0.25">
      <c r="A2572" s="330">
        <v>104090</v>
      </c>
      <c r="B2572" s="331" t="s">
        <v>2813</v>
      </c>
      <c r="C2572" s="330" t="s">
        <v>2114</v>
      </c>
      <c r="D2572" s="332">
        <v>0.49</v>
      </c>
    </row>
    <row r="2573" spans="1:4" x14ac:dyDescent="0.25">
      <c r="A2573" s="330">
        <v>104093</v>
      </c>
      <c r="B2573" s="331" t="s">
        <v>2814</v>
      </c>
      <c r="C2573" s="330" t="s">
        <v>2114</v>
      </c>
      <c r="D2573" s="332">
        <v>0.09</v>
      </c>
    </row>
    <row r="2574" spans="1:4" x14ac:dyDescent="0.25">
      <c r="A2574" s="330">
        <v>104094</v>
      </c>
      <c r="B2574" s="331" t="s">
        <v>2815</v>
      </c>
      <c r="C2574" s="330" t="s">
        <v>2114</v>
      </c>
      <c r="D2574" s="332">
        <v>0.02</v>
      </c>
    </row>
    <row r="2575" spans="1:4" x14ac:dyDescent="0.25">
      <c r="A2575" s="330">
        <v>104095</v>
      </c>
      <c r="B2575" s="331" t="s">
        <v>2816</v>
      </c>
      <c r="C2575" s="330" t="s">
        <v>2114</v>
      </c>
      <c r="D2575" s="332">
        <v>0.11</v>
      </c>
    </row>
    <row r="2576" spans="1:4" x14ac:dyDescent="0.25">
      <c r="A2576" s="330">
        <v>104096</v>
      </c>
      <c r="B2576" s="331" t="s">
        <v>2817</v>
      </c>
      <c r="C2576" s="330" t="s">
        <v>2114</v>
      </c>
      <c r="D2576" s="332">
        <v>0.68</v>
      </c>
    </row>
    <row r="2577" spans="1:4" x14ac:dyDescent="0.25">
      <c r="A2577" s="330">
        <v>102900</v>
      </c>
      <c r="B2577" s="331" t="s">
        <v>2818</v>
      </c>
      <c r="C2577" s="330" t="s">
        <v>2114</v>
      </c>
      <c r="D2577" s="332">
        <v>0</v>
      </c>
    </row>
    <row r="2578" spans="1:4" x14ac:dyDescent="0.25">
      <c r="A2578" s="330">
        <v>102901</v>
      </c>
      <c r="B2578" s="331" t="s">
        <v>2819</v>
      </c>
      <c r="C2578" s="330" t="s">
        <v>2114</v>
      </c>
      <c r="D2578" s="332">
        <v>0</v>
      </c>
    </row>
    <row r="2579" spans="1:4" x14ac:dyDescent="0.25">
      <c r="A2579" s="330">
        <v>102902</v>
      </c>
      <c r="B2579" s="331" t="s">
        <v>2820</v>
      </c>
      <c r="C2579" s="330" t="s">
        <v>2114</v>
      </c>
      <c r="D2579" s="332">
        <v>0</v>
      </c>
    </row>
    <row r="2580" spans="1:4" x14ac:dyDescent="0.25">
      <c r="A2580" s="330">
        <v>102903</v>
      </c>
      <c r="B2580" s="331" t="s">
        <v>2821</v>
      </c>
      <c r="C2580" s="330" t="s">
        <v>2114</v>
      </c>
      <c r="D2580" s="332">
        <v>11.62</v>
      </c>
    </row>
    <row r="2581" spans="1:4" x14ac:dyDescent="0.25">
      <c r="A2581" s="330">
        <v>89029</v>
      </c>
      <c r="B2581" s="331" t="s">
        <v>2822</v>
      </c>
      <c r="C2581" s="330" t="s">
        <v>2114</v>
      </c>
      <c r="D2581" s="332">
        <v>33.340000000000003</v>
      </c>
    </row>
    <row r="2582" spans="1:4" x14ac:dyDescent="0.25">
      <c r="A2582" s="330">
        <v>89030</v>
      </c>
      <c r="B2582" s="331" t="s">
        <v>2823</v>
      </c>
      <c r="C2582" s="330" t="s">
        <v>2114</v>
      </c>
      <c r="D2582" s="332">
        <v>14.68</v>
      </c>
    </row>
    <row r="2583" spans="1:4" x14ac:dyDescent="0.25">
      <c r="A2583" s="330">
        <v>5724</v>
      </c>
      <c r="B2583" s="331" t="s">
        <v>2824</v>
      </c>
      <c r="C2583" s="330" t="s">
        <v>2114</v>
      </c>
      <c r="D2583" s="332">
        <v>59.61</v>
      </c>
    </row>
    <row r="2584" spans="1:4" x14ac:dyDescent="0.25">
      <c r="A2584" s="330">
        <v>53817</v>
      </c>
      <c r="B2584" s="331" t="s">
        <v>2825</v>
      </c>
      <c r="C2584" s="330" t="s">
        <v>2114</v>
      </c>
      <c r="D2584" s="332">
        <v>62.22</v>
      </c>
    </row>
    <row r="2585" spans="1:4" x14ac:dyDescent="0.25">
      <c r="A2585" s="330">
        <v>88839</v>
      </c>
      <c r="B2585" s="331" t="s">
        <v>2826</v>
      </c>
      <c r="C2585" s="330" t="s">
        <v>2114</v>
      </c>
      <c r="D2585" s="332">
        <v>34.9</v>
      </c>
    </row>
    <row r="2586" spans="1:4" x14ac:dyDescent="0.25">
      <c r="A2586" s="330">
        <v>88840</v>
      </c>
      <c r="B2586" s="331" t="s">
        <v>2827</v>
      </c>
      <c r="C2586" s="330" t="s">
        <v>2114</v>
      </c>
      <c r="D2586" s="332">
        <v>15.37</v>
      </c>
    </row>
    <row r="2587" spans="1:4" x14ac:dyDescent="0.25">
      <c r="A2587" s="330">
        <v>88841</v>
      </c>
      <c r="B2587" s="331" t="s">
        <v>2828</v>
      </c>
      <c r="C2587" s="330" t="s">
        <v>2114</v>
      </c>
      <c r="D2587" s="332">
        <v>62.39</v>
      </c>
    </row>
    <row r="2588" spans="1:4" x14ac:dyDescent="0.25">
      <c r="A2588" s="330">
        <v>88842</v>
      </c>
      <c r="B2588" s="331" t="s">
        <v>2829</v>
      </c>
      <c r="C2588" s="330" t="s">
        <v>2114</v>
      </c>
      <c r="D2588" s="332">
        <v>77.83</v>
      </c>
    </row>
    <row r="2589" spans="1:4" x14ac:dyDescent="0.25">
      <c r="A2589" s="330">
        <v>89009</v>
      </c>
      <c r="B2589" s="331" t="s">
        <v>2830</v>
      </c>
      <c r="C2589" s="330" t="s">
        <v>2114</v>
      </c>
      <c r="D2589" s="332">
        <v>43.22</v>
      </c>
    </row>
    <row r="2590" spans="1:4" x14ac:dyDescent="0.25">
      <c r="A2590" s="330">
        <v>89010</v>
      </c>
      <c r="B2590" s="331" t="s">
        <v>2831</v>
      </c>
      <c r="C2590" s="330" t="s">
        <v>2114</v>
      </c>
      <c r="D2590" s="332">
        <v>19.04</v>
      </c>
    </row>
    <row r="2591" spans="1:4" x14ac:dyDescent="0.25">
      <c r="A2591" s="330">
        <v>53810</v>
      </c>
      <c r="B2591" s="331" t="s">
        <v>2832</v>
      </c>
      <c r="C2591" s="330" t="s">
        <v>2114</v>
      </c>
      <c r="D2591" s="332">
        <v>77.28</v>
      </c>
    </row>
    <row r="2592" spans="1:4" x14ac:dyDescent="0.25">
      <c r="A2592" s="330">
        <v>5721</v>
      </c>
      <c r="B2592" s="331" t="s">
        <v>2833</v>
      </c>
      <c r="C2592" s="330" t="s">
        <v>2114</v>
      </c>
      <c r="D2592" s="332">
        <v>93.39</v>
      </c>
    </row>
    <row r="2593" spans="1:4" x14ac:dyDescent="0.25">
      <c r="A2593" s="330">
        <v>89017</v>
      </c>
      <c r="B2593" s="331" t="s">
        <v>2834</v>
      </c>
      <c r="C2593" s="330" t="s">
        <v>2114</v>
      </c>
      <c r="D2593" s="332">
        <v>42.96</v>
      </c>
    </row>
    <row r="2594" spans="1:4" x14ac:dyDescent="0.25">
      <c r="A2594" s="330">
        <v>89018</v>
      </c>
      <c r="B2594" s="331" t="s">
        <v>2835</v>
      </c>
      <c r="C2594" s="330" t="s">
        <v>2114</v>
      </c>
      <c r="D2594" s="332">
        <v>18.920000000000002</v>
      </c>
    </row>
    <row r="2595" spans="1:4" x14ac:dyDescent="0.25">
      <c r="A2595" s="330">
        <v>53806</v>
      </c>
      <c r="B2595" s="331" t="s">
        <v>2836</v>
      </c>
      <c r="C2595" s="330" t="s">
        <v>2114</v>
      </c>
      <c r="D2595" s="332">
        <v>76.81</v>
      </c>
    </row>
    <row r="2596" spans="1:4" x14ac:dyDescent="0.25">
      <c r="A2596" s="330">
        <v>5718</v>
      </c>
      <c r="B2596" s="331" t="s">
        <v>2837</v>
      </c>
      <c r="C2596" s="330" t="s">
        <v>2114</v>
      </c>
      <c r="D2596" s="332">
        <v>105.84</v>
      </c>
    </row>
    <row r="2597" spans="1:4" x14ac:dyDescent="0.25">
      <c r="A2597" s="330">
        <v>89013</v>
      </c>
      <c r="B2597" s="331" t="s">
        <v>2838</v>
      </c>
      <c r="C2597" s="330" t="s">
        <v>2114</v>
      </c>
      <c r="D2597" s="332">
        <v>141.59</v>
      </c>
    </row>
    <row r="2598" spans="1:4" x14ac:dyDescent="0.25">
      <c r="A2598" s="330">
        <v>89014</v>
      </c>
      <c r="B2598" s="331" t="s">
        <v>2839</v>
      </c>
      <c r="C2598" s="330" t="s">
        <v>2114</v>
      </c>
      <c r="D2598" s="332">
        <v>62.37</v>
      </c>
    </row>
    <row r="2599" spans="1:4" x14ac:dyDescent="0.25">
      <c r="A2599" s="330">
        <v>53814</v>
      </c>
      <c r="B2599" s="331" t="s">
        <v>2840</v>
      </c>
      <c r="C2599" s="330" t="s">
        <v>2114</v>
      </c>
      <c r="D2599" s="332">
        <v>253.14</v>
      </c>
    </row>
    <row r="2600" spans="1:4" x14ac:dyDescent="0.25">
      <c r="A2600" s="330">
        <v>5722</v>
      </c>
      <c r="B2600" s="331" t="s">
        <v>2841</v>
      </c>
      <c r="C2600" s="330" t="s">
        <v>2114</v>
      </c>
      <c r="D2600" s="332">
        <v>215.99</v>
      </c>
    </row>
    <row r="2601" spans="1:4" x14ac:dyDescent="0.25">
      <c r="A2601" s="330">
        <v>96015</v>
      </c>
      <c r="B2601" s="331" t="s">
        <v>2842</v>
      </c>
      <c r="C2601" s="330" t="s">
        <v>2114</v>
      </c>
      <c r="D2601" s="332">
        <v>22.8</v>
      </c>
    </row>
    <row r="2602" spans="1:4" x14ac:dyDescent="0.25">
      <c r="A2602" s="330">
        <v>96016</v>
      </c>
      <c r="B2602" s="331" t="s">
        <v>2843</v>
      </c>
      <c r="C2602" s="330" t="s">
        <v>2114</v>
      </c>
      <c r="D2602" s="332">
        <v>6.11</v>
      </c>
    </row>
    <row r="2603" spans="1:4" x14ac:dyDescent="0.25">
      <c r="A2603" s="330">
        <v>96018</v>
      </c>
      <c r="B2603" s="331" t="s">
        <v>2844</v>
      </c>
      <c r="C2603" s="330" t="s">
        <v>2114</v>
      </c>
      <c r="D2603" s="332">
        <v>24.94</v>
      </c>
    </row>
    <row r="2604" spans="1:4" x14ac:dyDescent="0.25">
      <c r="A2604" s="330">
        <v>96019</v>
      </c>
      <c r="B2604" s="331" t="s">
        <v>2845</v>
      </c>
      <c r="C2604" s="330" t="s">
        <v>2114</v>
      </c>
      <c r="D2604" s="332">
        <v>96.31</v>
      </c>
    </row>
    <row r="2605" spans="1:4" x14ac:dyDescent="0.25">
      <c r="A2605" s="330">
        <v>96008</v>
      </c>
      <c r="B2605" s="331" t="s">
        <v>2846</v>
      </c>
      <c r="C2605" s="330" t="s">
        <v>2114</v>
      </c>
      <c r="D2605" s="332">
        <v>23.01</v>
      </c>
    </row>
    <row r="2606" spans="1:4" x14ac:dyDescent="0.25">
      <c r="A2606" s="330">
        <v>96009</v>
      </c>
      <c r="B2606" s="331" t="s">
        <v>2847</v>
      </c>
      <c r="C2606" s="330" t="s">
        <v>2114</v>
      </c>
      <c r="D2606" s="332">
        <v>6.17</v>
      </c>
    </row>
    <row r="2607" spans="1:4" x14ac:dyDescent="0.25">
      <c r="A2607" s="330">
        <v>96011</v>
      </c>
      <c r="B2607" s="331" t="s">
        <v>2848</v>
      </c>
      <c r="C2607" s="330" t="s">
        <v>2114</v>
      </c>
      <c r="D2607" s="332">
        <v>25.17</v>
      </c>
    </row>
    <row r="2608" spans="1:4" x14ac:dyDescent="0.25">
      <c r="A2608" s="330">
        <v>96012</v>
      </c>
      <c r="B2608" s="331" t="s">
        <v>2849</v>
      </c>
      <c r="C2608" s="330" t="s">
        <v>2114</v>
      </c>
      <c r="D2608" s="332">
        <v>96.31</v>
      </c>
    </row>
    <row r="2609" spans="1:4" x14ac:dyDescent="0.25">
      <c r="A2609" s="330">
        <v>96023</v>
      </c>
      <c r="B2609" s="331" t="s">
        <v>2850</v>
      </c>
      <c r="C2609" s="330" t="s">
        <v>2114</v>
      </c>
      <c r="D2609" s="332">
        <v>17.649999999999999</v>
      </c>
    </row>
    <row r="2610" spans="1:4" x14ac:dyDescent="0.25">
      <c r="A2610" s="330">
        <v>96024</v>
      </c>
      <c r="B2610" s="331" t="s">
        <v>2851</v>
      </c>
      <c r="C2610" s="330" t="s">
        <v>2114</v>
      </c>
      <c r="D2610" s="332">
        <v>4.72</v>
      </c>
    </row>
    <row r="2611" spans="1:4" x14ac:dyDescent="0.25">
      <c r="A2611" s="330">
        <v>96026</v>
      </c>
      <c r="B2611" s="331" t="s">
        <v>2852</v>
      </c>
      <c r="C2611" s="330" t="s">
        <v>2114</v>
      </c>
      <c r="D2611" s="332">
        <v>19.3</v>
      </c>
    </row>
    <row r="2612" spans="1:4" x14ac:dyDescent="0.25">
      <c r="A2612" s="330">
        <v>96027</v>
      </c>
      <c r="B2612" s="331" t="s">
        <v>2853</v>
      </c>
      <c r="C2612" s="330" t="s">
        <v>2114</v>
      </c>
      <c r="D2612" s="332">
        <v>67.099999999999994</v>
      </c>
    </row>
    <row r="2613" spans="1:4" x14ac:dyDescent="0.25">
      <c r="A2613" s="330">
        <v>96053</v>
      </c>
      <c r="B2613" s="331" t="s">
        <v>2854</v>
      </c>
      <c r="C2613" s="330" t="s">
        <v>2114</v>
      </c>
      <c r="D2613" s="332">
        <v>17.86</v>
      </c>
    </row>
    <row r="2614" spans="1:4" x14ac:dyDescent="0.25">
      <c r="A2614" s="330">
        <v>96055</v>
      </c>
      <c r="B2614" s="331" t="s">
        <v>2855</v>
      </c>
      <c r="C2614" s="330" t="s">
        <v>2114</v>
      </c>
      <c r="D2614" s="332">
        <v>4.78</v>
      </c>
    </row>
    <row r="2615" spans="1:4" x14ac:dyDescent="0.25">
      <c r="A2615" s="330">
        <v>96056</v>
      </c>
      <c r="B2615" s="331" t="s">
        <v>2856</v>
      </c>
      <c r="C2615" s="330" t="s">
        <v>2114</v>
      </c>
      <c r="D2615" s="332">
        <v>19.53</v>
      </c>
    </row>
    <row r="2616" spans="1:4" x14ac:dyDescent="0.25">
      <c r="A2616" s="330">
        <v>96057</v>
      </c>
      <c r="B2616" s="331" t="s">
        <v>2857</v>
      </c>
      <c r="C2616" s="330" t="s">
        <v>2114</v>
      </c>
      <c r="D2616" s="332">
        <v>67.099999999999994</v>
      </c>
    </row>
    <row r="2617" spans="1:4" x14ac:dyDescent="0.25">
      <c r="A2617" s="330">
        <v>7063</v>
      </c>
      <c r="B2617" s="331" t="s">
        <v>2858</v>
      </c>
      <c r="C2617" s="330" t="s">
        <v>2114</v>
      </c>
      <c r="D2617" s="332">
        <v>19.27</v>
      </c>
    </row>
    <row r="2618" spans="1:4" x14ac:dyDescent="0.25">
      <c r="A2618" s="330">
        <v>7064</v>
      </c>
      <c r="B2618" s="331" t="s">
        <v>2859</v>
      </c>
      <c r="C2618" s="330" t="s">
        <v>2114</v>
      </c>
      <c r="D2618" s="332">
        <v>5.2</v>
      </c>
    </row>
    <row r="2619" spans="1:4" x14ac:dyDescent="0.25">
      <c r="A2619" s="330">
        <v>7065</v>
      </c>
      <c r="B2619" s="331" t="s">
        <v>2860</v>
      </c>
      <c r="C2619" s="330" t="s">
        <v>2114</v>
      </c>
      <c r="D2619" s="332">
        <v>21.08</v>
      </c>
    </row>
    <row r="2620" spans="1:4" x14ac:dyDescent="0.25">
      <c r="A2620" s="330">
        <v>7066</v>
      </c>
      <c r="B2620" s="331" t="s">
        <v>2861</v>
      </c>
      <c r="C2620" s="330" t="s">
        <v>2114</v>
      </c>
      <c r="D2620" s="332">
        <v>96.31</v>
      </c>
    </row>
    <row r="2621" spans="1:4" x14ac:dyDescent="0.25">
      <c r="A2621" s="330">
        <v>89033</v>
      </c>
      <c r="B2621" s="331" t="s">
        <v>2862</v>
      </c>
      <c r="C2621" s="330" t="s">
        <v>2114</v>
      </c>
      <c r="D2621" s="332">
        <v>14.12</v>
      </c>
    </row>
    <row r="2622" spans="1:4" x14ac:dyDescent="0.25">
      <c r="A2622" s="330">
        <v>89034</v>
      </c>
      <c r="B2622" s="331" t="s">
        <v>2863</v>
      </c>
      <c r="C2622" s="330" t="s">
        <v>2114</v>
      </c>
      <c r="D2622" s="332">
        <v>3.78</v>
      </c>
    </row>
    <row r="2623" spans="1:4" x14ac:dyDescent="0.25">
      <c r="A2623" s="330">
        <v>5714</v>
      </c>
      <c r="B2623" s="331" t="s">
        <v>2864</v>
      </c>
      <c r="C2623" s="330" t="s">
        <v>2114</v>
      </c>
      <c r="D2623" s="332">
        <v>15.44</v>
      </c>
    </row>
    <row r="2624" spans="1:4" x14ac:dyDescent="0.25">
      <c r="A2624" s="330">
        <v>5715</v>
      </c>
      <c r="B2624" s="331" t="s">
        <v>2865</v>
      </c>
      <c r="C2624" s="330" t="s">
        <v>2114</v>
      </c>
      <c r="D2624" s="332">
        <v>67.099999999999994</v>
      </c>
    </row>
    <row r="2625" spans="1:4" x14ac:dyDescent="0.25">
      <c r="A2625" s="330">
        <v>102906</v>
      </c>
      <c r="B2625" s="331" t="s">
        <v>2866</v>
      </c>
      <c r="C2625" s="330" t="s">
        <v>2114</v>
      </c>
      <c r="D2625" s="332">
        <v>0</v>
      </c>
    </row>
    <row r="2626" spans="1:4" x14ac:dyDescent="0.25">
      <c r="A2626" s="330">
        <v>102907</v>
      </c>
      <c r="B2626" s="331" t="s">
        <v>2867</v>
      </c>
      <c r="C2626" s="330" t="s">
        <v>2114</v>
      </c>
      <c r="D2626" s="332">
        <v>0</v>
      </c>
    </row>
    <row r="2627" spans="1:4" x14ac:dyDescent="0.25">
      <c r="A2627" s="330">
        <v>102908</v>
      </c>
      <c r="B2627" s="331" t="s">
        <v>2868</v>
      </c>
      <c r="C2627" s="330" t="s">
        <v>2114</v>
      </c>
      <c r="D2627" s="332">
        <v>0</v>
      </c>
    </row>
    <row r="2628" spans="1:4" x14ac:dyDescent="0.25">
      <c r="A2628" s="330">
        <v>102909</v>
      </c>
      <c r="B2628" s="331" t="s">
        <v>2869</v>
      </c>
      <c r="C2628" s="330" t="s">
        <v>2114</v>
      </c>
      <c r="D2628" s="332">
        <v>2.97</v>
      </c>
    </row>
    <row r="2629" spans="1:4" x14ac:dyDescent="0.25">
      <c r="A2629" s="330">
        <v>93435</v>
      </c>
      <c r="B2629" s="331" t="s">
        <v>2870</v>
      </c>
      <c r="C2629" s="330" t="s">
        <v>2114</v>
      </c>
      <c r="D2629" s="332">
        <v>9.1300000000000008</v>
      </c>
    </row>
    <row r="2630" spans="1:4" x14ac:dyDescent="0.25">
      <c r="A2630" s="330">
        <v>93436</v>
      </c>
      <c r="B2630" s="331" t="s">
        <v>2871</v>
      </c>
      <c r="C2630" s="330" t="s">
        <v>2114</v>
      </c>
      <c r="D2630" s="332">
        <v>2.81</v>
      </c>
    </row>
    <row r="2631" spans="1:4" x14ac:dyDescent="0.25">
      <c r="A2631" s="330">
        <v>93437</v>
      </c>
      <c r="B2631" s="331" t="s">
        <v>2872</v>
      </c>
      <c r="C2631" s="330" t="s">
        <v>2114</v>
      </c>
      <c r="D2631" s="332">
        <v>9.99</v>
      </c>
    </row>
    <row r="2632" spans="1:4" x14ac:dyDescent="0.25">
      <c r="A2632" s="330">
        <v>93438</v>
      </c>
      <c r="B2632" s="331" t="s">
        <v>2873</v>
      </c>
      <c r="C2632" s="330" t="s">
        <v>2114</v>
      </c>
      <c r="D2632" s="332">
        <v>111.86</v>
      </c>
    </row>
    <row r="2633" spans="1:4" x14ac:dyDescent="0.25">
      <c r="A2633" s="330">
        <v>100643</v>
      </c>
      <c r="B2633" s="331" t="s">
        <v>2874</v>
      </c>
      <c r="C2633" s="330" t="s">
        <v>2114</v>
      </c>
      <c r="D2633" s="332">
        <v>409.36</v>
      </c>
    </row>
    <row r="2634" spans="1:4" x14ac:dyDescent="0.25">
      <c r="A2634" s="330">
        <v>100644</v>
      </c>
      <c r="B2634" s="331" t="s">
        <v>2875</v>
      </c>
      <c r="C2634" s="330" t="s">
        <v>2114</v>
      </c>
      <c r="D2634" s="332">
        <v>144.29</v>
      </c>
    </row>
    <row r="2635" spans="1:4" x14ac:dyDescent="0.25">
      <c r="A2635" s="330">
        <v>100645</v>
      </c>
      <c r="B2635" s="331" t="s">
        <v>2876</v>
      </c>
      <c r="C2635" s="330" t="s">
        <v>2114</v>
      </c>
      <c r="D2635" s="332">
        <v>658.04</v>
      </c>
    </row>
    <row r="2636" spans="1:4" x14ac:dyDescent="0.25">
      <c r="A2636" s="330">
        <v>100646</v>
      </c>
      <c r="B2636" s="331" t="s">
        <v>2877</v>
      </c>
      <c r="C2636" s="330" t="s">
        <v>2114</v>
      </c>
      <c r="D2636" s="332">
        <v>5364</v>
      </c>
    </row>
    <row r="2637" spans="1:4" x14ac:dyDescent="0.25">
      <c r="A2637" s="330">
        <v>95116</v>
      </c>
      <c r="B2637" s="331" t="s">
        <v>2878</v>
      </c>
      <c r="C2637" s="330" t="s">
        <v>2114</v>
      </c>
      <c r="D2637" s="332">
        <v>32.549999999999997</v>
      </c>
    </row>
    <row r="2638" spans="1:4" x14ac:dyDescent="0.25">
      <c r="A2638" s="330">
        <v>95117</v>
      </c>
      <c r="B2638" s="331" t="s">
        <v>2879</v>
      </c>
      <c r="C2638" s="330" t="s">
        <v>2114</v>
      </c>
      <c r="D2638" s="332">
        <v>10.039999999999999</v>
      </c>
    </row>
    <row r="2639" spans="1:4" x14ac:dyDescent="0.25">
      <c r="A2639" s="330">
        <v>53794</v>
      </c>
      <c r="B2639" s="331" t="s">
        <v>2880</v>
      </c>
      <c r="C2639" s="330" t="s">
        <v>2114</v>
      </c>
      <c r="D2639" s="332">
        <v>35.619999999999997</v>
      </c>
    </row>
    <row r="2640" spans="1:4" x14ac:dyDescent="0.25">
      <c r="A2640" s="330">
        <v>5703</v>
      </c>
      <c r="B2640" s="331" t="s">
        <v>2881</v>
      </c>
      <c r="C2640" s="330" t="s">
        <v>2114</v>
      </c>
      <c r="D2640" s="332">
        <v>17.37</v>
      </c>
    </row>
    <row r="2641" spans="1:4" x14ac:dyDescent="0.25">
      <c r="A2641" s="330">
        <v>88847</v>
      </c>
      <c r="B2641" s="331" t="s">
        <v>2882</v>
      </c>
      <c r="C2641" s="330" t="s">
        <v>2114</v>
      </c>
      <c r="D2641" s="332">
        <v>22.82</v>
      </c>
    </row>
    <row r="2642" spans="1:4" x14ac:dyDescent="0.25">
      <c r="A2642" s="330">
        <v>88848</v>
      </c>
      <c r="B2642" s="331" t="s">
        <v>2883</v>
      </c>
      <c r="C2642" s="330" t="s">
        <v>2114</v>
      </c>
      <c r="D2642" s="332">
        <v>9.3800000000000008</v>
      </c>
    </row>
    <row r="2643" spans="1:4" x14ac:dyDescent="0.25">
      <c r="A2643" s="330">
        <v>5741</v>
      </c>
      <c r="B2643" s="331" t="s">
        <v>2884</v>
      </c>
      <c r="C2643" s="330" t="s">
        <v>2114</v>
      </c>
      <c r="D2643" s="332">
        <v>42.78</v>
      </c>
    </row>
    <row r="2644" spans="1:4" x14ac:dyDescent="0.25">
      <c r="A2644" s="330">
        <v>5742</v>
      </c>
      <c r="B2644" s="331" t="s">
        <v>2885</v>
      </c>
      <c r="C2644" s="330" t="s">
        <v>2114</v>
      </c>
      <c r="D2644" s="332">
        <v>27.47</v>
      </c>
    </row>
    <row r="2645" spans="1:4" x14ac:dyDescent="0.25">
      <c r="A2645" s="330">
        <v>100637</v>
      </c>
      <c r="B2645" s="331" t="s">
        <v>2886</v>
      </c>
      <c r="C2645" s="330" t="s">
        <v>2114</v>
      </c>
      <c r="D2645" s="332">
        <v>199.78</v>
      </c>
    </row>
    <row r="2646" spans="1:4" x14ac:dyDescent="0.25">
      <c r="A2646" s="330">
        <v>100638</v>
      </c>
      <c r="B2646" s="331" t="s">
        <v>2887</v>
      </c>
      <c r="C2646" s="330" t="s">
        <v>2114</v>
      </c>
      <c r="D2646" s="332">
        <v>61.41</v>
      </c>
    </row>
    <row r="2647" spans="1:4" x14ac:dyDescent="0.25">
      <c r="A2647" s="330">
        <v>100639</v>
      </c>
      <c r="B2647" s="331" t="s">
        <v>2888</v>
      </c>
      <c r="C2647" s="330" t="s">
        <v>2114</v>
      </c>
      <c r="D2647" s="332">
        <v>249.92</v>
      </c>
    </row>
    <row r="2648" spans="1:4" x14ac:dyDescent="0.25">
      <c r="A2648" s="330">
        <v>100640</v>
      </c>
      <c r="B2648" s="331" t="s">
        <v>2889</v>
      </c>
      <c r="C2648" s="330" t="s">
        <v>2114</v>
      </c>
      <c r="D2648" s="332">
        <v>4291.2</v>
      </c>
    </row>
    <row r="2649" spans="1:4" x14ac:dyDescent="0.25">
      <c r="A2649" s="330">
        <v>93429</v>
      </c>
      <c r="B2649" s="331" t="s">
        <v>2890</v>
      </c>
      <c r="C2649" s="330" t="s">
        <v>2114</v>
      </c>
      <c r="D2649" s="332">
        <v>162.63999999999999</v>
      </c>
    </row>
    <row r="2650" spans="1:4" x14ac:dyDescent="0.25">
      <c r="A2650" s="330">
        <v>93430</v>
      </c>
      <c r="B2650" s="331" t="s">
        <v>2891</v>
      </c>
      <c r="C2650" s="330" t="s">
        <v>2114</v>
      </c>
      <c r="D2650" s="332">
        <v>49.99</v>
      </c>
    </row>
    <row r="2651" spans="1:4" x14ac:dyDescent="0.25">
      <c r="A2651" s="330">
        <v>93431</v>
      </c>
      <c r="B2651" s="331" t="s">
        <v>2892</v>
      </c>
      <c r="C2651" s="330" t="s">
        <v>2114</v>
      </c>
      <c r="D2651" s="332">
        <v>203.46</v>
      </c>
    </row>
    <row r="2652" spans="1:4" x14ac:dyDescent="0.25">
      <c r="A2652" s="330">
        <v>93432</v>
      </c>
      <c r="B2652" s="331" t="s">
        <v>2893</v>
      </c>
      <c r="C2652" s="330" t="s">
        <v>2114</v>
      </c>
      <c r="D2652" s="332">
        <v>2145.6</v>
      </c>
    </row>
    <row r="2653" spans="1:4" x14ac:dyDescent="0.25">
      <c r="A2653" s="330">
        <v>95118</v>
      </c>
      <c r="B2653" s="331" t="s">
        <v>2894</v>
      </c>
      <c r="C2653" s="330" t="s">
        <v>2114</v>
      </c>
      <c r="D2653" s="332">
        <v>74.59</v>
      </c>
    </row>
    <row r="2654" spans="1:4" x14ac:dyDescent="0.25">
      <c r="A2654" s="330">
        <v>95119</v>
      </c>
      <c r="B2654" s="331" t="s">
        <v>2895</v>
      </c>
      <c r="C2654" s="330" t="s">
        <v>2114</v>
      </c>
      <c r="D2654" s="332">
        <v>23.01</v>
      </c>
    </row>
    <row r="2655" spans="1:4" x14ac:dyDescent="0.25">
      <c r="A2655" s="330">
        <v>5707</v>
      </c>
      <c r="B2655" s="331" t="s">
        <v>2896</v>
      </c>
      <c r="C2655" s="330" t="s">
        <v>2114</v>
      </c>
      <c r="D2655" s="332">
        <v>81.61</v>
      </c>
    </row>
    <row r="2656" spans="1:4" x14ac:dyDescent="0.25">
      <c r="A2656" s="330">
        <v>95120</v>
      </c>
      <c r="B2656" s="331" t="s">
        <v>2897</v>
      </c>
      <c r="C2656" s="330" t="s">
        <v>2114</v>
      </c>
      <c r="D2656" s="332">
        <v>46.53</v>
      </c>
    </row>
    <row r="2657" spans="1:4" x14ac:dyDescent="0.25">
      <c r="A2657" s="330">
        <v>103657</v>
      </c>
      <c r="B2657" s="331" t="s">
        <v>2898</v>
      </c>
      <c r="C2657" s="330" t="s">
        <v>2114</v>
      </c>
      <c r="D2657" s="332">
        <v>0</v>
      </c>
    </row>
    <row r="2658" spans="1:4" x14ac:dyDescent="0.25">
      <c r="A2658" s="330">
        <v>103658</v>
      </c>
      <c r="B2658" s="331" t="s">
        <v>2899</v>
      </c>
      <c r="C2658" s="330" t="s">
        <v>2114</v>
      </c>
      <c r="D2658" s="332">
        <v>0</v>
      </c>
    </row>
    <row r="2659" spans="1:4" x14ac:dyDescent="0.25">
      <c r="A2659" s="330">
        <v>103659</v>
      </c>
      <c r="B2659" s="331" t="s">
        <v>2900</v>
      </c>
      <c r="C2659" s="330" t="s">
        <v>2114</v>
      </c>
      <c r="D2659" s="332">
        <v>0</v>
      </c>
    </row>
    <row r="2660" spans="1:4" x14ac:dyDescent="0.25">
      <c r="A2660" s="330">
        <v>103660</v>
      </c>
      <c r="B2660" s="331" t="s">
        <v>2901</v>
      </c>
      <c r="C2660" s="330" t="s">
        <v>2114</v>
      </c>
      <c r="D2660" s="332">
        <v>12.18</v>
      </c>
    </row>
    <row r="2661" spans="1:4" x14ac:dyDescent="0.25">
      <c r="A2661" s="330">
        <v>89015</v>
      </c>
      <c r="B2661" s="331" t="s">
        <v>2902</v>
      </c>
      <c r="C2661" s="330" t="s">
        <v>2114</v>
      </c>
      <c r="D2661" s="332">
        <v>3.93</v>
      </c>
    </row>
    <row r="2662" spans="1:4" x14ac:dyDescent="0.25">
      <c r="A2662" s="330">
        <v>89016</v>
      </c>
      <c r="B2662" s="331" t="s">
        <v>2903</v>
      </c>
      <c r="C2662" s="330" t="s">
        <v>2114</v>
      </c>
      <c r="D2662" s="332">
        <v>1.04</v>
      </c>
    </row>
    <row r="2663" spans="1:4" x14ac:dyDescent="0.25">
      <c r="A2663" s="330">
        <v>53804</v>
      </c>
      <c r="B2663" s="331" t="s">
        <v>2904</v>
      </c>
      <c r="C2663" s="330" t="s">
        <v>2114</v>
      </c>
      <c r="D2663" s="332">
        <v>4.92</v>
      </c>
    </row>
    <row r="2664" spans="1:4" x14ac:dyDescent="0.25">
      <c r="A2664" s="330">
        <v>90582</v>
      </c>
      <c r="B2664" s="331" t="s">
        <v>2905</v>
      </c>
      <c r="C2664" s="330" t="s">
        <v>2114</v>
      </c>
      <c r="D2664" s="332">
        <v>0.43</v>
      </c>
    </row>
    <row r="2665" spans="1:4" x14ac:dyDescent="0.25">
      <c r="A2665" s="330">
        <v>90583</v>
      </c>
      <c r="B2665" s="331" t="s">
        <v>2906</v>
      </c>
      <c r="C2665" s="330" t="s">
        <v>2114</v>
      </c>
      <c r="D2665" s="332">
        <v>0.1</v>
      </c>
    </row>
    <row r="2666" spans="1:4" x14ac:dyDescent="0.25">
      <c r="A2666" s="330">
        <v>90584</v>
      </c>
      <c r="B2666" s="331" t="s">
        <v>2907</v>
      </c>
      <c r="C2666" s="330" t="s">
        <v>2114</v>
      </c>
      <c r="D2666" s="332">
        <v>0.33</v>
      </c>
    </row>
    <row r="2667" spans="1:4" x14ac:dyDescent="0.25">
      <c r="A2667" s="330">
        <v>90585</v>
      </c>
      <c r="B2667" s="331" t="s">
        <v>2908</v>
      </c>
      <c r="C2667" s="330" t="s">
        <v>2114</v>
      </c>
      <c r="D2667" s="332">
        <v>0.37</v>
      </c>
    </row>
    <row r="2668" spans="1:4" x14ac:dyDescent="0.25">
      <c r="A2668" s="330">
        <v>89240</v>
      </c>
      <c r="B2668" s="331" t="s">
        <v>2909</v>
      </c>
      <c r="C2668" s="330" t="s">
        <v>2114</v>
      </c>
      <c r="D2668" s="332">
        <v>86.96</v>
      </c>
    </row>
    <row r="2669" spans="1:4" x14ac:dyDescent="0.25">
      <c r="A2669" s="330">
        <v>89241</v>
      </c>
      <c r="B2669" s="331" t="s">
        <v>2910</v>
      </c>
      <c r="C2669" s="330" t="s">
        <v>2114</v>
      </c>
      <c r="D2669" s="332">
        <v>30.65</v>
      </c>
    </row>
    <row r="2670" spans="1:4" x14ac:dyDescent="0.25">
      <c r="A2670" s="330">
        <v>5710</v>
      </c>
      <c r="B2670" s="331" t="s">
        <v>2911</v>
      </c>
      <c r="C2670" s="330" t="s">
        <v>2114</v>
      </c>
      <c r="D2670" s="332">
        <v>139.80000000000001</v>
      </c>
    </row>
    <row r="2671" spans="1:4" x14ac:dyDescent="0.25">
      <c r="A2671" s="330">
        <v>5711</v>
      </c>
      <c r="B2671" s="331" t="s">
        <v>2912</v>
      </c>
      <c r="C2671" s="330" t="s">
        <v>2114</v>
      </c>
      <c r="D2671" s="332">
        <v>88.68</v>
      </c>
    </row>
    <row r="2672" spans="1:4" x14ac:dyDescent="0.25">
      <c r="A2672" s="330">
        <v>89253</v>
      </c>
      <c r="B2672" s="331" t="s">
        <v>2913</v>
      </c>
      <c r="C2672" s="330" t="s">
        <v>2114</v>
      </c>
      <c r="D2672" s="332">
        <v>71.260000000000005</v>
      </c>
    </row>
    <row r="2673" spans="1:4" x14ac:dyDescent="0.25">
      <c r="A2673" s="330">
        <v>89254</v>
      </c>
      <c r="B2673" s="331" t="s">
        <v>2914</v>
      </c>
      <c r="C2673" s="330" t="s">
        <v>2114</v>
      </c>
      <c r="D2673" s="332">
        <v>25.12</v>
      </c>
    </row>
    <row r="2674" spans="1:4" x14ac:dyDescent="0.25">
      <c r="A2674" s="330">
        <v>89255</v>
      </c>
      <c r="B2674" s="331" t="s">
        <v>2915</v>
      </c>
      <c r="C2674" s="330" t="s">
        <v>2114</v>
      </c>
      <c r="D2674" s="332">
        <v>114.56</v>
      </c>
    </row>
    <row r="2675" spans="1:4" x14ac:dyDescent="0.25">
      <c r="A2675" s="330">
        <v>89256</v>
      </c>
      <c r="B2675" s="331" t="s">
        <v>2916</v>
      </c>
      <c r="C2675" s="330" t="s">
        <v>2114</v>
      </c>
      <c r="D2675" s="332">
        <v>84.45</v>
      </c>
    </row>
    <row r="2676" spans="1:4" x14ac:dyDescent="0.25">
      <c r="A2676" s="330">
        <v>103797</v>
      </c>
      <c r="B2676" s="331" t="s">
        <v>2917</v>
      </c>
      <c r="C2676" s="330" t="s">
        <v>504</v>
      </c>
      <c r="D2676" s="332">
        <v>18.43</v>
      </c>
    </row>
    <row r="2677" spans="1:4" x14ac:dyDescent="0.25">
      <c r="A2677" s="330">
        <v>103930</v>
      </c>
      <c r="B2677" s="331" t="s">
        <v>2918</v>
      </c>
      <c r="C2677" s="330" t="s">
        <v>325</v>
      </c>
      <c r="D2677" s="332">
        <v>765.6</v>
      </c>
    </row>
    <row r="2678" spans="1:4" x14ac:dyDescent="0.25">
      <c r="A2678" s="330">
        <v>103931</v>
      </c>
      <c r="B2678" s="331" t="s">
        <v>2919</v>
      </c>
      <c r="C2678" s="330" t="s">
        <v>325</v>
      </c>
      <c r="D2678" s="332">
        <v>570.08000000000004</v>
      </c>
    </row>
    <row r="2679" spans="1:4" x14ac:dyDescent="0.25">
      <c r="A2679" s="330">
        <v>103932</v>
      </c>
      <c r="B2679" s="331" t="s">
        <v>2920</v>
      </c>
      <c r="C2679" s="330" t="s">
        <v>325</v>
      </c>
      <c r="D2679" s="332">
        <v>541.44000000000005</v>
      </c>
    </row>
    <row r="2680" spans="1:4" x14ac:dyDescent="0.25">
      <c r="A2680" s="330">
        <v>103929</v>
      </c>
      <c r="B2680" s="331" t="s">
        <v>2921</v>
      </c>
      <c r="C2680" s="330" t="s">
        <v>325</v>
      </c>
      <c r="D2680" s="332">
        <v>1227.76</v>
      </c>
    </row>
    <row r="2681" spans="1:4" x14ac:dyDescent="0.25">
      <c r="A2681" s="330">
        <v>103928</v>
      </c>
      <c r="B2681" s="331" t="s">
        <v>2922</v>
      </c>
      <c r="C2681" s="330" t="s">
        <v>325</v>
      </c>
      <c r="D2681" s="332">
        <v>528.5</v>
      </c>
    </row>
    <row r="2682" spans="1:4" x14ac:dyDescent="0.25">
      <c r="A2682" s="330">
        <v>103798</v>
      </c>
      <c r="B2682" s="331" t="s">
        <v>2923</v>
      </c>
      <c r="C2682" s="330" t="s">
        <v>325</v>
      </c>
      <c r="D2682" s="332">
        <v>621.26</v>
      </c>
    </row>
    <row r="2683" spans="1:4" x14ac:dyDescent="0.25">
      <c r="A2683" s="330">
        <v>103801</v>
      </c>
      <c r="B2683" s="331" t="s">
        <v>2924</v>
      </c>
      <c r="C2683" s="330" t="s">
        <v>325</v>
      </c>
      <c r="D2683" s="332">
        <v>664.4</v>
      </c>
    </row>
    <row r="2684" spans="1:4" x14ac:dyDescent="0.25">
      <c r="A2684" s="330">
        <v>103933</v>
      </c>
      <c r="B2684" s="331" t="s">
        <v>2925</v>
      </c>
      <c r="C2684" s="330" t="s">
        <v>325</v>
      </c>
      <c r="D2684" s="332">
        <v>1543.36</v>
      </c>
    </row>
    <row r="2685" spans="1:4" x14ac:dyDescent="0.25">
      <c r="A2685" s="330">
        <v>103925</v>
      </c>
      <c r="B2685" s="331" t="s">
        <v>2926</v>
      </c>
      <c r="C2685" s="330" t="s">
        <v>325</v>
      </c>
      <c r="D2685" s="332">
        <v>1763.04</v>
      </c>
    </row>
    <row r="2686" spans="1:4" x14ac:dyDescent="0.25">
      <c r="A2686" s="330">
        <v>103926</v>
      </c>
      <c r="B2686" s="331" t="s">
        <v>2927</v>
      </c>
      <c r="C2686" s="330" t="s">
        <v>325</v>
      </c>
      <c r="D2686" s="332">
        <v>1408.09</v>
      </c>
    </row>
    <row r="2687" spans="1:4" x14ac:dyDescent="0.25">
      <c r="A2687" s="330">
        <v>103796</v>
      </c>
      <c r="B2687" s="331" t="s">
        <v>2928</v>
      </c>
      <c r="C2687" s="330" t="s">
        <v>238</v>
      </c>
      <c r="D2687" s="332">
        <v>56.33</v>
      </c>
    </row>
    <row r="2688" spans="1:4" x14ac:dyDescent="0.25">
      <c r="A2688" s="330">
        <v>103795</v>
      </c>
      <c r="B2688" s="331" t="s">
        <v>2929</v>
      </c>
      <c r="C2688" s="330" t="s">
        <v>238</v>
      </c>
      <c r="D2688" s="332">
        <v>91.01</v>
      </c>
    </row>
    <row r="2689" spans="1:4" x14ac:dyDescent="0.25">
      <c r="A2689" s="330">
        <v>103800</v>
      </c>
      <c r="B2689" s="331" t="s">
        <v>2930</v>
      </c>
      <c r="C2689" s="330" t="s">
        <v>325</v>
      </c>
      <c r="D2689" s="332">
        <v>528.5</v>
      </c>
    </row>
    <row r="2690" spans="1:4" x14ac:dyDescent="0.25">
      <c r="A2690" s="330">
        <v>103799</v>
      </c>
      <c r="B2690" s="331" t="s">
        <v>2931</v>
      </c>
      <c r="C2690" s="330" t="s">
        <v>325</v>
      </c>
      <c r="D2690" s="332">
        <v>421.11</v>
      </c>
    </row>
    <row r="2691" spans="1:4" x14ac:dyDescent="0.25">
      <c r="A2691" s="330">
        <v>104950</v>
      </c>
      <c r="B2691" s="331" t="s">
        <v>2932</v>
      </c>
      <c r="C2691" s="330" t="s">
        <v>325</v>
      </c>
      <c r="D2691" s="332">
        <v>0</v>
      </c>
    </row>
    <row r="2692" spans="1:4" x14ac:dyDescent="0.25">
      <c r="A2692" s="330">
        <v>104948</v>
      </c>
      <c r="B2692" s="331" t="s">
        <v>2933</v>
      </c>
      <c r="C2692" s="330" t="s">
        <v>325</v>
      </c>
      <c r="D2692" s="332">
        <v>5.76</v>
      </c>
    </row>
    <row r="2693" spans="1:4" x14ac:dyDescent="0.25">
      <c r="A2693" s="330">
        <v>104949</v>
      </c>
      <c r="B2693" s="331" t="s">
        <v>2934</v>
      </c>
      <c r="C2693" s="330" t="s">
        <v>325</v>
      </c>
      <c r="D2693" s="332">
        <v>10.72</v>
      </c>
    </row>
    <row r="2694" spans="1:4" x14ac:dyDescent="0.25">
      <c r="A2694" s="330">
        <v>104947</v>
      </c>
      <c r="B2694" s="331" t="s">
        <v>2935</v>
      </c>
      <c r="C2694" s="330" t="s">
        <v>325</v>
      </c>
      <c r="D2694" s="332">
        <v>13.7</v>
      </c>
    </row>
    <row r="2695" spans="1:4" x14ac:dyDescent="0.25">
      <c r="A2695" s="330">
        <v>104325</v>
      </c>
      <c r="B2695" s="331" t="s">
        <v>2936</v>
      </c>
      <c r="C2695" s="330" t="s">
        <v>197</v>
      </c>
      <c r="D2695" s="332">
        <v>0</v>
      </c>
    </row>
    <row r="2696" spans="1:4" x14ac:dyDescent="0.25">
      <c r="A2696" s="330">
        <v>104318</v>
      </c>
      <c r="B2696" s="331" t="s">
        <v>2937</v>
      </c>
      <c r="C2696" s="330" t="s">
        <v>197</v>
      </c>
      <c r="D2696" s="332">
        <v>8.9499999999999993</v>
      </c>
    </row>
    <row r="2697" spans="1:4" x14ac:dyDescent="0.25">
      <c r="A2697" s="330">
        <v>89867</v>
      </c>
      <c r="B2697" s="331" t="s">
        <v>2938</v>
      </c>
      <c r="C2697" s="330" t="s">
        <v>197</v>
      </c>
      <c r="D2697" s="332">
        <v>9.91</v>
      </c>
    </row>
    <row r="2698" spans="1:4" x14ac:dyDescent="0.25">
      <c r="A2698" s="330">
        <v>104320</v>
      </c>
      <c r="B2698" s="331" t="s">
        <v>2939</v>
      </c>
      <c r="C2698" s="330" t="s">
        <v>197</v>
      </c>
      <c r="D2698" s="332">
        <v>13.29</v>
      </c>
    </row>
    <row r="2699" spans="1:4" x14ac:dyDescent="0.25">
      <c r="A2699" s="330">
        <v>104317</v>
      </c>
      <c r="B2699" s="331" t="s">
        <v>2940</v>
      </c>
      <c r="C2699" s="330" t="s">
        <v>197</v>
      </c>
      <c r="D2699" s="332">
        <v>8.4499999999999993</v>
      </c>
    </row>
    <row r="2700" spans="1:4" x14ac:dyDescent="0.25">
      <c r="A2700" s="330">
        <v>89866</v>
      </c>
      <c r="B2700" s="331" t="s">
        <v>2941</v>
      </c>
      <c r="C2700" s="330" t="s">
        <v>197</v>
      </c>
      <c r="D2700" s="332">
        <v>9.19</v>
      </c>
    </row>
    <row r="2701" spans="1:4" x14ac:dyDescent="0.25">
      <c r="A2701" s="330">
        <v>104319</v>
      </c>
      <c r="B2701" s="331" t="s">
        <v>2942</v>
      </c>
      <c r="C2701" s="330" t="s">
        <v>197</v>
      </c>
      <c r="D2701" s="332">
        <v>11.7</v>
      </c>
    </row>
    <row r="2702" spans="1:4" x14ac:dyDescent="0.25">
      <c r="A2702" s="330">
        <v>104321</v>
      </c>
      <c r="B2702" s="331" t="s">
        <v>2943</v>
      </c>
      <c r="C2702" s="330" t="s">
        <v>197</v>
      </c>
      <c r="D2702" s="332">
        <v>6.3</v>
      </c>
    </row>
    <row r="2703" spans="1:4" x14ac:dyDescent="0.25">
      <c r="A2703" s="330">
        <v>89868</v>
      </c>
      <c r="B2703" s="331" t="s">
        <v>2944</v>
      </c>
      <c r="C2703" s="330" t="s">
        <v>197</v>
      </c>
      <c r="D2703" s="332">
        <v>6.85</v>
      </c>
    </row>
    <row r="2704" spans="1:4" x14ac:dyDescent="0.25">
      <c r="A2704" s="330">
        <v>104322</v>
      </c>
      <c r="B2704" s="331" t="s">
        <v>2945</v>
      </c>
      <c r="C2704" s="330" t="s">
        <v>197</v>
      </c>
      <c r="D2704" s="332">
        <v>8.7100000000000009</v>
      </c>
    </row>
    <row r="2705" spans="1:4" x14ac:dyDescent="0.25">
      <c r="A2705" s="330">
        <v>104323</v>
      </c>
      <c r="B2705" s="331" t="s">
        <v>2946</v>
      </c>
      <c r="C2705" s="330" t="s">
        <v>197</v>
      </c>
      <c r="D2705" s="332">
        <v>11.66</v>
      </c>
    </row>
    <row r="2706" spans="1:4" x14ac:dyDescent="0.25">
      <c r="A2706" s="330">
        <v>89869</v>
      </c>
      <c r="B2706" s="331" t="s">
        <v>2947</v>
      </c>
      <c r="C2706" s="330" t="s">
        <v>197</v>
      </c>
      <c r="D2706" s="332">
        <v>12.68</v>
      </c>
    </row>
    <row r="2707" spans="1:4" x14ac:dyDescent="0.25">
      <c r="A2707" s="330">
        <v>104324</v>
      </c>
      <c r="B2707" s="331" t="s">
        <v>2948</v>
      </c>
      <c r="C2707" s="330" t="s">
        <v>197</v>
      </c>
      <c r="D2707" s="332">
        <v>16.39</v>
      </c>
    </row>
    <row r="2708" spans="1:4" x14ac:dyDescent="0.25">
      <c r="A2708" s="330">
        <v>104315</v>
      </c>
      <c r="B2708" s="331" t="s">
        <v>2949</v>
      </c>
      <c r="C2708" s="330" t="s">
        <v>246</v>
      </c>
      <c r="D2708" s="332">
        <v>19.579999999999998</v>
      </c>
    </row>
    <row r="2709" spans="1:4" x14ac:dyDescent="0.25">
      <c r="A2709" s="330">
        <v>89865</v>
      </c>
      <c r="B2709" s="331" t="s">
        <v>2950</v>
      </c>
      <c r="C2709" s="330" t="s">
        <v>246</v>
      </c>
      <c r="D2709" s="332">
        <v>20.89</v>
      </c>
    </row>
    <row r="2710" spans="1:4" x14ac:dyDescent="0.25">
      <c r="A2710" s="330">
        <v>104316</v>
      </c>
      <c r="B2710" s="331" t="s">
        <v>2951</v>
      </c>
      <c r="C2710" s="330" t="s">
        <v>246</v>
      </c>
      <c r="D2710" s="332">
        <v>26.75</v>
      </c>
    </row>
    <row r="2711" spans="1:4" x14ac:dyDescent="0.25">
      <c r="A2711" s="330">
        <v>102724</v>
      </c>
      <c r="B2711" s="331" t="s">
        <v>2952</v>
      </c>
      <c r="C2711" s="330" t="s">
        <v>197</v>
      </c>
      <c r="D2711" s="332">
        <v>33.29</v>
      </c>
    </row>
    <row r="2712" spans="1:4" x14ac:dyDescent="0.25">
      <c r="A2712" s="330">
        <v>102726</v>
      </c>
      <c r="B2712" s="331" t="s">
        <v>2953</v>
      </c>
      <c r="C2712" s="330" t="s">
        <v>197</v>
      </c>
      <c r="D2712" s="332">
        <v>30.44</v>
      </c>
    </row>
    <row r="2713" spans="1:4" x14ac:dyDescent="0.25">
      <c r="A2713" s="330">
        <v>102725</v>
      </c>
      <c r="B2713" s="331" t="s">
        <v>2954</v>
      </c>
      <c r="C2713" s="330" t="s">
        <v>197</v>
      </c>
      <c r="D2713" s="332">
        <v>32.54</v>
      </c>
    </row>
    <row r="2714" spans="1:4" x14ac:dyDescent="0.25">
      <c r="A2714" s="330">
        <v>102722</v>
      </c>
      <c r="B2714" s="331" t="s">
        <v>2955</v>
      </c>
      <c r="C2714" s="330" t="s">
        <v>246</v>
      </c>
      <c r="D2714" s="332">
        <v>56.35</v>
      </c>
    </row>
    <row r="2715" spans="1:4" x14ac:dyDescent="0.25">
      <c r="A2715" s="330">
        <v>102721</v>
      </c>
      <c r="B2715" s="331" t="s">
        <v>2956</v>
      </c>
      <c r="C2715" s="330" t="s">
        <v>246</v>
      </c>
      <c r="D2715" s="332">
        <v>0</v>
      </c>
    </row>
    <row r="2716" spans="1:4" x14ac:dyDescent="0.25">
      <c r="A2716" s="330">
        <v>102723</v>
      </c>
      <c r="B2716" s="331" t="s">
        <v>2957</v>
      </c>
      <c r="C2716" s="330" t="s">
        <v>246</v>
      </c>
      <c r="D2716" s="332">
        <v>111.35</v>
      </c>
    </row>
    <row r="2717" spans="1:4" x14ac:dyDescent="0.25">
      <c r="A2717" s="330">
        <v>102690</v>
      </c>
      <c r="B2717" s="331" t="s">
        <v>2958</v>
      </c>
      <c r="C2717" s="330" t="s">
        <v>246</v>
      </c>
      <c r="D2717" s="332">
        <v>64.14</v>
      </c>
    </row>
    <row r="2718" spans="1:4" x14ac:dyDescent="0.25">
      <c r="A2718" s="330">
        <v>102688</v>
      </c>
      <c r="B2718" s="331" t="s">
        <v>2959</v>
      </c>
      <c r="C2718" s="330" t="s">
        <v>246</v>
      </c>
      <c r="D2718" s="332">
        <v>48.82</v>
      </c>
    </row>
    <row r="2719" spans="1:4" x14ac:dyDescent="0.25">
      <c r="A2719" s="330">
        <v>102689</v>
      </c>
      <c r="B2719" s="331" t="s">
        <v>2960</v>
      </c>
      <c r="C2719" s="330" t="s">
        <v>246</v>
      </c>
      <c r="D2719" s="332">
        <v>105.28</v>
      </c>
    </row>
    <row r="2720" spans="1:4" x14ac:dyDescent="0.25">
      <c r="A2720" s="330">
        <v>102693</v>
      </c>
      <c r="B2720" s="331" t="s">
        <v>2961</v>
      </c>
      <c r="C2720" s="330" t="s">
        <v>246</v>
      </c>
      <c r="D2720" s="332">
        <v>120.58</v>
      </c>
    </row>
    <row r="2721" spans="1:4" x14ac:dyDescent="0.25">
      <c r="A2721" s="330">
        <v>102694</v>
      </c>
      <c r="B2721" s="331" t="s">
        <v>2962</v>
      </c>
      <c r="C2721" s="330" t="s">
        <v>246</v>
      </c>
      <c r="D2721" s="332">
        <v>91.61</v>
      </c>
    </row>
    <row r="2722" spans="1:4" x14ac:dyDescent="0.25">
      <c r="A2722" s="330">
        <v>102697</v>
      </c>
      <c r="B2722" s="331" t="s">
        <v>2963</v>
      </c>
      <c r="C2722" s="330" t="s">
        <v>246</v>
      </c>
      <c r="D2722" s="332">
        <v>101.23</v>
      </c>
    </row>
    <row r="2723" spans="1:4" x14ac:dyDescent="0.25">
      <c r="A2723" s="330">
        <v>102696</v>
      </c>
      <c r="B2723" s="331" t="s">
        <v>2964</v>
      </c>
      <c r="C2723" s="330" t="s">
        <v>246</v>
      </c>
      <c r="D2723" s="332">
        <v>148.13999999999999</v>
      </c>
    </row>
    <row r="2724" spans="1:4" x14ac:dyDescent="0.25">
      <c r="A2724" s="330">
        <v>102703</v>
      </c>
      <c r="B2724" s="331" t="s">
        <v>2965</v>
      </c>
      <c r="C2724" s="330" t="s">
        <v>246</v>
      </c>
      <c r="D2724" s="332">
        <v>157.76</v>
      </c>
    </row>
    <row r="2725" spans="1:4" x14ac:dyDescent="0.25">
      <c r="A2725" s="330">
        <v>102678</v>
      </c>
      <c r="B2725" s="331" t="s">
        <v>2966</v>
      </c>
      <c r="C2725" s="330" t="s">
        <v>246</v>
      </c>
      <c r="D2725" s="332">
        <v>118.89</v>
      </c>
    </row>
    <row r="2726" spans="1:4" x14ac:dyDescent="0.25">
      <c r="A2726" s="330">
        <v>102679</v>
      </c>
      <c r="B2726" s="331" t="s">
        <v>2967</v>
      </c>
      <c r="C2726" s="330" t="s">
        <v>246</v>
      </c>
      <c r="D2726" s="332">
        <v>126.43</v>
      </c>
    </row>
    <row r="2727" spans="1:4" x14ac:dyDescent="0.25">
      <c r="A2727" s="330">
        <v>102673</v>
      </c>
      <c r="B2727" s="331" t="s">
        <v>2968</v>
      </c>
      <c r="C2727" s="330" t="s">
        <v>246</v>
      </c>
      <c r="D2727" s="332">
        <v>166.8</v>
      </c>
    </row>
    <row r="2728" spans="1:4" x14ac:dyDescent="0.25">
      <c r="A2728" s="330">
        <v>102677</v>
      </c>
      <c r="B2728" s="331" t="s">
        <v>2969</v>
      </c>
      <c r="C2728" s="330" t="s">
        <v>246</v>
      </c>
      <c r="D2728" s="332">
        <v>153.94</v>
      </c>
    </row>
    <row r="2729" spans="1:4" x14ac:dyDescent="0.25">
      <c r="A2729" s="330">
        <v>102683</v>
      </c>
      <c r="B2729" s="331" t="s">
        <v>2970</v>
      </c>
      <c r="C2729" s="330" t="s">
        <v>246</v>
      </c>
      <c r="D2729" s="332">
        <v>156.33000000000001</v>
      </c>
    </row>
    <row r="2730" spans="1:4" x14ac:dyDescent="0.25">
      <c r="A2730" s="330">
        <v>102687</v>
      </c>
      <c r="B2730" s="331" t="s">
        <v>2971</v>
      </c>
      <c r="C2730" s="330" t="s">
        <v>246</v>
      </c>
      <c r="D2730" s="332">
        <v>158.88999999999999</v>
      </c>
    </row>
    <row r="2731" spans="1:4" x14ac:dyDescent="0.25">
      <c r="A2731" s="330">
        <v>102670</v>
      </c>
      <c r="B2731" s="331" t="s">
        <v>2972</v>
      </c>
      <c r="C2731" s="330" t="s">
        <v>246</v>
      </c>
      <c r="D2731" s="332">
        <v>124.1</v>
      </c>
    </row>
    <row r="2732" spans="1:4" x14ac:dyDescent="0.25">
      <c r="A2732" s="330">
        <v>102674</v>
      </c>
      <c r="B2732" s="331" t="s">
        <v>2973</v>
      </c>
      <c r="C2732" s="330" t="s">
        <v>246</v>
      </c>
      <c r="D2732" s="332">
        <v>136.34</v>
      </c>
    </row>
    <row r="2733" spans="1:4" x14ac:dyDescent="0.25">
      <c r="A2733" s="330">
        <v>102680</v>
      </c>
      <c r="B2733" s="331" t="s">
        <v>2974</v>
      </c>
      <c r="C2733" s="330" t="s">
        <v>246</v>
      </c>
      <c r="D2733" s="332">
        <v>132.31</v>
      </c>
    </row>
    <row r="2734" spans="1:4" x14ac:dyDescent="0.25">
      <c r="A2734" s="330">
        <v>102684</v>
      </c>
      <c r="B2734" s="331" t="s">
        <v>2975</v>
      </c>
      <c r="C2734" s="330" t="s">
        <v>246</v>
      </c>
      <c r="D2734" s="332">
        <v>139.83000000000001</v>
      </c>
    </row>
    <row r="2735" spans="1:4" x14ac:dyDescent="0.25">
      <c r="A2735" s="330">
        <v>102672</v>
      </c>
      <c r="B2735" s="331" t="s">
        <v>2976</v>
      </c>
      <c r="C2735" s="330" t="s">
        <v>246</v>
      </c>
      <c r="D2735" s="332">
        <v>200.27</v>
      </c>
    </row>
    <row r="2736" spans="1:4" x14ac:dyDescent="0.25">
      <c r="A2736" s="330">
        <v>102676</v>
      </c>
      <c r="B2736" s="331" t="s">
        <v>2977</v>
      </c>
      <c r="C2736" s="330" t="s">
        <v>246</v>
      </c>
      <c r="D2736" s="332">
        <v>200.14</v>
      </c>
    </row>
    <row r="2737" spans="1:4" x14ac:dyDescent="0.25">
      <c r="A2737" s="330">
        <v>102681</v>
      </c>
      <c r="B2737" s="331" t="s">
        <v>2978</v>
      </c>
      <c r="C2737" s="330" t="s">
        <v>246</v>
      </c>
      <c r="D2737" s="332">
        <v>196.11</v>
      </c>
    </row>
    <row r="2738" spans="1:4" x14ac:dyDescent="0.25">
      <c r="A2738" s="330">
        <v>102685</v>
      </c>
      <c r="B2738" s="331" t="s">
        <v>2979</v>
      </c>
      <c r="C2738" s="330" t="s">
        <v>246</v>
      </c>
      <c r="D2738" s="332">
        <v>203.64</v>
      </c>
    </row>
    <row r="2739" spans="1:4" x14ac:dyDescent="0.25">
      <c r="A2739" s="330">
        <v>102664</v>
      </c>
      <c r="B2739" s="331" t="s">
        <v>2980</v>
      </c>
      <c r="C2739" s="330" t="s">
        <v>246</v>
      </c>
      <c r="D2739" s="332">
        <v>44.85</v>
      </c>
    </row>
    <row r="2740" spans="1:4" x14ac:dyDescent="0.25">
      <c r="A2740" s="330">
        <v>102665</v>
      </c>
      <c r="B2740" s="331" t="s">
        <v>2981</v>
      </c>
      <c r="C2740" s="330" t="s">
        <v>246</v>
      </c>
      <c r="D2740" s="332">
        <v>20.07</v>
      </c>
    </row>
    <row r="2741" spans="1:4" x14ac:dyDescent="0.25">
      <c r="A2741" s="330">
        <v>102663</v>
      </c>
      <c r="B2741" s="331" t="s">
        <v>2982</v>
      </c>
      <c r="C2741" s="330" t="s">
        <v>246</v>
      </c>
      <c r="D2741" s="332">
        <v>51.78</v>
      </c>
    </row>
    <row r="2742" spans="1:4" x14ac:dyDescent="0.25">
      <c r="A2742" s="330">
        <v>102669</v>
      </c>
      <c r="B2742" s="331" t="s">
        <v>2983</v>
      </c>
      <c r="C2742" s="330" t="s">
        <v>246</v>
      </c>
      <c r="D2742" s="332">
        <v>68.56</v>
      </c>
    </row>
    <row r="2743" spans="1:4" x14ac:dyDescent="0.25">
      <c r="A2743" s="330">
        <v>102661</v>
      </c>
      <c r="B2743" s="331" t="s">
        <v>2984</v>
      </c>
      <c r="C2743" s="330" t="s">
        <v>246</v>
      </c>
      <c r="D2743" s="332">
        <v>41.45</v>
      </c>
    </row>
    <row r="2744" spans="1:4" x14ac:dyDescent="0.25">
      <c r="A2744" s="330">
        <v>102666</v>
      </c>
      <c r="B2744" s="331" t="s">
        <v>2985</v>
      </c>
      <c r="C2744" s="330" t="s">
        <v>246</v>
      </c>
      <c r="D2744" s="332">
        <v>56.77</v>
      </c>
    </row>
    <row r="2745" spans="1:4" x14ac:dyDescent="0.25">
      <c r="A2745" s="330">
        <v>102662</v>
      </c>
      <c r="B2745" s="331" t="s">
        <v>2986</v>
      </c>
      <c r="C2745" s="330" t="s">
        <v>246</v>
      </c>
      <c r="D2745" s="332">
        <v>101.1</v>
      </c>
    </row>
    <row r="2746" spans="1:4" x14ac:dyDescent="0.25">
      <c r="A2746" s="330">
        <v>102668</v>
      </c>
      <c r="B2746" s="331" t="s">
        <v>2987</v>
      </c>
      <c r="C2746" s="330" t="s">
        <v>246</v>
      </c>
      <c r="D2746" s="332">
        <v>116.4</v>
      </c>
    </row>
    <row r="2747" spans="1:4" x14ac:dyDescent="0.25">
      <c r="A2747" s="330">
        <v>102718</v>
      </c>
      <c r="B2747" s="331" t="s">
        <v>2988</v>
      </c>
      <c r="C2747" s="330" t="s">
        <v>325</v>
      </c>
      <c r="D2747" s="332">
        <v>178.34</v>
      </c>
    </row>
    <row r="2748" spans="1:4" x14ac:dyDescent="0.25">
      <c r="A2748" s="330">
        <v>102716</v>
      </c>
      <c r="B2748" s="331" t="s">
        <v>2989</v>
      </c>
      <c r="C2748" s="330" t="s">
        <v>325</v>
      </c>
      <c r="D2748" s="332">
        <v>162.35</v>
      </c>
    </row>
    <row r="2749" spans="1:4" x14ac:dyDescent="0.25">
      <c r="A2749" s="330">
        <v>102719</v>
      </c>
      <c r="B2749" s="331" t="s">
        <v>2990</v>
      </c>
      <c r="C2749" s="330" t="s">
        <v>325</v>
      </c>
      <c r="D2749" s="332">
        <v>116.1</v>
      </c>
    </row>
    <row r="2750" spans="1:4" x14ac:dyDescent="0.25">
      <c r="A2750" s="330">
        <v>102717</v>
      </c>
      <c r="B2750" s="331" t="s">
        <v>2991</v>
      </c>
      <c r="C2750" s="330" t="s">
        <v>325</v>
      </c>
      <c r="D2750" s="332">
        <v>100.11</v>
      </c>
    </row>
    <row r="2751" spans="1:4" x14ac:dyDescent="0.25">
      <c r="A2751" s="330">
        <v>102720</v>
      </c>
      <c r="B2751" s="331" t="s">
        <v>2992</v>
      </c>
      <c r="C2751" s="330" t="s">
        <v>238</v>
      </c>
      <c r="D2751" s="332">
        <v>0</v>
      </c>
    </row>
    <row r="2752" spans="1:4" x14ac:dyDescent="0.25">
      <c r="A2752" s="330">
        <v>102713</v>
      </c>
      <c r="B2752" s="331" t="s">
        <v>2993</v>
      </c>
      <c r="C2752" s="330" t="s">
        <v>238</v>
      </c>
      <c r="D2752" s="332">
        <v>13.32</v>
      </c>
    </row>
    <row r="2753" spans="1:4" x14ac:dyDescent="0.25">
      <c r="A2753" s="330">
        <v>102715</v>
      </c>
      <c r="B2753" s="331" t="s">
        <v>2994</v>
      </c>
      <c r="C2753" s="330" t="s">
        <v>238</v>
      </c>
      <c r="D2753" s="332">
        <v>26.22</v>
      </c>
    </row>
    <row r="2754" spans="1:4" x14ac:dyDescent="0.25">
      <c r="A2754" s="330">
        <v>103653</v>
      </c>
      <c r="B2754" s="331" t="s">
        <v>2995</v>
      </c>
      <c r="C2754" s="330" t="s">
        <v>238</v>
      </c>
      <c r="D2754" s="332">
        <v>31.29</v>
      </c>
    </row>
    <row r="2755" spans="1:4" x14ac:dyDescent="0.25">
      <c r="A2755" s="330">
        <v>102712</v>
      </c>
      <c r="B2755" s="331" t="s">
        <v>2996</v>
      </c>
      <c r="C2755" s="330" t="s">
        <v>238</v>
      </c>
      <c r="D2755" s="332">
        <v>9.7200000000000006</v>
      </c>
    </row>
    <row r="2756" spans="1:4" x14ac:dyDescent="0.25">
      <c r="A2756" s="330">
        <v>102711</v>
      </c>
      <c r="B2756" s="331" t="s">
        <v>2997</v>
      </c>
      <c r="C2756" s="330" t="s">
        <v>197</v>
      </c>
      <c r="D2756" s="332">
        <v>92.65</v>
      </c>
    </row>
    <row r="2757" spans="1:4" x14ac:dyDescent="0.25">
      <c r="A2757" s="330">
        <v>102710</v>
      </c>
      <c r="B2757" s="331" t="s">
        <v>2998</v>
      </c>
      <c r="C2757" s="330" t="s">
        <v>197</v>
      </c>
      <c r="D2757" s="332">
        <v>73.180000000000007</v>
      </c>
    </row>
    <row r="2758" spans="1:4" x14ac:dyDescent="0.25">
      <c r="A2758" s="330">
        <v>102709</v>
      </c>
      <c r="B2758" s="331" t="s">
        <v>2999</v>
      </c>
      <c r="C2758" s="330" t="s">
        <v>197</v>
      </c>
      <c r="D2758" s="332">
        <v>0</v>
      </c>
    </row>
    <row r="2759" spans="1:4" x14ac:dyDescent="0.25">
      <c r="A2759" s="330">
        <v>102708</v>
      </c>
      <c r="B2759" s="331" t="s">
        <v>3000</v>
      </c>
      <c r="C2759" s="330" t="s">
        <v>197</v>
      </c>
      <c r="D2759" s="332">
        <v>30.64</v>
      </c>
    </row>
    <row r="2760" spans="1:4" x14ac:dyDescent="0.25">
      <c r="A2760" s="330">
        <v>102707</v>
      </c>
      <c r="B2760" s="331" t="s">
        <v>3001</v>
      </c>
      <c r="C2760" s="330" t="s">
        <v>246</v>
      </c>
      <c r="D2760" s="332">
        <v>27.36</v>
      </c>
    </row>
    <row r="2761" spans="1:4" x14ac:dyDescent="0.25">
      <c r="A2761" s="330">
        <v>102704</v>
      </c>
      <c r="B2761" s="331" t="s">
        <v>3002</v>
      </c>
      <c r="C2761" s="330" t="s">
        <v>246</v>
      </c>
      <c r="D2761" s="332">
        <v>12.35</v>
      </c>
    </row>
    <row r="2762" spans="1:4" x14ac:dyDescent="0.25">
      <c r="A2762" s="330">
        <v>102705</v>
      </c>
      <c r="B2762" s="331" t="s">
        <v>3003</v>
      </c>
      <c r="C2762" s="330" t="s">
        <v>246</v>
      </c>
      <c r="D2762" s="332">
        <v>67.349999999999994</v>
      </c>
    </row>
    <row r="2763" spans="1:4" x14ac:dyDescent="0.25">
      <c r="A2763" s="330">
        <v>98333</v>
      </c>
      <c r="B2763" s="331" t="s">
        <v>3004</v>
      </c>
      <c r="C2763" s="330" t="s">
        <v>238</v>
      </c>
      <c r="D2763" s="332">
        <v>0</v>
      </c>
    </row>
    <row r="2764" spans="1:4" x14ac:dyDescent="0.25">
      <c r="A2764" s="330">
        <v>98332</v>
      </c>
      <c r="B2764" s="331" t="s">
        <v>3005</v>
      </c>
      <c r="C2764" s="330" t="s">
        <v>238</v>
      </c>
      <c r="D2764" s="332">
        <v>0</v>
      </c>
    </row>
    <row r="2765" spans="1:4" x14ac:dyDescent="0.25">
      <c r="A2765" s="330">
        <v>98331</v>
      </c>
      <c r="B2765" s="331" t="s">
        <v>3006</v>
      </c>
      <c r="C2765" s="330" t="s">
        <v>238</v>
      </c>
      <c r="D2765" s="332">
        <v>0</v>
      </c>
    </row>
    <row r="2766" spans="1:4" x14ac:dyDescent="0.25">
      <c r="A2766" s="330">
        <v>98327</v>
      </c>
      <c r="B2766" s="331" t="s">
        <v>3007</v>
      </c>
      <c r="C2766" s="330" t="s">
        <v>238</v>
      </c>
      <c r="D2766" s="332">
        <v>0</v>
      </c>
    </row>
    <row r="2767" spans="1:4" x14ac:dyDescent="0.25">
      <c r="A2767" s="330">
        <v>98326</v>
      </c>
      <c r="B2767" s="331" t="s">
        <v>3008</v>
      </c>
      <c r="C2767" s="330" t="s">
        <v>238</v>
      </c>
      <c r="D2767" s="332">
        <v>0</v>
      </c>
    </row>
    <row r="2768" spans="1:4" x14ac:dyDescent="0.25">
      <c r="A2768" s="330">
        <v>98325</v>
      </c>
      <c r="B2768" s="331" t="s">
        <v>3009</v>
      </c>
      <c r="C2768" s="330" t="s">
        <v>238</v>
      </c>
      <c r="D2768" s="332">
        <v>0</v>
      </c>
    </row>
    <row r="2769" spans="1:4" x14ac:dyDescent="0.25">
      <c r="A2769" s="330">
        <v>98370</v>
      </c>
      <c r="B2769" s="331" t="s">
        <v>3010</v>
      </c>
      <c r="C2769" s="330" t="s">
        <v>238</v>
      </c>
      <c r="D2769" s="332">
        <v>0</v>
      </c>
    </row>
    <row r="2770" spans="1:4" x14ac:dyDescent="0.25">
      <c r="A2770" s="330">
        <v>98389</v>
      </c>
      <c r="B2770" s="331" t="s">
        <v>3011</v>
      </c>
      <c r="C2770" s="330" t="s">
        <v>197</v>
      </c>
      <c r="D2770" s="332">
        <v>0</v>
      </c>
    </row>
    <row r="2771" spans="1:4" x14ac:dyDescent="0.25">
      <c r="A2771" s="330">
        <v>98390</v>
      </c>
      <c r="B2771" s="331" t="s">
        <v>3012</v>
      </c>
      <c r="C2771" s="330" t="s">
        <v>197</v>
      </c>
      <c r="D2771" s="332">
        <v>0</v>
      </c>
    </row>
    <row r="2772" spans="1:4" x14ac:dyDescent="0.25">
      <c r="A2772" s="330">
        <v>98391</v>
      </c>
      <c r="B2772" s="331" t="s">
        <v>3013</v>
      </c>
      <c r="C2772" s="330" t="s">
        <v>197</v>
      </c>
      <c r="D2772" s="332">
        <v>0</v>
      </c>
    </row>
    <row r="2773" spans="1:4" x14ac:dyDescent="0.25">
      <c r="A2773" s="330">
        <v>98392</v>
      </c>
      <c r="B2773" s="331" t="s">
        <v>3014</v>
      </c>
      <c r="C2773" s="330" t="s">
        <v>197</v>
      </c>
      <c r="D2773" s="332">
        <v>0</v>
      </c>
    </row>
    <row r="2774" spans="1:4" x14ac:dyDescent="0.25">
      <c r="A2774" s="330">
        <v>98393</v>
      </c>
      <c r="B2774" s="331" t="s">
        <v>3015</v>
      </c>
      <c r="C2774" s="330" t="s">
        <v>197</v>
      </c>
      <c r="D2774" s="332">
        <v>0</v>
      </c>
    </row>
    <row r="2775" spans="1:4" x14ac:dyDescent="0.25">
      <c r="A2775" s="330">
        <v>98394</v>
      </c>
      <c r="B2775" s="331" t="s">
        <v>3016</v>
      </c>
      <c r="C2775" s="330" t="s">
        <v>197</v>
      </c>
      <c r="D2775" s="332">
        <v>0</v>
      </c>
    </row>
    <row r="2776" spans="1:4" x14ac:dyDescent="0.25">
      <c r="A2776" s="330">
        <v>98395</v>
      </c>
      <c r="B2776" s="331" t="s">
        <v>3017</v>
      </c>
      <c r="C2776" s="330" t="s">
        <v>197</v>
      </c>
      <c r="D2776" s="332">
        <v>0</v>
      </c>
    </row>
    <row r="2777" spans="1:4" x14ac:dyDescent="0.25">
      <c r="A2777" s="330">
        <v>98396</v>
      </c>
      <c r="B2777" s="331" t="s">
        <v>3018</v>
      </c>
      <c r="C2777" s="330" t="s">
        <v>197</v>
      </c>
      <c r="D2777" s="332">
        <v>0</v>
      </c>
    </row>
    <row r="2778" spans="1:4" x14ac:dyDescent="0.25">
      <c r="A2778" s="330">
        <v>98369</v>
      </c>
      <c r="B2778" s="331" t="s">
        <v>3019</v>
      </c>
      <c r="C2778" s="330" t="s">
        <v>238</v>
      </c>
      <c r="D2778" s="332">
        <v>0</v>
      </c>
    </row>
    <row r="2779" spans="1:4" x14ac:dyDescent="0.25">
      <c r="A2779" s="330">
        <v>98360</v>
      </c>
      <c r="B2779" s="331" t="s">
        <v>3020</v>
      </c>
      <c r="C2779" s="330" t="s">
        <v>238</v>
      </c>
      <c r="D2779" s="332">
        <v>0</v>
      </c>
    </row>
    <row r="2780" spans="1:4" x14ac:dyDescent="0.25">
      <c r="A2780" s="330">
        <v>98368</v>
      </c>
      <c r="B2780" s="331" t="s">
        <v>3021</v>
      </c>
      <c r="C2780" s="330" t="s">
        <v>238</v>
      </c>
      <c r="D2780" s="332">
        <v>0</v>
      </c>
    </row>
    <row r="2781" spans="1:4" x14ac:dyDescent="0.25">
      <c r="A2781" s="330">
        <v>98359</v>
      </c>
      <c r="B2781" s="331" t="s">
        <v>3022</v>
      </c>
      <c r="C2781" s="330" t="s">
        <v>238</v>
      </c>
      <c r="D2781" s="332">
        <v>0</v>
      </c>
    </row>
    <row r="2782" spans="1:4" x14ac:dyDescent="0.25">
      <c r="A2782" s="330">
        <v>98367</v>
      </c>
      <c r="B2782" s="331" t="s">
        <v>3023</v>
      </c>
      <c r="C2782" s="330" t="s">
        <v>238</v>
      </c>
      <c r="D2782" s="332">
        <v>0</v>
      </c>
    </row>
    <row r="2783" spans="1:4" x14ac:dyDescent="0.25">
      <c r="A2783" s="330">
        <v>98358</v>
      </c>
      <c r="B2783" s="331" t="s">
        <v>3024</v>
      </c>
      <c r="C2783" s="330" t="s">
        <v>238</v>
      </c>
      <c r="D2783" s="332">
        <v>0</v>
      </c>
    </row>
    <row r="2784" spans="1:4" x14ac:dyDescent="0.25">
      <c r="A2784" s="330">
        <v>98352</v>
      </c>
      <c r="B2784" s="331" t="s">
        <v>3025</v>
      </c>
      <c r="C2784" s="330" t="s">
        <v>238</v>
      </c>
      <c r="D2784" s="332">
        <v>0</v>
      </c>
    </row>
    <row r="2785" spans="1:4" x14ac:dyDescent="0.25">
      <c r="A2785" s="330">
        <v>98343</v>
      </c>
      <c r="B2785" s="331" t="s">
        <v>3026</v>
      </c>
      <c r="C2785" s="330" t="s">
        <v>238</v>
      </c>
      <c r="D2785" s="332">
        <v>0</v>
      </c>
    </row>
    <row r="2786" spans="1:4" x14ac:dyDescent="0.25">
      <c r="A2786" s="330">
        <v>98351</v>
      </c>
      <c r="B2786" s="331" t="s">
        <v>3027</v>
      </c>
      <c r="C2786" s="330" t="s">
        <v>238</v>
      </c>
      <c r="D2786" s="332">
        <v>0</v>
      </c>
    </row>
    <row r="2787" spans="1:4" x14ac:dyDescent="0.25">
      <c r="A2787" s="330">
        <v>98342</v>
      </c>
      <c r="B2787" s="331" t="s">
        <v>3028</v>
      </c>
      <c r="C2787" s="330" t="s">
        <v>238</v>
      </c>
      <c r="D2787" s="332">
        <v>0</v>
      </c>
    </row>
    <row r="2788" spans="1:4" x14ac:dyDescent="0.25">
      <c r="A2788" s="330">
        <v>98350</v>
      </c>
      <c r="B2788" s="331" t="s">
        <v>3029</v>
      </c>
      <c r="C2788" s="330" t="s">
        <v>238</v>
      </c>
      <c r="D2788" s="332">
        <v>0</v>
      </c>
    </row>
    <row r="2789" spans="1:4" x14ac:dyDescent="0.25">
      <c r="A2789" s="330">
        <v>98341</v>
      </c>
      <c r="B2789" s="331" t="s">
        <v>3030</v>
      </c>
      <c r="C2789" s="330" t="s">
        <v>238</v>
      </c>
      <c r="D2789" s="332">
        <v>0</v>
      </c>
    </row>
    <row r="2790" spans="1:4" x14ac:dyDescent="0.25">
      <c r="A2790" s="330">
        <v>98381</v>
      </c>
      <c r="B2790" s="331" t="s">
        <v>3031</v>
      </c>
      <c r="C2790" s="330" t="s">
        <v>246</v>
      </c>
      <c r="D2790" s="332">
        <v>0</v>
      </c>
    </row>
    <row r="2791" spans="1:4" x14ac:dyDescent="0.25">
      <c r="A2791" s="330">
        <v>98382</v>
      </c>
      <c r="B2791" s="331" t="s">
        <v>3032</v>
      </c>
      <c r="C2791" s="330" t="s">
        <v>246</v>
      </c>
      <c r="D2791" s="332">
        <v>0</v>
      </c>
    </row>
    <row r="2792" spans="1:4" x14ac:dyDescent="0.25">
      <c r="A2792" s="330">
        <v>98383</v>
      </c>
      <c r="B2792" s="331" t="s">
        <v>3033</v>
      </c>
      <c r="C2792" s="330" t="s">
        <v>246</v>
      </c>
      <c r="D2792" s="332">
        <v>0</v>
      </c>
    </row>
    <row r="2793" spans="1:4" x14ac:dyDescent="0.25">
      <c r="A2793" s="330">
        <v>98384</v>
      </c>
      <c r="B2793" s="331" t="s">
        <v>3034</v>
      </c>
      <c r="C2793" s="330" t="s">
        <v>246</v>
      </c>
      <c r="D2793" s="332">
        <v>0</v>
      </c>
    </row>
    <row r="2794" spans="1:4" x14ac:dyDescent="0.25">
      <c r="A2794" s="330">
        <v>98385</v>
      </c>
      <c r="B2794" s="331" t="s">
        <v>3035</v>
      </c>
      <c r="C2794" s="330" t="s">
        <v>246</v>
      </c>
      <c r="D2794" s="332">
        <v>0</v>
      </c>
    </row>
    <row r="2795" spans="1:4" x14ac:dyDescent="0.25">
      <c r="A2795" s="330">
        <v>98386</v>
      </c>
      <c r="B2795" s="331" t="s">
        <v>3036</v>
      </c>
      <c r="C2795" s="330" t="s">
        <v>246</v>
      </c>
      <c r="D2795" s="332">
        <v>0</v>
      </c>
    </row>
    <row r="2796" spans="1:4" x14ac:dyDescent="0.25">
      <c r="A2796" s="330">
        <v>98387</v>
      </c>
      <c r="B2796" s="331" t="s">
        <v>3037</v>
      </c>
      <c r="C2796" s="330" t="s">
        <v>246</v>
      </c>
      <c r="D2796" s="332">
        <v>0</v>
      </c>
    </row>
    <row r="2797" spans="1:4" x14ac:dyDescent="0.25">
      <c r="A2797" s="330">
        <v>98388</v>
      </c>
      <c r="B2797" s="331" t="s">
        <v>3038</v>
      </c>
      <c r="C2797" s="330" t="s">
        <v>246</v>
      </c>
      <c r="D2797" s="332">
        <v>0</v>
      </c>
    </row>
    <row r="2798" spans="1:4" x14ac:dyDescent="0.25">
      <c r="A2798" s="330">
        <v>98346</v>
      </c>
      <c r="B2798" s="331" t="s">
        <v>3039</v>
      </c>
      <c r="C2798" s="330" t="s">
        <v>238</v>
      </c>
      <c r="D2798" s="332">
        <v>0</v>
      </c>
    </row>
    <row r="2799" spans="1:4" x14ac:dyDescent="0.25">
      <c r="A2799" s="330">
        <v>98363</v>
      </c>
      <c r="B2799" s="331" t="s">
        <v>3040</v>
      </c>
      <c r="C2799" s="330" t="s">
        <v>238</v>
      </c>
      <c r="D2799" s="332">
        <v>0</v>
      </c>
    </row>
    <row r="2800" spans="1:4" x14ac:dyDescent="0.25">
      <c r="A2800" s="330">
        <v>98354</v>
      </c>
      <c r="B2800" s="331" t="s">
        <v>3041</v>
      </c>
      <c r="C2800" s="330" t="s">
        <v>238</v>
      </c>
      <c r="D2800" s="332">
        <v>0</v>
      </c>
    </row>
    <row r="2801" spans="1:4" x14ac:dyDescent="0.25">
      <c r="A2801" s="330">
        <v>98337</v>
      </c>
      <c r="B2801" s="331" t="s">
        <v>3042</v>
      </c>
      <c r="C2801" s="330" t="s">
        <v>238</v>
      </c>
      <c r="D2801" s="332">
        <v>0</v>
      </c>
    </row>
    <row r="2802" spans="1:4" x14ac:dyDescent="0.25">
      <c r="A2802" s="330">
        <v>98345</v>
      </c>
      <c r="B2802" s="331" t="s">
        <v>3043</v>
      </c>
      <c r="C2802" s="330" t="s">
        <v>238</v>
      </c>
      <c r="D2802" s="332">
        <v>0</v>
      </c>
    </row>
    <row r="2803" spans="1:4" x14ac:dyDescent="0.25">
      <c r="A2803" s="330">
        <v>98362</v>
      </c>
      <c r="B2803" s="331" t="s">
        <v>3044</v>
      </c>
      <c r="C2803" s="330" t="s">
        <v>238</v>
      </c>
      <c r="D2803" s="332">
        <v>0</v>
      </c>
    </row>
    <row r="2804" spans="1:4" x14ac:dyDescent="0.25">
      <c r="A2804" s="330">
        <v>98403</v>
      </c>
      <c r="B2804" s="331" t="s">
        <v>3045</v>
      </c>
      <c r="C2804" s="330" t="s">
        <v>238</v>
      </c>
      <c r="D2804" s="332">
        <v>0</v>
      </c>
    </row>
    <row r="2805" spans="1:4" x14ac:dyDescent="0.25">
      <c r="A2805" s="330">
        <v>98335</v>
      </c>
      <c r="B2805" s="331" t="s">
        <v>3046</v>
      </c>
      <c r="C2805" s="330" t="s">
        <v>238</v>
      </c>
      <c r="D2805" s="332">
        <v>0</v>
      </c>
    </row>
    <row r="2806" spans="1:4" x14ac:dyDescent="0.25">
      <c r="A2806" s="330">
        <v>98344</v>
      </c>
      <c r="B2806" s="331" t="s">
        <v>3047</v>
      </c>
      <c r="C2806" s="330" t="s">
        <v>238</v>
      </c>
      <c r="D2806" s="332">
        <v>0</v>
      </c>
    </row>
    <row r="2807" spans="1:4" x14ac:dyDescent="0.25">
      <c r="A2807" s="330">
        <v>98361</v>
      </c>
      <c r="B2807" s="331" t="s">
        <v>3048</v>
      </c>
      <c r="C2807" s="330" t="s">
        <v>238</v>
      </c>
      <c r="D2807" s="332">
        <v>0</v>
      </c>
    </row>
    <row r="2808" spans="1:4" x14ac:dyDescent="0.25">
      <c r="A2808" s="330">
        <v>98353</v>
      </c>
      <c r="B2808" s="331" t="s">
        <v>3049</v>
      </c>
      <c r="C2808" s="330" t="s">
        <v>238</v>
      </c>
      <c r="D2808" s="332">
        <v>0</v>
      </c>
    </row>
    <row r="2809" spans="1:4" x14ac:dyDescent="0.25">
      <c r="A2809" s="330">
        <v>98334</v>
      </c>
      <c r="B2809" s="331" t="s">
        <v>3050</v>
      </c>
      <c r="C2809" s="330" t="s">
        <v>238</v>
      </c>
      <c r="D2809" s="332">
        <v>0</v>
      </c>
    </row>
    <row r="2810" spans="1:4" x14ac:dyDescent="0.25">
      <c r="A2810" s="330">
        <v>98371</v>
      </c>
      <c r="B2810" s="331" t="s">
        <v>3051</v>
      </c>
      <c r="C2810" s="330" t="s">
        <v>238</v>
      </c>
      <c r="D2810" s="332">
        <v>0</v>
      </c>
    </row>
    <row r="2811" spans="1:4" x14ac:dyDescent="0.25">
      <c r="A2811" s="330">
        <v>98397</v>
      </c>
      <c r="B2811" s="331" t="s">
        <v>3052</v>
      </c>
      <c r="C2811" s="330" t="s">
        <v>238</v>
      </c>
      <c r="D2811" s="332">
        <v>13.94</v>
      </c>
    </row>
    <row r="2812" spans="1:4" x14ac:dyDescent="0.25">
      <c r="A2812" s="330">
        <v>97280</v>
      </c>
      <c r="B2812" s="331" t="s">
        <v>3053</v>
      </c>
      <c r="C2812" s="330" t="s">
        <v>197</v>
      </c>
      <c r="D2812" s="332">
        <v>0</v>
      </c>
    </row>
    <row r="2813" spans="1:4" x14ac:dyDescent="0.25">
      <c r="A2813" s="330">
        <v>97275</v>
      </c>
      <c r="B2813" s="331" t="s">
        <v>3054</v>
      </c>
      <c r="C2813" s="330" t="s">
        <v>197</v>
      </c>
      <c r="D2813" s="332">
        <v>0</v>
      </c>
    </row>
    <row r="2814" spans="1:4" x14ac:dyDescent="0.25">
      <c r="A2814" s="330">
        <v>97279</v>
      </c>
      <c r="B2814" s="331" t="s">
        <v>3055</v>
      </c>
      <c r="C2814" s="330" t="s">
        <v>197</v>
      </c>
      <c r="D2814" s="332">
        <v>0</v>
      </c>
    </row>
    <row r="2815" spans="1:4" x14ac:dyDescent="0.25">
      <c r="A2815" s="330">
        <v>97285</v>
      </c>
      <c r="B2815" s="331" t="s">
        <v>3056</v>
      </c>
      <c r="C2815" s="330" t="s">
        <v>197</v>
      </c>
      <c r="D2815" s="332">
        <v>0</v>
      </c>
    </row>
    <row r="2816" spans="1:4" x14ac:dyDescent="0.25">
      <c r="A2816" s="330">
        <v>97286</v>
      </c>
      <c r="B2816" s="331" t="s">
        <v>3057</v>
      </c>
      <c r="C2816" s="330" t="s">
        <v>197</v>
      </c>
      <c r="D2816" s="332">
        <v>0</v>
      </c>
    </row>
    <row r="2817" spans="1:4" x14ac:dyDescent="0.25">
      <c r="A2817" s="330">
        <v>97291</v>
      </c>
      <c r="B2817" s="331" t="s">
        <v>3058</v>
      </c>
      <c r="C2817" s="330" t="s">
        <v>197</v>
      </c>
      <c r="D2817" s="332">
        <v>0</v>
      </c>
    </row>
    <row r="2818" spans="1:4" x14ac:dyDescent="0.25">
      <c r="A2818" s="330">
        <v>97292</v>
      </c>
      <c r="B2818" s="331" t="s">
        <v>3059</v>
      </c>
      <c r="C2818" s="330" t="s">
        <v>197</v>
      </c>
      <c r="D2818" s="332">
        <v>0</v>
      </c>
    </row>
    <row r="2819" spans="1:4" x14ac:dyDescent="0.25">
      <c r="A2819" s="330">
        <v>97297</v>
      </c>
      <c r="B2819" s="331" t="s">
        <v>3060</v>
      </c>
      <c r="C2819" s="330" t="s">
        <v>197</v>
      </c>
      <c r="D2819" s="332">
        <v>0</v>
      </c>
    </row>
    <row r="2820" spans="1:4" x14ac:dyDescent="0.25">
      <c r="A2820" s="330">
        <v>97298</v>
      </c>
      <c r="B2820" s="331" t="s">
        <v>3061</v>
      </c>
      <c r="C2820" s="330" t="s">
        <v>197</v>
      </c>
      <c r="D2820" s="332">
        <v>0</v>
      </c>
    </row>
    <row r="2821" spans="1:4" x14ac:dyDescent="0.25">
      <c r="A2821" s="330">
        <v>97303</v>
      </c>
      <c r="B2821" s="331" t="s">
        <v>3062</v>
      </c>
      <c r="C2821" s="330" t="s">
        <v>197</v>
      </c>
      <c r="D2821" s="332">
        <v>0</v>
      </c>
    </row>
    <row r="2822" spans="1:4" x14ac:dyDescent="0.25">
      <c r="A2822" s="330">
        <v>97304</v>
      </c>
      <c r="B2822" s="331" t="s">
        <v>3063</v>
      </c>
      <c r="C2822" s="330" t="s">
        <v>197</v>
      </c>
      <c r="D2822" s="332">
        <v>0</v>
      </c>
    </row>
    <row r="2823" spans="1:4" x14ac:dyDescent="0.25">
      <c r="A2823" s="330">
        <v>97309</v>
      </c>
      <c r="B2823" s="331" t="s">
        <v>3064</v>
      </c>
      <c r="C2823" s="330" t="s">
        <v>197</v>
      </c>
      <c r="D2823" s="332">
        <v>0</v>
      </c>
    </row>
    <row r="2824" spans="1:4" x14ac:dyDescent="0.25">
      <c r="A2824" s="330">
        <v>97310</v>
      </c>
      <c r="B2824" s="331" t="s">
        <v>3065</v>
      </c>
      <c r="C2824" s="330" t="s">
        <v>197</v>
      </c>
      <c r="D2824" s="332">
        <v>0</v>
      </c>
    </row>
    <row r="2825" spans="1:4" x14ac:dyDescent="0.25">
      <c r="A2825" s="330">
        <v>97282</v>
      </c>
      <c r="B2825" s="331" t="s">
        <v>3066</v>
      </c>
      <c r="C2825" s="330" t="s">
        <v>197</v>
      </c>
      <c r="D2825" s="332">
        <v>0</v>
      </c>
    </row>
    <row r="2826" spans="1:4" x14ac:dyDescent="0.25">
      <c r="A2826" s="330">
        <v>97276</v>
      </c>
      <c r="B2826" s="331" t="s">
        <v>3067</v>
      </c>
      <c r="C2826" s="330" t="s">
        <v>197</v>
      </c>
      <c r="D2826" s="332">
        <v>0</v>
      </c>
    </row>
    <row r="2827" spans="1:4" x14ac:dyDescent="0.25">
      <c r="A2827" s="330">
        <v>97281</v>
      </c>
      <c r="B2827" s="331" t="s">
        <v>3068</v>
      </c>
      <c r="C2827" s="330" t="s">
        <v>197</v>
      </c>
      <c r="D2827" s="332">
        <v>0</v>
      </c>
    </row>
    <row r="2828" spans="1:4" x14ac:dyDescent="0.25">
      <c r="A2828" s="330">
        <v>97287</v>
      </c>
      <c r="B2828" s="331" t="s">
        <v>3069</v>
      </c>
      <c r="C2828" s="330" t="s">
        <v>197</v>
      </c>
      <c r="D2828" s="332">
        <v>0</v>
      </c>
    </row>
    <row r="2829" spans="1:4" x14ac:dyDescent="0.25">
      <c r="A2829" s="330">
        <v>97288</v>
      </c>
      <c r="B2829" s="331" t="s">
        <v>3070</v>
      </c>
      <c r="C2829" s="330" t="s">
        <v>197</v>
      </c>
      <c r="D2829" s="332">
        <v>0</v>
      </c>
    </row>
    <row r="2830" spans="1:4" x14ac:dyDescent="0.25">
      <c r="A2830" s="330">
        <v>97293</v>
      </c>
      <c r="B2830" s="331" t="s">
        <v>3071</v>
      </c>
      <c r="C2830" s="330" t="s">
        <v>197</v>
      </c>
      <c r="D2830" s="332">
        <v>0</v>
      </c>
    </row>
    <row r="2831" spans="1:4" x14ac:dyDescent="0.25">
      <c r="A2831" s="330">
        <v>97294</v>
      </c>
      <c r="B2831" s="331" t="s">
        <v>3072</v>
      </c>
      <c r="C2831" s="330" t="s">
        <v>197</v>
      </c>
      <c r="D2831" s="332">
        <v>0</v>
      </c>
    </row>
    <row r="2832" spans="1:4" x14ac:dyDescent="0.25">
      <c r="A2832" s="330">
        <v>97299</v>
      </c>
      <c r="B2832" s="331" t="s">
        <v>3073</v>
      </c>
      <c r="C2832" s="330" t="s">
        <v>197</v>
      </c>
      <c r="D2832" s="332">
        <v>0</v>
      </c>
    </row>
    <row r="2833" spans="1:4" x14ac:dyDescent="0.25">
      <c r="A2833" s="330">
        <v>97300</v>
      </c>
      <c r="B2833" s="331" t="s">
        <v>3074</v>
      </c>
      <c r="C2833" s="330" t="s">
        <v>197</v>
      </c>
      <c r="D2833" s="332">
        <v>0</v>
      </c>
    </row>
    <row r="2834" spans="1:4" x14ac:dyDescent="0.25">
      <c r="A2834" s="330">
        <v>97305</v>
      </c>
      <c r="B2834" s="331" t="s">
        <v>3075</v>
      </c>
      <c r="C2834" s="330" t="s">
        <v>197</v>
      </c>
      <c r="D2834" s="332">
        <v>0</v>
      </c>
    </row>
    <row r="2835" spans="1:4" x14ac:dyDescent="0.25">
      <c r="A2835" s="330">
        <v>97306</v>
      </c>
      <c r="B2835" s="331" t="s">
        <v>3076</v>
      </c>
      <c r="C2835" s="330" t="s">
        <v>197</v>
      </c>
      <c r="D2835" s="332">
        <v>0</v>
      </c>
    </row>
    <row r="2836" spans="1:4" x14ac:dyDescent="0.25">
      <c r="A2836" s="330">
        <v>97311</v>
      </c>
      <c r="B2836" s="331" t="s">
        <v>3077</v>
      </c>
      <c r="C2836" s="330" t="s">
        <v>197</v>
      </c>
      <c r="D2836" s="332">
        <v>0</v>
      </c>
    </row>
    <row r="2837" spans="1:4" x14ac:dyDescent="0.25">
      <c r="A2837" s="330">
        <v>97312</v>
      </c>
      <c r="B2837" s="331" t="s">
        <v>3078</v>
      </c>
      <c r="C2837" s="330" t="s">
        <v>197</v>
      </c>
      <c r="D2837" s="332">
        <v>0</v>
      </c>
    </row>
    <row r="2838" spans="1:4" x14ac:dyDescent="0.25">
      <c r="A2838" s="330">
        <v>97278</v>
      </c>
      <c r="B2838" s="331" t="s">
        <v>3079</v>
      </c>
      <c r="C2838" s="330" t="s">
        <v>197</v>
      </c>
      <c r="D2838" s="332">
        <v>0</v>
      </c>
    </row>
    <row r="2839" spans="1:4" x14ac:dyDescent="0.25">
      <c r="A2839" s="330">
        <v>97274</v>
      </c>
      <c r="B2839" s="331" t="s">
        <v>3080</v>
      </c>
      <c r="C2839" s="330" t="s">
        <v>197</v>
      </c>
      <c r="D2839" s="332">
        <v>0</v>
      </c>
    </row>
    <row r="2840" spans="1:4" x14ac:dyDescent="0.25">
      <c r="A2840" s="330">
        <v>97283</v>
      </c>
      <c r="B2840" s="331" t="s">
        <v>3081</v>
      </c>
      <c r="C2840" s="330" t="s">
        <v>197</v>
      </c>
      <c r="D2840" s="332">
        <v>0</v>
      </c>
    </row>
    <row r="2841" spans="1:4" x14ac:dyDescent="0.25">
      <c r="A2841" s="330">
        <v>97284</v>
      </c>
      <c r="B2841" s="331" t="s">
        <v>3082</v>
      </c>
      <c r="C2841" s="330" t="s">
        <v>197</v>
      </c>
      <c r="D2841" s="332">
        <v>0</v>
      </c>
    </row>
    <row r="2842" spans="1:4" x14ac:dyDescent="0.25">
      <c r="A2842" s="330">
        <v>97289</v>
      </c>
      <c r="B2842" s="331" t="s">
        <v>3083</v>
      </c>
      <c r="C2842" s="330" t="s">
        <v>197</v>
      </c>
      <c r="D2842" s="332">
        <v>0</v>
      </c>
    </row>
    <row r="2843" spans="1:4" x14ac:dyDescent="0.25">
      <c r="A2843" s="330">
        <v>97290</v>
      </c>
      <c r="B2843" s="331" t="s">
        <v>3084</v>
      </c>
      <c r="C2843" s="330" t="s">
        <v>197</v>
      </c>
      <c r="D2843" s="332">
        <v>0</v>
      </c>
    </row>
    <row r="2844" spans="1:4" x14ac:dyDescent="0.25">
      <c r="A2844" s="330">
        <v>97295</v>
      </c>
      <c r="B2844" s="331" t="s">
        <v>3085</v>
      </c>
      <c r="C2844" s="330" t="s">
        <v>197</v>
      </c>
      <c r="D2844" s="332">
        <v>0</v>
      </c>
    </row>
    <row r="2845" spans="1:4" x14ac:dyDescent="0.25">
      <c r="A2845" s="330">
        <v>97296</v>
      </c>
      <c r="B2845" s="331" t="s">
        <v>3086</v>
      </c>
      <c r="C2845" s="330" t="s">
        <v>197</v>
      </c>
      <c r="D2845" s="332">
        <v>0</v>
      </c>
    </row>
    <row r="2846" spans="1:4" x14ac:dyDescent="0.25">
      <c r="A2846" s="330">
        <v>97301</v>
      </c>
      <c r="B2846" s="331" t="s">
        <v>3087</v>
      </c>
      <c r="C2846" s="330" t="s">
        <v>197</v>
      </c>
      <c r="D2846" s="332">
        <v>0</v>
      </c>
    </row>
    <row r="2847" spans="1:4" x14ac:dyDescent="0.25">
      <c r="A2847" s="330">
        <v>97302</v>
      </c>
      <c r="B2847" s="331" t="s">
        <v>3088</v>
      </c>
      <c r="C2847" s="330" t="s">
        <v>197</v>
      </c>
      <c r="D2847" s="332">
        <v>0</v>
      </c>
    </row>
    <row r="2848" spans="1:4" x14ac:dyDescent="0.25">
      <c r="A2848" s="330">
        <v>97307</v>
      </c>
      <c r="B2848" s="331" t="s">
        <v>3089</v>
      </c>
      <c r="C2848" s="330" t="s">
        <v>197</v>
      </c>
      <c r="D2848" s="332">
        <v>0</v>
      </c>
    </row>
    <row r="2849" spans="1:4" x14ac:dyDescent="0.25">
      <c r="A2849" s="330">
        <v>97277</v>
      </c>
      <c r="B2849" s="331" t="s">
        <v>3090</v>
      </c>
      <c r="C2849" s="330" t="s">
        <v>197</v>
      </c>
      <c r="D2849" s="332">
        <v>0</v>
      </c>
    </row>
    <row r="2850" spans="1:4" x14ac:dyDescent="0.25">
      <c r="A2850" s="330">
        <v>97308</v>
      </c>
      <c r="B2850" s="331" t="s">
        <v>3091</v>
      </c>
      <c r="C2850" s="330" t="s">
        <v>197</v>
      </c>
      <c r="D2850" s="332">
        <v>0</v>
      </c>
    </row>
    <row r="2851" spans="1:4" x14ac:dyDescent="0.25">
      <c r="A2851" s="330">
        <v>97238</v>
      </c>
      <c r="B2851" s="331" t="s">
        <v>3092</v>
      </c>
      <c r="C2851" s="330" t="s">
        <v>246</v>
      </c>
      <c r="D2851" s="332">
        <v>0</v>
      </c>
    </row>
    <row r="2852" spans="1:4" x14ac:dyDescent="0.25">
      <c r="A2852" s="330">
        <v>97239</v>
      </c>
      <c r="B2852" s="331" t="s">
        <v>3093</v>
      </c>
      <c r="C2852" s="330" t="s">
        <v>246</v>
      </c>
      <c r="D2852" s="332">
        <v>0</v>
      </c>
    </row>
    <row r="2853" spans="1:4" x14ac:dyDescent="0.25">
      <c r="A2853" s="330">
        <v>97240</v>
      </c>
      <c r="B2853" s="331" t="s">
        <v>3094</v>
      </c>
      <c r="C2853" s="330" t="s">
        <v>246</v>
      </c>
      <c r="D2853" s="332">
        <v>0</v>
      </c>
    </row>
    <row r="2854" spans="1:4" x14ac:dyDescent="0.25">
      <c r="A2854" s="330">
        <v>97241</v>
      </c>
      <c r="B2854" s="331" t="s">
        <v>3095</v>
      </c>
      <c r="C2854" s="330" t="s">
        <v>246</v>
      </c>
      <c r="D2854" s="332">
        <v>0</v>
      </c>
    </row>
    <row r="2855" spans="1:4" x14ac:dyDescent="0.25">
      <c r="A2855" s="330">
        <v>97242</v>
      </c>
      <c r="B2855" s="331" t="s">
        <v>3096</v>
      </c>
      <c r="C2855" s="330" t="s">
        <v>246</v>
      </c>
      <c r="D2855" s="332">
        <v>0</v>
      </c>
    </row>
    <row r="2856" spans="1:4" x14ac:dyDescent="0.25">
      <c r="A2856" s="330">
        <v>97243</v>
      </c>
      <c r="B2856" s="331" t="s">
        <v>3097</v>
      </c>
      <c r="C2856" s="330" t="s">
        <v>246</v>
      </c>
      <c r="D2856" s="332">
        <v>0</v>
      </c>
    </row>
    <row r="2857" spans="1:4" x14ac:dyDescent="0.25">
      <c r="A2857" s="330">
        <v>97244</v>
      </c>
      <c r="B2857" s="331" t="s">
        <v>3098</v>
      </c>
      <c r="C2857" s="330" t="s">
        <v>246</v>
      </c>
      <c r="D2857" s="332">
        <v>0</v>
      </c>
    </row>
    <row r="2858" spans="1:4" x14ac:dyDescent="0.25">
      <c r="A2858" s="330">
        <v>97245</v>
      </c>
      <c r="B2858" s="331" t="s">
        <v>3099</v>
      </c>
      <c r="C2858" s="330" t="s">
        <v>246</v>
      </c>
      <c r="D2858" s="332">
        <v>0</v>
      </c>
    </row>
    <row r="2859" spans="1:4" x14ac:dyDescent="0.25">
      <c r="A2859" s="330">
        <v>97236</v>
      </c>
      <c r="B2859" s="331" t="s">
        <v>3100</v>
      </c>
      <c r="C2859" s="330" t="s">
        <v>246</v>
      </c>
      <c r="D2859" s="332">
        <v>0</v>
      </c>
    </row>
    <row r="2860" spans="1:4" x14ac:dyDescent="0.25">
      <c r="A2860" s="330">
        <v>97246</v>
      </c>
      <c r="B2860" s="331" t="s">
        <v>3101</v>
      </c>
      <c r="C2860" s="330" t="s">
        <v>246</v>
      </c>
      <c r="D2860" s="332">
        <v>0</v>
      </c>
    </row>
    <row r="2861" spans="1:4" x14ac:dyDescent="0.25">
      <c r="A2861" s="330">
        <v>97247</v>
      </c>
      <c r="B2861" s="331" t="s">
        <v>3102</v>
      </c>
      <c r="C2861" s="330" t="s">
        <v>246</v>
      </c>
      <c r="D2861" s="332">
        <v>0</v>
      </c>
    </row>
    <row r="2862" spans="1:4" x14ac:dyDescent="0.25">
      <c r="A2862" s="330">
        <v>97237</v>
      </c>
      <c r="B2862" s="331" t="s">
        <v>3103</v>
      </c>
      <c r="C2862" s="330" t="s">
        <v>246</v>
      </c>
      <c r="D2862" s="332">
        <v>0</v>
      </c>
    </row>
    <row r="2863" spans="1:4" x14ac:dyDescent="0.25">
      <c r="A2863" s="330">
        <v>97248</v>
      </c>
      <c r="B2863" s="331" t="s">
        <v>3104</v>
      </c>
      <c r="C2863" s="330" t="s">
        <v>246</v>
      </c>
      <c r="D2863" s="332">
        <v>0</v>
      </c>
    </row>
    <row r="2864" spans="1:4" x14ac:dyDescent="0.25">
      <c r="A2864" s="330">
        <v>97251</v>
      </c>
      <c r="B2864" s="331" t="s">
        <v>3105</v>
      </c>
      <c r="C2864" s="330" t="s">
        <v>197</v>
      </c>
      <c r="D2864" s="332">
        <v>0</v>
      </c>
    </row>
    <row r="2865" spans="1:4" x14ac:dyDescent="0.25">
      <c r="A2865" s="330">
        <v>97254</v>
      </c>
      <c r="B2865" s="331" t="s">
        <v>3106</v>
      </c>
      <c r="C2865" s="330" t="s">
        <v>197</v>
      </c>
      <c r="D2865" s="332">
        <v>0</v>
      </c>
    </row>
    <row r="2866" spans="1:4" x14ac:dyDescent="0.25">
      <c r="A2866" s="330">
        <v>97255</v>
      </c>
      <c r="B2866" s="331" t="s">
        <v>3107</v>
      </c>
      <c r="C2866" s="330" t="s">
        <v>197</v>
      </c>
      <c r="D2866" s="332">
        <v>0</v>
      </c>
    </row>
    <row r="2867" spans="1:4" x14ac:dyDescent="0.25">
      <c r="A2867" s="330">
        <v>97249</v>
      </c>
      <c r="B2867" s="331" t="s">
        <v>3108</v>
      </c>
      <c r="C2867" s="330" t="s">
        <v>197</v>
      </c>
      <c r="D2867" s="332">
        <v>0</v>
      </c>
    </row>
    <row r="2868" spans="1:4" x14ac:dyDescent="0.25">
      <c r="A2868" s="330">
        <v>97250</v>
      </c>
      <c r="B2868" s="331" t="s">
        <v>3109</v>
      </c>
      <c r="C2868" s="330" t="s">
        <v>197</v>
      </c>
      <c r="D2868" s="332">
        <v>0</v>
      </c>
    </row>
    <row r="2869" spans="1:4" x14ac:dyDescent="0.25">
      <c r="A2869" s="330">
        <v>97258</v>
      </c>
      <c r="B2869" s="331" t="s">
        <v>3110</v>
      </c>
      <c r="C2869" s="330" t="s">
        <v>197</v>
      </c>
      <c r="D2869" s="332">
        <v>0</v>
      </c>
    </row>
    <row r="2870" spans="1:4" x14ac:dyDescent="0.25">
      <c r="A2870" s="330">
        <v>97259</v>
      </c>
      <c r="B2870" s="331" t="s">
        <v>3111</v>
      </c>
      <c r="C2870" s="330" t="s">
        <v>197</v>
      </c>
      <c r="D2870" s="332">
        <v>0</v>
      </c>
    </row>
    <row r="2871" spans="1:4" x14ac:dyDescent="0.25">
      <c r="A2871" s="330">
        <v>97262</v>
      </c>
      <c r="B2871" s="331" t="s">
        <v>3112</v>
      </c>
      <c r="C2871" s="330" t="s">
        <v>197</v>
      </c>
      <c r="D2871" s="332">
        <v>0</v>
      </c>
    </row>
    <row r="2872" spans="1:4" x14ac:dyDescent="0.25">
      <c r="A2872" s="330">
        <v>97263</v>
      </c>
      <c r="B2872" s="331" t="s">
        <v>3113</v>
      </c>
      <c r="C2872" s="330" t="s">
        <v>197</v>
      </c>
      <c r="D2872" s="332">
        <v>0</v>
      </c>
    </row>
    <row r="2873" spans="1:4" x14ac:dyDescent="0.25">
      <c r="A2873" s="330">
        <v>97266</v>
      </c>
      <c r="B2873" s="331" t="s">
        <v>3114</v>
      </c>
      <c r="C2873" s="330" t="s">
        <v>197</v>
      </c>
      <c r="D2873" s="332">
        <v>0</v>
      </c>
    </row>
    <row r="2874" spans="1:4" x14ac:dyDescent="0.25">
      <c r="A2874" s="330">
        <v>97267</v>
      </c>
      <c r="B2874" s="331" t="s">
        <v>3115</v>
      </c>
      <c r="C2874" s="330" t="s">
        <v>197</v>
      </c>
      <c r="D2874" s="332">
        <v>0</v>
      </c>
    </row>
    <row r="2875" spans="1:4" x14ac:dyDescent="0.25">
      <c r="A2875" s="330">
        <v>97270</v>
      </c>
      <c r="B2875" s="331" t="s">
        <v>3116</v>
      </c>
      <c r="C2875" s="330" t="s">
        <v>197</v>
      </c>
      <c r="D2875" s="332">
        <v>0</v>
      </c>
    </row>
    <row r="2876" spans="1:4" x14ac:dyDescent="0.25">
      <c r="A2876" s="330">
        <v>97271</v>
      </c>
      <c r="B2876" s="331" t="s">
        <v>3117</v>
      </c>
      <c r="C2876" s="330" t="s">
        <v>197</v>
      </c>
      <c r="D2876" s="332">
        <v>0</v>
      </c>
    </row>
    <row r="2877" spans="1:4" x14ac:dyDescent="0.25">
      <c r="A2877" s="330">
        <v>97252</v>
      </c>
      <c r="B2877" s="331" t="s">
        <v>3118</v>
      </c>
      <c r="C2877" s="330" t="s">
        <v>197</v>
      </c>
      <c r="D2877" s="332">
        <v>0</v>
      </c>
    </row>
    <row r="2878" spans="1:4" x14ac:dyDescent="0.25">
      <c r="A2878" s="330">
        <v>97257</v>
      </c>
      <c r="B2878" s="331" t="s">
        <v>3119</v>
      </c>
      <c r="C2878" s="330" t="s">
        <v>197</v>
      </c>
      <c r="D2878" s="332">
        <v>0</v>
      </c>
    </row>
    <row r="2879" spans="1:4" x14ac:dyDescent="0.25">
      <c r="A2879" s="330">
        <v>97256</v>
      </c>
      <c r="B2879" s="331" t="s">
        <v>3120</v>
      </c>
      <c r="C2879" s="330" t="s">
        <v>197</v>
      </c>
      <c r="D2879" s="332">
        <v>0</v>
      </c>
    </row>
    <row r="2880" spans="1:4" x14ac:dyDescent="0.25">
      <c r="A2880" s="330">
        <v>97253</v>
      </c>
      <c r="B2880" s="331" t="s">
        <v>3121</v>
      </c>
      <c r="C2880" s="330" t="s">
        <v>197</v>
      </c>
      <c r="D2880" s="332">
        <v>0</v>
      </c>
    </row>
    <row r="2881" spans="1:4" x14ac:dyDescent="0.25">
      <c r="A2881" s="330">
        <v>97261</v>
      </c>
      <c r="B2881" s="331" t="s">
        <v>3122</v>
      </c>
      <c r="C2881" s="330" t="s">
        <v>197</v>
      </c>
      <c r="D2881" s="332">
        <v>0</v>
      </c>
    </row>
    <row r="2882" spans="1:4" x14ac:dyDescent="0.25">
      <c r="A2882" s="330">
        <v>97260</v>
      </c>
      <c r="B2882" s="331" t="s">
        <v>3123</v>
      </c>
      <c r="C2882" s="330" t="s">
        <v>197</v>
      </c>
      <c r="D2882" s="332">
        <v>0</v>
      </c>
    </row>
    <row r="2883" spans="1:4" x14ac:dyDescent="0.25">
      <c r="A2883" s="330">
        <v>97265</v>
      </c>
      <c r="B2883" s="331" t="s">
        <v>3124</v>
      </c>
      <c r="C2883" s="330" t="s">
        <v>197</v>
      </c>
      <c r="D2883" s="332">
        <v>0</v>
      </c>
    </row>
    <row r="2884" spans="1:4" x14ac:dyDescent="0.25">
      <c r="A2884" s="330">
        <v>97264</v>
      </c>
      <c r="B2884" s="331" t="s">
        <v>3125</v>
      </c>
      <c r="C2884" s="330" t="s">
        <v>197</v>
      </c>
      <c r="D2884" s="332">
        <v>0</v>
      </c>
    </row>
    <row r="2885" spans="1:4" x14ac:dyDescent="0.25">
      <c r="A2885" s="330">
        <v>97269</v>
      </c>
      <c r="B2885" s="331" t="s">
        <v>3126</v>
      </c>
      <c r="C2885" s="330" t="s">
        <v>197</v>
      </c>
      <c r="D2885" s="332">
        <v>0</v>
      </c>
    </row>
    <row r="2886" spans="1:4" x14ac:dyDescent="0.25">
      <c r="A2886" s="330">
        <v>97268</v>
      </c>
      <c r="B2886" s="331" t="s">
        <v>3127</v>
      </c>
      <c r="C2886" s="330" t="s">
        <v>197</v>
      </c>
      <c r="D2886" s="332">
        <v>0</v>
      </c>
    </row>
    <row r="2887" spans="1:4" x14ac:dyDescent="0.25">
      <c r="A2887" s="330">
        <v>97273</v>
      </c>
      <c r="B2887" s="331" t="s">
        <v>3128</v>
      </c>
      <c r="C2887" s="330" t="s">
        <v>197</v>
      </c>
      <c r="D2887" s="332">
        <v>0</v>
      </c>
    </row>
    <row r="2888" spans="1:4" x14ac:dyDescent="0.25">
      <c r="A2888" s="330">
        <v>97272</v>
      </c>
      <c r="B2888" s="331" t="s">
        <v>3129</v>
      </c>
      <c r="C2888" s="330" t="s">
        <v>197</v>
      </c>
      <c r="D2888" s="332">
        <v>0</v>
      </c>
    </row>
    <row r="2889" spans="1:4" x14ac:dyDescent="0.25">
      <c r="A2889" s="330">
        <v>97315</v>
      </c>
      <c r="B2889" s="331" t="s">
        <v>3130</v>
      </c>
      <c r="C2889" s="330" t="s">
        <v>197</v>
      </c>
      <c r="D2889" s="332">
        <v>0</v>
      </c>
    </row>
    <row r="2890" spans="1:4" x14ac:dyDescent="0.25">
      <c r="A2890" s="330">
        <v>97316</v>
      </c>
      <c r="B2890" s="331" t="s">
        <v>3131</v>
      </c>
      <c r="C2890" s="330" t="s">
        <v>197</v>
      </c>
      <c r="D2890" s="332">
        <v>0</v>
      </c>
    </row>
    <row r="2891" spans="1:4" x14ac:dyDescent="0.25">
      <c r="A2891" s="330">
        <v>97317</v>
      </c>
      <c r="B2891" s="331" t="s">
        <v>3132</v>
      </c>
      <c r="C2891" s="330" t="s">
        <v>197</v>
      </c>
      <c r="D2891" s="332">
        <v>0</v>
      </c>
    </row>
    <row r="2892" spans="1:4" x14ac:dyDescent="0.25">
      <c r="A2892" s="330">
        <v>97318</v>
      </c>
      <c r="B2892" s="331" t="s">
        <v>3133</v>
      </c>
      <c r="C2892" s="330" t="s">
        <v>197</v>
      </c>
      <c r="D2892" s="332">
        <v>0</v>
      </c>
    </row>
    <row r="2893" spans="1:4" x14ac:dyDescent="0.25">
      <c r="A2893" s="330">
        <v>97319</v>
      </c>
      <c r="B2893" s="331" t="s">
        <v>3134</v>
      </c>
      <c r="C2893" s="330" t="s">
        <v>197</v>
      </c>
      <c r="D2893" s="332">
        <v>0</v>
      </c>
    </row>
    <row r="2894" spans="1:4" x14ac:dyDescent="0.25">
      <c r="A2894" s="330">
        <v>97320</v>
      </c>
      <c r="B2894" s="331" t="s">
        <v>3135</v>
      </c>
      <c r="C2894" s="330" t="s">
        <v>197</v>
      </c>
      <c r="D2894" s="332">
        <v>0</v>
      </c>
    </row>
    <row r="2895" spans="1:4" x14ac:dyDescent="0.25">
      <c r="A2895" s="330">
        <v>97321</v>
      </c>
      <c r="B2895" s="331" t="s">
        <v>3136</v>
      </c>
      <c r="C2895" s="330" t="s">
        <v>197</v>
      </c>
      <c r="D2895" s="332">
        <v>0</v>
      </c>
    </row>
    <row r="2896" spans="1:4" x14ac:dyDescent="0.25">
      <c r="A2896" s="330">
        <v>97322</v>
      </c>
      <c r="B2896" s="331" t="s">
        <v>3137</v>
      </c>
      <c r="C2896" s="330" t="s">
        <v>197</v>
      </c>
      <c r="D2896" s="332">
        <v>0</v>
      </c>
    </row>
    <row r="2897" spans="1:4" x14ac:dyDescent="0.25">
      <c r="A2897" s="330">
        <v>97313</v>
      </c>
      <c r="B2897" s="331" t="s">
        <v>3138</v>
      </c>
      <c r="C2897" s="330" t="s">
        <v>197</v>
      </c>
      <c r="D2897" s="332">
        <v>0</v>
      </c>
    </row>
    <row r="2898" spans="1:4" x14ac:dyDescent="0.25">
      <c r="A2898" s="330">
        <v>97323</v>
      </c>
      <c r="B2898" s="331" t="s">
        <v>3139</v>
      </c>
      <c r="C2898" s="330" t="s">
        <v>197</v>
      </c>
      <c r="D2898" s="332">
        <v>0</v>
      </c>
    </row>
    <row r="2899" spans="1:4" x14ac:dyDescent="0.25">
      <c r="A2899" s="330">
        <v>97324</v>
      </c>
      <c r="B2899" s="331" t="s">
        <v>3140</v>
      </c>
      <c r="C2899" s="330" t="s">
        <v>197</v>
      </c>
      <c r="D2899" s="332">
        <v>0</v>
      </c>
    </row>
    <row r="2900" spans="1:4" x14ac:dyDescent="0.25">
      <c r="A2900" s="330">
        <v>97314</v>
      </c>
      <c r="B2900" s="331" t="s">
        <v>3141</v>
      </c>
      <c r="C2900" s="330" t="s">
        <v>197</v>
      </c>
      <c r="D2900" s="332">
        <v>0</v>
      </c>
    </row>
    <row r="2901" spans="1:4" x14ac:dyDescent="0.25">
      <c r="A2901" s="330">
        <v>97325</v>
      </c>
      <c r="B2901" s="331" t="s">
        <v>3142</v>
      </c>
      <c r="C2901" s="330" t="s">
        <v>197</v>
      </c>
      <c r="D2901" s="332">
        <v>0</v>
      </c>
    </row>
    <row r="2902" spans="1:4" x14ac:dyDescent="0.25">
      <c r="A2902" s="330">
        <v>103517</v>
      </c>
      <c r="B2902" s="331" t="s">
        <v>3143</v>
      </c>
      <c r="C2902" s="330" t="s">
        <v>197</v>
      </c>
      <c r="D2902" s="332">
        <v>3628.75</v>
      </c>
    </row>
    <row r="2903" spans="1:4" x14ac:dyDescent="0.25">
      <c r="A2903" s="330">
        <v>103518</v>
      </c>
      <c r="B2903" s="331" t="s">
        <v>3144</v>
      </c>
      <c r="C2903" s="330" t="s">
        <v>197</v>
      </c>
      <c r="D2903" s="332">
        <v>0</v>
      </c>
    </row>
    <row r="2904" spans="1:4" x14ac:dyDescent="0.25">
      <c r="A2904" s="330">
        <v>103519</v>
      </c>
      <c r="B2904" s="331" t="s">
        <v>3145</v>
      </c>
      <c r="C2904" s="330" t="s">
        <v>197</v>
      </c>
      <c r="D2904" s="332">
        <v>12.11</v>
      </c>
    </row>
    <row r="2905" spans="1:4" x14ac:dyDescent="0.25">
      <c r="A2905" s="330">
        <v>103515</v>
      </c>
      <c r="B2905" s="331" t="s">
        <v>3146</v>
      </c>
      <c r="C2905" s="330" t="s">
        <v>197</v>
      </c>
      <c r="D2905" s="332">
        <v>0</v>
      </c>
    </row>
    <row r="2906" spans="1:4" x14ac:dyDescent="0.25">
      <c r="A2906" s="330">
        <v>103502</v>
      </c>
      <c r="B2906" s="331" t="s">
        <v>3147</v>
      </c>
      <c r="C2906" s="330" t="s">
        <v>246</v>
      </c>
      <c r="D2906" s="332">
        <v>0</v>
      </c>
    </row>
    <row r="2907" spans="1:4" x14ac:dyDescent="0.25">
      <c r="A2907" s="330">
        <v>103504</v>
      </c>
      <c r="B2907" s="331" t="s">
        <v>3148</v>
      </c>
      <c r="C2907" s="330" t="s">
        <v>246</v>
      </c>
      <c r="D2907" s="332">
        <v>0</v>
      </c>
    </row>
    <row r="2908" spans="1:4" x14ac:dyDescent="0.25">
      <c r="A2908" s="330">
        <v>103503</v>
      </c>
      <c r="B2908" s="331" t="s">
        <v>3149</v>
      </c>
      <c r="C2908" s="330" t="s">
        <v>246</v>
      </c>
      <c r="D2908" s="332">
        <v>0</v>
      </c>
    </row>
    <row r="2909" spans="1:4" x14ac:dyDescent="0.25">
      <c r="A2909" s="330">
        <v>103505</v>
      </c>
      <c r="B2909" s="331" t="s">
        <v>3150</v>
      </c>
      <c r="C2909" s="330" t="s">
        <v>246</v>
      </c>
      <c r="D2909" s="332">
        <v>0</v>
      </c>
    </row>
    <row r="2910" spans="1:4" x14ac:dyDescent="0.25">
      <c r="A2910" s="330">
        <v>103499</v>
      </c>
      <c r="B2910" s="331" t="s">
        <v>3151</v>
      </c>
      <c r="C2910" s="330" t="s">
        <v>197</v>
      </c>
      <c r="D2910" s="332">
        <v>0</v>
      </c>
    </row>
    <row r="2911" spans="1:4" x14ac:dyDescent="0.25">
      <c r="A2911" s="330">
        <v>103501</v>
      </c>
      <c r="B2911" s="331" t="s">
        <v>3152</v>
      </c>
      <c r="C2911" s="330" t="s">
        <v>197</v>
      </c>
      <c r="D2911" s="332">
        <v>0</v>
      </c>
    </row>
    <row r="2912" spans="1:4" x14ac:dyDescent="0.25">
      <c r="A2912" s="330">
        <v>103500</v>
      </c>
      <c r="B2912" s="331" t="s">
        <v>3153</v>
      </c>
      <c r="C2912" s="330" t="s">
        <v>197</v>
      </c>
      <c r="D2912" s="332">
        <v>0</v>
      </c>
    </row>
    <row r="2913" spans="1:4" x14ac:dyDescent="0.25">
      <c r="A2913" s="330">
        <v>103496</v>
      </c>
      <c r="B2913" s="331" t="s">
        <v>3154</v>
      </c>
      <c r="C2913" s="330" t="s">
        <v>197</v>
      </c>
      <c r="D2913" s="332">
        <v>0</v>
      </c>
    </row>
    <row r="2914" spans="1:4" x14ac:dyDescent="0.25">
      <c r="A2914" s="330">
        <v>103498</v>
      </c>
      <c r="B2914" s="331" t="s">
        <v>3155</v>
      </c>
      <c r="C2914" s="330" t="s">
        <v>197</v>
      </c>
      <c r="D2914" s="332">
        <v>0</v>
      </c>
    </row>
    <row r="2915" spans="1:4" x14ac:dyDescent="0.25">
      <c r="A2915" s="330">
        <v>103497</v>
      </c>
      <c r="B2915" s="331" t="s">
        <v>3156</v>
      </c>
      <c r="C2915" s="330" t="s">
        <v>197</v>
      </c>
      <c r="D2915" s="332">
        <v>0</v>
      </c>
    </row>
    <row r="2916" spans="1:4" x14ac:dyDescent="0.25">
      <c r="A2916" s="330">
        <v>103516</v>
      </c>
      <c r="B2916" s="331" t="s">
        <v>3157</v>
      </c>
      <c r="C2916" s="330" t="s">
        <v>197</v>
      </c>
      <c r="D2916" s="332">
        <v>0</v>
      </c>
    </row>
    <row r="2917" spans="1:4" x14ac:dyDescent="0.25">
      <c r="A2917" s="330">
        <v>103506</v>
      </c>
      <c r="B2917" s="331" t="s">
        <v>3158</v>
      </c>
      <c r="C2917" s="330" t="s">
        <v>197</v>
      </c>
      <c r="D2917" s="332">
        <v>0</v>
      </c>
    </row>
    <row r="2918" spans="1:4" x14ac:dyDescent="0.25">
      <c r="A2918" s="330">
        <v>103507</v>
      </c>
      <c r="B2918" s="331" t="s">
        <v>3159</v>
      </c>
      <c r="C2918" s="330" t="s">
        <v>197</v>
      </c>
      <c r="D2918" s="332">
        <v>0</v>
      </c>
    </row>
    <row r="2919" spans="1:4" x14ac:dyDescent="0.25">
      <c r="A2919" s="330">
        <v>103493</v>
      </c>
      <c r="B2919" s="331" t="s">
        <v>3160</v>
      </c>
      <c r="C2919" s="330" t="s">
        <v>197</v>
      </c>
      <c r="D2919" s="332">
        <v>0</v>
      </c>
    </row>
    <row r="2920" spans="1:4" x14ac:dyDescent="0.25">
      <c r="A2920" s="330">
        <v>103495</v>
      </c>
      <c r="B2920" s="331" t="s">
        <v>3161</v>
      </c>
      <c r="C2920" s="330" t="s">
        <v>197</v>
      </c>
      <c r="D2920" s="332">
        <v>0</v>
      </c>
    </row>
    <row r="2921" spans="1:4" x14ac:dyDescent="0.25">
      <c r="A2921" s="330">
        <v>103494</v>
      </c>
      <c r="B2921" s="331" t="s">
        <v>3162</v>
      </c>
      <c r="C2921" s="330" t="s">
        <v>197</v>
      </c>
      <c r="D2921" s="332">
        <v>0</v>
      </c>
    </row>
    <row r="2922" spans="1:4" x14ac:dyDescent="0.25">
      <c r="A2922" s="330">
        <v>103513</v>
      </c>
      <c r="B2922" s="331" t="s">
        <v>3163</v>
      </c>
      <c r="C2922" s="330" t="s">
        <v>197</v>
      </c>
      <c r="D2922" s="332">
        <v>0</v>
      </c>
    </row>
    <row r="2923" spans="1:4" x14ac:dyDescent="0.25">
      <c r="A2923" s="330">
        <v>103523</v>
      </c>
      <c r="B2923" s="331" t="s">
        <v>3164</v>
      </c>
      <c r="C2923" s="330" t="s">
        <v>197</v>
      </c>
      <c r="D2923" s="332">
        <v>12036.28</v>
      </c>
    </row>
    <row r="2924" spans="1:4" x14ac:dyDescent="0.25">
      <c r="A2924" s="330">
        <v>103509</v>
      </c>
      <c r="B2924" s="331" t="s">
        <v>3165</v>
      </c>
      <c r="C2924" s="330" t="s">
        <v>197</v>
      </c>
      <c r="D2924" s="332">
        <v>0</v>
      </c>
    </row>
    <row r="2925" spans="1:4" x14ac:dyDescent="0.25">
      <c r="A2925" s="330">
        <v>103514</v>
      </c>
      <c r="B2925" s="331" t="s">
        <v>3166</v>
      </c>
      <c r="C2925" s="330" t="s">
        <v>197</v>
      </c>
      <c r="D2925" s="332">
        <v>0</v>
      </c>
    </row>
    <row r="2926" spans="1:4" x14ac:dyDescent="0.25">
      <c r="A2926" s="330">
        <v>103510</v>
      </c>
      <c r="B2926" s="331" t="s">
        <v>3167</v>
      </c>
      <c r="C2926" s="330" t="s">
        <v>197</v>
      </c>
      <c r="D2926" s="332">
        <v>0</v>
      </c>
    </row>
    <row r="2927" spans="1:4" x14ac:dyDescent="0.25">
      <c r="A2927" s="330">
        <v>103520</v>
      </c>
      <c r="B2927" s="331" t="s">
        <v>3168</v>
      </c>
      <c r="C2927" s="330" t="s">
        <v>197</v>
      </c>
      <c r="D2927" s="332">
        <v>5939.95</v>
      </c>
    </row>
    <row r="2928" spans="1:4" x14ac:dyDescent="0.25">
      <c r="A2928" s="330">
        <v>103511</v>
      </c>
      <c r="B2928" s="331" t="s">
        <v>3169</v>
      </c>
      <c r="C2928" s="330" t="s">
        <v>197</v>
      </c>
      <c r="D2928" s="332">
        <v>0</v>
      </c>
    </row>
    <row r="2929" spans="1:4" x14ac:dyDescent="0.25">
      <c r="A2929" s="330">
        <v>103521</v>
      </c>
      <c r="B2929" s="331" t="s">
        <v>3170</v>
      </c>
      <c r="C2929" s="330" t="s">
        <v>197</v>
      </c>
      <c r="D2929" s="332">
        <v>7888</v>
      </c>
    </row>
    <row r="2930" spans="1:4" x14ac:dyDescent="0.25">
      <c r="A2930" s="330">
        <v>103512</v>
      </c>
      <c r="B2930" s="331" t="s">
        <v>3171</v>
      </c>
      <c r="C2930" s="330" t="s">
        <v>197</v>
      </c>
      <c r="D2930" s="332">
        <v>0</v>
      </c>
    </row>
    <row r="2931" spans="1:4" x14ac:dyDescent="0.25">
      <c r="A2931" s="330">
        <v>103522</v>
      </c>
      <c r="B2931" s="331" t="s">
        <v>3172</v>
      </c>
      <c r="C2931" s="330" t="s">
        <v>197</v>
      </c>
      <c r="D2931" s="332">
        <v>8026.15</v>
      </c>
    </row>
    <row r="2932" spans="1:4" x14ac:dyDescent="0.25">
      <c r="A2932" s="330">
        <v>103508</v>
      </c>
      <c r="B2932" s="331" t="s">
        <v>3173</v>
      </c>
      <c r="C2932" s="330" t="s">
        <v>197</v>
      </c>
      <c r="D2932" s="332">
        <v>0</v>
      </c>
    </row>
    <row r="2933" spans="1:4" x14ac:dyDescent="0.25">
      <c r="A2933" s="330">
        <v>103524</v>
      </c>
      <c r="B2933" s="331" t="s">
        <v>3174</v>
      </c>
      <c r="C2933" s="330" t="s">
        <v>197</v>
      </c>
      <c r="D2933" s="332">
        <v>0</v>
      </c>
    </row>
    <row r="2934" spans="1:4" x14ac:dyDescent="0.25">
      <c r="A2934" s="330">
        <v>103526</v>
      </c>
      <c r="B2934" s="331" t="s">
        <v>3175</v>
      </c>
      <c r="C2934" s="330" t="s">
        <v>197</v>
      </c>
      <c r="D2934" s="332">
        <v>0</v>
      </c>
    </row>
    <row r="2935" spans="1:4" x14ac:dyDescent="0.25">
      <c r="A2935" s="330">
        <v>103525</v>
      </c>
      <c r="B2935" s="331" t="s">
        <v>3176</v>
      </c>
      <c r="C2935" s="330" t="s">
        <v>197</v>
      </c>
      <c r="D2935" s="332">
        <v>0</v>
      </c>
    </row>
    <row r="2936" spans="1:4" x14ac:dyDescent="0.25">
      <c r="A2936" s="330">
        <v>97062</v>
      </c>
      <c r="B2936" s="331" t="s">
        <v>3177</v>
      </c>
      <c r="C2936" s="330" t="s">
        <v>238</v>
      </c>
      <c r="D2936" s="332">
        <v>7.17</v>
      </c>
    </row>
    <row r="2937" spans="1:4" x14ac:dyDescent="0.25">
      <c r="A2937" s="330">
        <v>97061</v>
      </c>
      <c r="B2937" s="331" t="s">
        <v>3178</v>
      </c>
      <c r="C2937" s="330" t="s">
        <v>238</v>
      </c>
      <c r="D2937" s="332">
        <v>0</v>
      </c>
    </row>
    <row r="2938" spans="1:4" x14ac:dyDescent="0.25">
      <c r="A2938" s="330">
        <v>104988</v>
      </c>
      <c r="B2938" s="331" t="s">
        <v>3179</v>
      </c>
      <c r="C2938" s="330" t="s">
        <v>238</v>
      </c>
      <c r="D2938" s="332">
        <v>0</v>
      </c>
    </row>
    <row r="2939" spans="1:4" x14ac:dyDescent="0.25">
      <c r="A2939" s="330">
        <v>104979</v>
      </c>
      <c r="B2939" s="331" t="s">
        <v>3180</v>
      </c>
      <c r="C2939" s="330" t="s">
        <v>238</v>
      </c>
      <c r="D2939" s="332">
        <v>0</v>
      </c>
    </row>
    <row r="2940" spans="1:4" x14ac:dyDescent="0.25">
      <c r="A2940" s="330">
        <v>97040</v>
      </c>
      <c r="B2940" s="331" t="s">
        <v>3181</v>
      </c>
      <c r="C2940" s="330" t="s">
        <v>238</v>
      </c>
      <c r="D2940" s="332">
        <v>20.5</v>
      </c>
    </row>
    <row r="2941" spans="1:4" x14ac:dyDescent="0.25">
      <c r="A2941" s="330">
        <v>97041</v>
      </c>
      <c r="B2941" s="331" t="s">
        <v>3182</v>
      </c>
      <c r="C2941" s="330" t="s">
        <v>238</v>
      </c>
      <c r="D2941" s="332">
        <v>136.69999999999999</v>
      </c>
    </row>
    <row r="2942" spans="1:4" x14ac:dyDescent="0.25">
      <c r="A2942" s="330">
        <v>97039</v>
      </c>
      <c r="B2942" s="331" t="s">
        <v>3183</v>
      </c>
      <c r="C2942" s="330" t="s">
        <v>238</v>
      </c>
      <c r="D2942" s="332">
        <v>77.2</v>
      </c>
    </row>
    <row r="2943" spans="1:4" x14ac:dyDescent="0.25">
      <c r="A2943" s="330">
        <v>102655</v>
      </c>
      <c r="B2943" s="331" t="s">
        <v>3184</v>
      </c>
      <c r="C2943" s="330" t="s">
        <v>246</v>
      </c>
      <c r="D2943" s="332">
        <v>0</v>
      </c>
    </row>
    <row r="2944" spans="1:4" x14ac:dyDescent="0.25">
      <c r="A2944" s="330">
        <v>104987</v>
      </c>
      <c r="B2944" s="331" t="s">
        <v>3185</v>
      </c>
      <c r="C2944" s="330" t="s">
        <v>246</v>
      </c>
      <c r="D2944" s="332">
        <v>0</v>
      </c>
    </row>
    <row r="2945" spans="1:4" x14ac:dyDescent="0.25">
      <c r="A2945" s="330">
        <v>104986</v>
      </c>
      <c r="B2945" s="331" t="s">
        <v>3186</v>
      </c>
      <c r="C2945" s="330" t="s">
        <v>246</v>
      </c>
      <c r="D2945" s="332">
        <v>0</v>
      </c>
    </row>
    <row r="2946" spans="1:4" x14ac:dyDescent="0.25">
      <c r="A2946" s="330">
        <v>104984</v>
      </c>
      <c r="B2946" s="331" t="s">
        <v>3187</v>
      </c>
      <c r="C2946" s="330" t="s">
        <v>246</v>
      </c>
      <c r="D2946" s="332">
        <v>0</v>
      </c>
    </row>
    <row r="2947" spans="1:4" x14ac:dyDescent="0.25">
      <c r="A2947" s="330">
        <v>104985</v>
      </c>
      <c r="B2947" s="331" t="s">
        <v>3188</v>
      </c>
      <c r="C2947" s="330" t="s">
        <v>246</v>
      </c>
      <c r="D2947" s="332">
        <v>0</v>
      </c>
    </row>
    <row r="2948" spans="1:4" x14ac:dyDescent="0.25">
      <c r="A2948" s="330">
        <v>97026</v>
      </c>
      <c r="B2948" s="331" t="s">
        <v>3189</v>
      </c>
      <c r="C2948" s="330" t="s">
        <v>246</v>
      </c>
      <c r="D2948" s="332">
        <v>0</v>
      </c>
    </row>
    <row r="2949" spans="1:4" x14ac:dyDescent="0.25">
      <c r="A2949" s="330">
        <v>97025</v>
      </c>
      <c r="B2949" s="331" t="s">
        <v>3190</v>
      </c>
      <c r="C2949" s="330" t="s">
        <v>246</v>
      </c>
      <c r="D2949" s="332">
        <v>0</v>
      </c>
    </row>
    <row r="2950" spans="1:4" x14ac:dyDescent="0.25">
      <c r="A2950" s="330">
        <v>97032</v>
      </c>
      <c r="B2950" s="331" t="s">
        <v>3191</v>
      </c>
      <c r="C2950" s="330" t="s">
        <v>246</v>
      </c>
      <c r="D2950" s="332">
        <v>63.71</v>
      </c>
    </row>
    <row r="2951" spans="1:4" x14ac:dyDescent="0.25">
      <c r="A2951" s="330">
        <v>97031</v>
      </c>
      <c r="B2951" s="331" t="s">
        <v>3192</v>
      </c>
      <c r="C2951" s="330" t="s">
        <v>246</v>
      </c>
      <c r="D2951" s="332">
        <v>101.4</v>
      </c>
    </row>
    <row r="2952" spans="1:4" x14ac:dyDescent="0.25">
      <c r="A2952" s="330">
        <v>97036</v>
      </c>
      <c r="B2952" s="331" t="s">
        <v>3193</v>
      </c>
      <c r="C2952" s="330" t="s">
        <v>246</v>
      </c>
      <c r="D2952" s="332">
        <v>0</v>
      </c>
    </row>
    <row r="2953" spans="1:4" x14ac:dyDescent="0.25">
      <c r="A2953" s="330">
        <v>97035</v>
      </c>
      <c r="B2953" s="331" t="s">
        <v>3194</v>
      </c>
      <c r="C2953" s="330" t="s">
        <v>246</v>
      </c>
      <c r="D2953" s="332">
        <v>0</v>
      </c>
    </row>
    <row r="2954" spans="1:4" x14ac:dyDescent="0.25">
      <c r="A2954" s="330">
        <v>97034</v>
      </c>
      <c r="B2954" s="331" t="s">
        <v>3195</v>
      </c>
      <c r="C2954" s="330" t="s">
        <v>246</v>
      </c>
      <c r="D2954" s="332">
        <v>66.55</v>
      </c>
    </row>
    <row r="2955" spans="1:4" x14ac:dyDescent="0.25">
      <c r="A2955" s="330">
        <v>97033</v>
      </c>
      <c r="B2955" s="331" t="s">
        <v>3196</v>
      </c>
      <c r="C2955" s="330" t="s">
        <v>246</v>
      </c>
      <c r="D2955" s="332">
        <v>99.61</v>
      </c>
    </row>
    <row r="2956" spans="1:4" x14ac:dyDescent="0.25">
      <c r="A2956" s="330">
        <v>97030</v>
      </c>
      <c r="B2956" s="331" t="s">
        <v>3197</v>
      </c>
      <c r="C2956" s="330" t="s">
        <v>246</v>
      </c>
      <c r="D2956" s="332">
        <v>0</v>
      </c>
    </row>
    <row r="2957" spans="1:4" x14ac:dyDescent="0.25">
      <c r="A2957" s="330">
        <v>97029</v>
      </c>
      <c r="B2957" s="331" t="s">
        <v>3198</v>
      </c>
      <c r="C2957" s="330" t="s">
        <v>246</v>
      </c>
      <c r="D2957" s="332">
        <v>0</v>
      </c>
    </row>
    <row r="2958" spans="1:4" x14ac:dyDescent="0.25">
      <c r="A2958" s="330">
        <v>97028</v>
      </c>
      <c r="B2958" s="331" t="s">
        <v>3199</v>
      </c>
      <c r="C2958" s="330" t="s">
        <v>246</v>
      </c>
      <c r="D2958" s="332">
        <v>0</v>
      </c>
    </row>
    <row r="2959" spans="1:4" x14ac:dyDescent="0.25">
      <c r="A2959" s="330">
        <v>97027</v>
      </c>
      <c r="B2959" s="331" t="s">
        <v>3200</v>
      </c>
      <c r="C2959" s="330" t="s">
        <v>246</v>
      </c>
      <c r="D2959" s="332">
        <v>0</v>
      </c>
    </row>
    <row r="2960" spans="1:4" x14ac:dyDescent="0.25">
      <c r="A2960" s="330">
        <v>97038</v>
      </c>
      <c r="B2960" s="331" t="s">
        <v>3201</v>
      </c>
      <c r="C2960" s="330" t="s">
        <v>246</v>
      </c>
      <c r="D2960" s="332">
        <v>0</v>
      </c>
    </row>
    <row r="2961" spans="1:4" x14ac:dyDescent="0.25">
      <c r="A2961" s="330">
        <v>97037</v>
      </c>
      <c r="B2961" s="331" t="s">
        <v>3202</v>
      </c>
      <c r="C2961" s="330" t="s">
        <v>246</v>
      </c>
      <c r="D2961" s="332">
        <v>0</v>
      </c>
    </row>
    <row r="2962" spans="1:4" x14ac:dyDescent="0.25">
      <c r="A2962" s="330">
        <v>97014</v>
      </c>
      <c r="B2962" s="331" t="s">
        <v>3203</v>
      </c>
      <c r="C2962" s="330" t="s">
        <v>246</v>
      </c>
      <c r="D2962" s="332">
        <v>67.25</v>
      </c>
    </row>
    <row r="2963" spans="1:4" x14ac:dyDescent="0.25">
      <c r="A2963" s="330">
        <v>97015</v>
      </c>
      <c r="B2963" s="331" t="s">
        <v>3204</v>
      </c>
      <c r="C2963" s="330" t="s">
        <v>246</v>
      </c>
      <c r="D2963" s="332">
        <v>56.6</v>
      </c>
    </row>
    <row r="2964" spans="1:4" x14ac:dyDescent="0.25">
      <c r="A2964" s="330">
        <v>97013</v>
      </c>
      <c r="B2964" s="331" t="s">
        <v>3205</v>
      </c>
      <c r="C2964" s="330" t="s">
        <v>246</v>
      </c>
      <c r="D2964" s="332">
        <v>88.57</v>
      </c>
    </row>
    <row r="2965" spans="1:4" x14ac:dyDescent="0.25">
      <c r="A2965" s="330">
        <v>97017</v>
      </c>
      <c r="B2965" s="331" t="s">
        <v>3206</v>
      </c>
      <c r="C2965" s="330" t="s">
        <v>246</v>
      </c>
      <c r="D2965" s="332">
        <v>53.27</v>
      </c>
    </row>
    <row r="2966" spans="1:4" x14ac:dyDescent="0.25">
      <c r="A2966" s="330">
        <v>97018</v>
      </c>
      <c r="B2966" s="331" t="s">
        <v>3207</v>
      </c>
      <c r="C2966" s="330" t="s">
        <v>246</v>
      </c>
      <c r="D2966" s="332">
        <v>44.77</v>
      </c>
    </row>
    <row r="2967" spans="1:4" x14ac:dyDescent="0.25">
      <c r="A2967" s="330">
        <v>97016</v>
      </c>
      <c r="B2967" s="331" t="s">
        <v>3208</v>
      </c>
      <c r="C2967" s="330" t="s">
        <v>246</v>
      </c>
      <c r="D2967" s="332">
        <v>70.400000000000006</v>
      </c>
    </row>
    <row r="2968" spans="1:4" x14ac:dyDescent="0.25">
      <c r="A2968" s="330">
        <v>97024</v>
      </c>
      <c r="B2968" s="331" t="s">
        <v>3209</v>
      </c>
      <c r="C2968" s="330" t="s">
        <v>246</v>
      </c>
      <c r="D2968" s="332">
        <v>0</v>
      </c>
    </row>
    <row r="2969" spans="1:4" x14ac:dyDescent="0.25">
      <c r="A2969" s="330">
        <v>97023</v>
      </c>
      <c r="B2969" s="331" t="s">
        <v>3210</v>
      </c>
      <c r="C2969" s="330" t="s">
        <v>246</v>
      </c>
      <c r="D2969" s="332">
        <v>0</v>
      </c>
    </row>
    <row r="2970" spans="1:4" x14ac:dyDescent="0.25">
      <c r="A2970" s="330">
        <v>105804</v>
      </c>
      <c r="B2970" s="331" t="s">
        <v>3211</v>
      </c>
      <c r="C2970" s="330" t="s">
        <v>246</v>
      </c>
      <c r="D2970" s="332">
        <v>0</v>
      </c>
    </row>
    <row r="2971" spans="1:4" x14ac:dyDescent="0.25">
      <c r="A2971" s="330">
        <v>104990</v>
      </c>
      <c r="B2971" s="331" t="s">
        <v>3212</v>
      </c>
      <c r="C2971" s="330" t="s">
        <v>246</v>
      </c>
      <c r="D2971" s="332">
        <v>11.84</v>
      </c>
    </row>
    <row r="2972" spans="1:4" x14ac:dyDescent="0.25">
      <c r="A2972" s="330">
        <v>97052</v>
      </c>
      <c r="B2972" s="331" t="s">
        <v>3213</v>
      </c>
      <c r="C2972" s="330" t="s">
        <v>197</v>
      </c>
      <c r="D2972" s="332">
        <v>0</v>
      </c>
    </row>
    <row r="2973" spans="1:4" x14ac:dyDescent="0.25">
      <c r="A2973" s="330">
        <v>97054</v>
      </c>
      <c r="B2973" s="331" t="s">
        <v>3214</v>
      </c>
      <c r="C2973" s="330" t="s">
        <v>197</v>
      </c>
      <c r="D2973" s="332">
        <v>31.27</v>
      </c>
    </row>
    <row r="2974" spans="1:4" x14ac:dyDescent="0.25">
      <c r="A2974" s="330">
        <v>104981</v>
      </c>
      <c r="B2974" s="331" t="s">
        <v>3215</v>
      </c>
      <c r="C2974" s="330" t="s">
        <v>246</v>
      </c>
      <c r="D2974" s="332">
        <v>0</v>
      </c>
    </row>
    <row r="2975" spans="1:4" x14ac:dyDescent="0.25">
      <c r="A2975" s="330">
        <v>104980</v>
      </c>
      <c r="B2975" s="331" t="s">
        <v>3216</v>
      </c>
      <c r="C2975" s="330" t="s">
        <v>246</v>
      </c>
      <c r="D2975" s="332">
        <v>0</v>
      </c>
    </row>
    <row r="2976" spans="1:4" x14ac:dyDescent="0.25">
      <c r="A2976" s="330">
        <v>97042</v>
      </c>
      <c r="B2976" s="331" t="s">
        <v>3217</v>
      </c>
      <c r="C2976" s="330" t="s">
        <v>246</v>
      </c>
      <c r="D2976" s="332">
        <v>0</v>
      </c>
    </row>
    <row r="2977" spans="1:4" x14ac:dyDescent="0.25">
      <c r="A2977" s="330">
        <v>97045</v>
      </c>
      <c r="B2977" s="331" t="s">
        <v>3218</v>
      </c>
      <c r="C2977" s="330" t="s">
        <v>246</v>
      </c>
      <c r="D2977" s="332">
        <v>0</v>
      </c>
    </row>
    <row r="2978" spans="1:4" x14ac:dyDescent="0.25">
      <c r="A2978" s="330">
        <v>97044</v>
      </c>
      <c r="B2978" s="331" t="s">
        <v>3219</v>
      </c>
      <c r="C2978" s="330" t="s">
        <v>246</v>
      </c>
      <c r="D2978" s="332">
        <v>0</v>
      </c>
    </row>
    <row r="2979" spans="1:4" x14ac:dyDescent="0.25">
      <c r="A2979" s="330">
        <v>97043</v>
      </c>
      <c r="B2979" s="331" t="s">
        <v>3220</v>
      </c>
      <c r="C2979" s="330" t="s">
        <v>246</v>
      </c>
      <c r="D2979" s="332">
        <v>0</v>
      </c>
    </row>
    <row r="2980" spans="1:4" x14ac:dyDescent="0.25">
      <c r="A2980" s="330">
        <v>97063</v>
      </c>
      <c r="B2980" s="331" t="s">
        <v>3221</v>
      </c>
      <c r="C2980" s="330" t="s">
        <v>238</v>
      </c>
      <c r="D2980" s="332">
        <v>23.82</v>
      </c>
    </row>
    <row r="2981" spans="1:4" x14ac:dyDescent="0.25">
      <c r="A2981" s="330">
        <v>97065</v>
      </c>
      <c r="B2981" s="331" t="s">
        <v>3222</v>
      </c>
      <c r="C2981" s="330" t="s">
        <v>325</v>
      </c>
      <c r="D2981" s="332">
        <v>16</v>
      </c>
    </row>
    <row r="2982" spans="1:4" x14ac:dyDescent="0.25">
      <c r="A2982" s="330">
        <v>97064</v>
      </c>
      <c r="B2982" s="331" t="s">
        <v>3223</v>
      </c>
      <c r="C2982" s="330" t="s">
        <v>246</v>
      </c>
      <c r="D2982" s="332">
        <v>33.340000000000003</v>
      </c>
    </row>
    <row r="2983" spans="1:4" x14ac:dyDescent="0.25">
      <c r="A2983" s="330">
        <v>97049</v>
      </c>
      <c r="B2983" s="331" t="s">
        <v>3224</v>
      </c>
      <c r="C2983" s="330" t="s">
        <v>238</v>
      </c>
      <c r="D2983" s="332">
        <v>0</v>
      </c>
    </row>
    <row r="2984" spans="1:4" x14ac:dyDescent="0.25">
      <c r="A2984" s="330">
        <v>96997</v>
      </c>
      <c r="B2984" s="331" t="s">
        <v>3225</v>
      </c>
      <c r="C2984" s="330" t="s">
        <v>246</v>
      </c>
      <c r="D2984" s="332">
        <v>0</v>
      </c>
    </row>
    <row r="2985" spans="1:4" x14ac:dyDescent="0.25">
      <c r="A2985" s="330">
        <v>96999</v>
      </c>
      <c r="B2985" s="331" t="s">
        <v>3226</v>
      </c>
      <c r="C2985" s="330" t="s">
        <v>246</v>
      </c>
      <c r="D2985" s="332">
        <v>0</v>
      </c>
    </row>
    <row r="2986" spans="1:4" x14ac:dyDescent="0.25">
      <c r="A2986" s="330">
        <v>96996</v>
      </c>
      <c r="B2986" s="331" t="s">
        <v>3227</v>
      </c>
      <c r="C2986" s="330" t="s">
        <v>246</v>
      </c>
      <c r="D2986" s="332">
        <v>0</v>
      </c>
    </row>
    <row r="2987" spans="1:4" x14ac:dyDescent="0.25">
      <c r="A2987" s="330">
        <v>96998</v>
      </c>
      <c r="B2987" s="331" t="s">
        <v>3228</v>
      </c>
      <c r="C2987" s="330" t="s">
        <v>246</v>
      </c>
      <c r="D2987" s="332">
        <v>0</v>
      </c>
    </row>
    <row r="2988" spans="1:4" x14ac:dyDescent="0.25">
      <c r="A2988" s="330">
        <v>97067</v>
      </c>
      <c r="B2988" s="331" t="s">
        <v>3229</v>
      </c>
      <c r="C2988" s="330" t="s">
        <v>246</v>
      </c>
      <c r="D2988" s="332">
        <v>733.22</v>
      </c>
    </row>
    <row r="2989" spans="1:4" x14ac:dyDescent="0.25">
      <c r="A2989" s="330">
        <v>97001</v>
      </c>
      <c r="B2989" s="331" t="s">
        <v>3230</v>
      </c>
      <c r="C2989" s="330" t="s">
        <v>246</v>
      </c>
      <c r="D2989" s="332">
        <v>0</v>
      </c>
    </row>
    <row r="2990" spans="1:4" x14ac:dyDescent="0.25">
      <c r="A2990" s="330">
        <v>97003</v>
      </c>
      <c r="B2990" s="331" t="s">
        <v>3231</v>
      </c>
      <c r="C2990" s="330" t="s">
        <v>246</v>
      </c>
      <c r="D2990" s="332">
        <v>0</v>
      </c>
    </row>
    <row r="2991" spans="1:4" x14ac:dyDescent="0.25">
      <c r="A2991" s="330">
        <v>97005</v>
      </c>
      <c r="B2991" s="331" t="s">
        <v>3232</v>
      </c>
      <c r="C2991" s="330" t="s">
        <v>246</v>
      </c>
      <c r="D2991" s="332">
        <v>0</v>
      </c>
    </row>
    <row r="2992" spans="1:4" x14ac:dyDescent="0.25">
      <c r="A2992" s="330">
        <v>97000</v>
      </c>
      <c r="B2992" s="331" t="s">
        <v>3233</v>
      </c>
      <c r="C2992" s="330" t="s">
        <v>246</v>
      </c>
      <c r="D2992" s="332">
        <v>0</v>
      </c>
    </row>
    <row r="2993" spans="1:4" x14ac:dyDescent="0.25">
      <c r="A2993" s="330">
        <v>97002</v>
      </c>
      <c r="B2993" s="331" t="s">
        <v>3234</v>
      </c>
      <c r="C2993" s="330" t="s">
        <v>246</v>
      </c>
      <c r="D2993" s="332">
        <v>0</v>
      </c>
    </row>
    <row r="2994" spans="1:4" x14ac:dyDescent="0.25">
      <c r="A2994" s="330">
        <v>97004</v>
      </c>
      <c r="B2994" s="331" t="s">
        <v>3235</v>
      </c>
      <c r="C2994" s="330" t="s">
        <v>246</v>
      </c>
      <c r="D2994" s="332">
        <v>0</v>
      </c>
    </row>
    <row r="2995" spans="1:4" x14ac:dyDescent="0.25">
      <c r="A2995" s="330">
        <v>97007</v>
      </c>
      <c r="B2995" s="331" t="s">
        <v>3236</v>
      </c>
      <c r="C2995" s="330" t="s">
        <v>246</v>
      </c>
      <c r="D2995" s="332">
        <v>0</v>
      </c>
    </row>
    <row r="2996" spans="1:4" x14ac:dyDescent="0.25">
      <c r="A2996" s="330">
        <v>97009</v>
      </c>
      <c r="B2996" s="331" t="s">
        <v>3237</v>
      </c>
      <c r="C2996" s="330" t="s">
        <v>246</v>
      </c>
      <c r="D2996" s="332">
        <v>0</v>
      </c>
    </row>
    <row r="2997" spans="1:4" x14ac:dyDescent="0.25">
      <c r="A2997" s="330">
        <v>97006</v>
      </c>
      <c r="B2997" s="331" t="s">
        <v>3238</v>
      </c>
      <c r="C2997" s="330" t="s">
        <v>246</v>
      </c>
      <c r="D2997" s="332">
        <v>0</v>
      </c>
    </row>
    <row r="2998" spans="1:4" x14ac:dyDescent="0.25">
      <c r="A2998" s="330">
        <v>97008</v>
      </c>
      <c r="B2998" s="331" t="s">
        <v>3239</v>
      </c>
      <c r="C2998" s="330" t="s">
        <v>246</v>
      </c>
      <c r="D2998" s="332">
        <v>0</v>
      </c>
    </row>
    <row r="2999" spans="1:4" x14ac:dyDescent="0.25">
      <c r="A2999" s="330">
        <v>97048</v>
      </c>
      <c r="B2999" s="331" t="s">
        <v>3240</v>
      </c>
      <c r="C2999" s="330" t="s">
        <v>238</v>
      </c>
      <c r="D2999" s="332">
        <v>0.1</v>
      </c>
    </row>
    <row r="3000" spans="1:4" x14ac:dyDescent="0.25">
      <c r="A3000" s="330">
        <v>97047</v>
      </c>
      <c r="B3000" s="331" t="s">
        <v>3241</v>
      </c>
      <c r="C3000" s="330" t="s">
        <v>238</v>
      </c>
      <c r="D3000" s="332">
        <v>0.14000000000000001</v>
      </c>
    </row>
    <row r="3001" spans="1:4" x14ac:dyDescent="0.25">
      <c r="A3001" s="330">
        <v>97046</v>
      </c>
      <c r="B3001" s="331" t="s">
        <v>3242</v>
      </c>
      <c r="C3001" s="330" t="s">
        <v>238</v>
      </c>
      <c r="D3001" s="332">
        <v>0.36</v>
      </c>
    </row>
    <row r="3002" spans="1:4" x14ac:dyDescent="0.25">
      <c r="A3002" s="330">
        <v>104989</v>
      </c>
      <c r="B3002" s="331" t="s">
        <v>3243</v>
      </c>
      <c r="C3002" s="330" t="s">
        <v>197</v>
      </c>
      <c r="D3002" s="332">
        <v>46.1</v>
      </c>
    </row>
    <row r="3003" spans="1:4" x14ac:dyDescent="0.25">
      <c r="A3003" s="330">
        <v>97066</v>
      </c>
      <c r="B3003" s="331" t="s">
        <v>3244</v>
      </c>
      <c r="C3003" s="330" t="s">
        <v>238</v>
      </c>
      <c r="D3003" s="332">
        <v>366.51</v>
      </c>
    </row>
    <row r="3004" spans="1:4" x14ac:dyDescent="0.25">
      <c r="A3004" s="330">
        <v>104982</v>
      </c>
      <c r="B3004" s="331" t="s">
        <v>3245</v>
      </c>
      <c r="C3004" s="330" t="s">
        <v>246</v>
      </c>
      <c r="D3004" s="332">
        <v>0</v>
      </c>
    </row>
    <row r="3005" spans="1:4" x14ac:dyDescent="0.25">
      <c r="A3005" s="330">
        <v>97060</v>
      </c>
      <c r="B3005" s="331" t="s">
        <v>3246</v>
      </c>
      <c r="C3005" s="330" t="s">
        <v>246</v>
      </c>
      <c r="D3005" s="332">
        <v>0</v>
      </c>
    </row>
    <row r="3006" spans="1:4" x14ac:dyDescent="0.25">
      <c r="A3006" s="330">
        <v>97059</v>
      </c>
      <c r="B3006" s="331" t="s">
        <v>3247</v>
      </c>
      <c r="C3006" s="330" t="s">
        <v>246</v>
      </c>
      <c r="D3006" s="332">
        <v>0</v>
      </c>
    </row>
    <row r="3007" spans="1:4" x14ac:dyDescent="0.25">
      <c r="A3007" s="330">
        <v>97058</v>
      </c>
      <c r="B3007" s="331" t="s">
        <v>3248</v>
      </c>
      <c r="C3007" s="330" t="s">
        <v>246</v>
      </c>
      <c r="D3007" s="332">
        <v>0</v>
      </c>
    </row>
    <row r="3008" spans="1:4" x14ac:dyDescent="0.25">
      <c r="A3008" s="330">
        <v>97056</v>
      </c>
      <c r="B3008" s="331" t="s">
        <v>3249</v>
      </c>
      <c r="C3008" s="330" t="s">
        <v>246</v>
      </c>
      <c r="D3008" s="332">
        <v>0</v>
      </c>
    </row>
    <row r="3009" spans="1:4" x14ac:dyDescent="0.25">
      <c r="A3009" s="330">
        <v>97057</v>
      </c>
      <c r="B3009" s="331" t="s">
        <v>3250</v>
      </c>
      <c r="C3009" s="330" t="s">
        <v>246</v>
      </c>
      <c r="D3009" s="332">
        <v>0</v>
      </c>
    </row>
    <row r="3010" spans="1:4" x14ac:dyDescent="0.25">
      <c r="A3010" s="330">
        <v>97055</v>
      </c>
      <c r="B3010" s="331" t="s">
        <v>3251</v>
      </c>
      <c r="C3010" s="330" t="s">
        <v>246</v>
      </c>
      <c r="D3010" s="332">
        <v>0</v>
      </c>
    </row>
    <row r="3011" spans="1:4" x14ac:dyDescent="0.25">
      <c r="A3011" s="330">
        <v>102656</v>
      </c>
      <c r="B3011" s="331" t="s">
        <v>3252</v>
      </c>
      <c r="C3011" s="330" t="s">
        <v>246</v>
      </c>
      <c r="D3011" s="332">
        <v>0</v>
      </c>
    </row>
    <row r="3012" spans="1:4" x14ac:dyDescent="0.25">
      <c r="A3012" s="330">
        <v>104983</v>
      </c>
      <c r="B3012" s="331" t="s">
        <v>3253</v>
      </c>
      <c r="C3012" s="330" t="s">
        <v>197</v>
      </c>
      <c r="D3012" s="332">
        <v>0</v>
      </c>
    </row>
    <row r="3013" spans="1:4" x14ac:dyDescent="0.25">
      <c r="A3013" s="330">
        <v>97050</v>
      </c>
      <c r="B3013" s="331" t="s">
        <v>3254</v>
      </c>
      <c r="C3013" s="330" t="s">
        <v>238</v>
      </c>
      <c r="D3013" s="332">
        <v>0</v>
      </c>
    </row>
    <row r="3014" spans="1:4" x14ac:dyDescent="0.25">
      <c r="A3014" s="330">
        <v>95946</v>
      </c>
      <c r="B3014" s="331" t="s">
        <v>3255</v>
      </c>
      <c r="C3014" s="330" t="s">
        <v>504</v>
      </c>
      <c r="D3014" s="332">
        <v>13.56</v>
      </c>
    </row>
    <row r="3015" spans="1:4" x14ac:dyDescent="0.25">
      <c r="A3015" s="330">
        <v>95947</v>
      </c>
      <c r="B3015" s="331" t="s">
        <v>3256</v>
      </c>
      <c r="C3015" s="330" t="s">
        <v>504</v>
      </c>
      <c r="D3015" s="332">
        <v>10.07</v>
      </c>
    </row>
    <row r="3016" spans="1:4" x14ac:dyDescent="0.25">
      <c r="A3016" s="330">
        <v>95948</v>
      </c>
      <c r="B3016" s="331" t="s">
        <v>3257</v>
      </c>
      <c r="C3016" s="330" t="s">
        <v>504</v>
      </c>
      <c r="D3016" s="332">
        <v>8.48</v>
      </c>
    </row>
    <row r="3017" spans="1:4" x14ac:dyDescent="0.25">
      <c r="A3017" s="330">
        <v>95944</v>
      </c>
      <c r="B3017" s="331" t="s">
        <v>3258</v>
      </c>
      <c r="C3017" s="330" t="s">
        <v>504</v>
      </c>
      <c r="D3017" s="332">
        <v>23.14</v>
      </c>
    </row>
    <row r="3018" spans="1:4" x14ac:dyDescent="0.25">
      <c r="A3018" s="330">
        <v>95945</v>
      </c>
      <c r="B3018" s="331" t="s">
        <v>3259</v>
      </c>
      <c r="C3018" s="330" t="s">
        <v>504</v>
      </c>
      <c r="D3018" s="332">
        <v>17.79</v>
      </c>
    </row>
    <row r="3019" spans="1:4" x14ac:dyDescent="0.25">
      <c r="A3019" s="330">
        <v>95943</v>
      </c>
      <c r="B3019" s="331" t="s">
        <v>3260</v>
      </c>
      <c r="C3019" s="330" t="s">
        <v>504</v>
      </c>
      <c r="D3019" s="332">
        <v>26.26</v>
      </c>
    </row>
    <row r="3020" spans="1:4" x14ac:dyDescent="0.25">
      <c r="A3020" s="330">
        <v>102077</v>
      </c>
      <c r="B3020" s="331" t="s">
        <v>3261</v>
      </c>
      <c r="C3020" s="330" t="s">
        <v>325</v>
      </c>
      <c r="D3020" s="332">
        <v>5512.74</v>
      </c>
    </row>
    <row r="3021" spans="1:4" x14ac:dyDescent="0.25">
      <c r="A3021" s="330">
        <v>102073</v>
      </c>
      <c r="B3021" s="331" t="s">
        <v>3262</v>
      </c>
      <c r="C3021" s="330" t="s">
        <v>325</v>
      </c>
      <c r="D3021" s="332">
        <v>3942.48</v>
      </c>
    </row>
    <row r="3022" spans="1:4" x14ac:dyDescent="0.25">
      <c r="A3022" s="330">
        <v>102079</v>
      </c>
      <c r="B3022" s="331" t="s">
        <v>3263</v>
      </c>
      <c r="C3022" s="330" t="s">
        <v>325</v>
      </c>
      <c r="D3022" s="332">
        <v>5399.24</v>
      </c>
    </row>
    <row r="3023" spans="1:4" x14ac:dyDescent="0.25">
      <c r="A3023" s="330">
        <v>102075</v>
      </c>
      <c r="B3023" s="331" t="s">
        <v>3264</v>
      </c>
      <c r="C3023" s="330" t="s">
        <v>325</v>
      </c>
      <c r="D3023" s="332">
        <v>4887.13</v>
      </c>
    </row>
    <row r="3024" spans="1:4" x14ac:dyDescent="0.25">
      <c r="A3024" s="330">
        <v>102078</v>
      </c>
      <c r="B3024" s="331" t="s">
        <v>3265</v>
      </c>
      <c r="C3024" s="330" t="s">
        <v>325</v>
      </c>
      <c r="D3024" s="332">
        <v>5623.53</v>
      </c>
    </row>
    <row r="3025" spans="1:4" x14ac:dyDescent="0.25">
      <c r="A3025" s="330">
        <v>102074</v>
      </c>
      <c r="B3025" s="331" t="s">
        <v>3266</v>
      </c>
      <c r="C3025" s="330" t="s">
        <v>325</v>
      </c>
      <c r="D3025" s="332">
        <v>4705.07</v>
      </c>
    </row>
    <row r="3026" spans="1:4" x14ac:dyDescent="0.25">
      <c r="A3026" s="330">
        <v>102080</v>
      </c>
      <c r="B3026" s="331" t="s">
        <v>3267</v>
      </c>
      <c r="C3026" s="330" t="s">
        <v>325</v>
      </c>
      <c r="D3026" s="332">
        <v>4681.2700000000004</v>
      </c>
    </row>
    <row r="3027" spans="1:4" x14ac:dyDescent="0.25">
      <c r="A3027" s="330">
        <v>102076</v>
      </c>
      <c r="B3027" s="331" t="s">
        <v>3268</v>
      </c>
      <c r="C3027" s="330" t="s">
        <v>325</v>
      </c>
      <c r="D3027" s="332">
        <v>4981</v>
      </c>
    </row>
    <row r="3028" spans="1:4" x14ac:dyDescent="0.25">
      <c r="A3028" s="330">
        <v>102084</v>
      </c>
      <c r="B3028" s="331" t="s">
        <v>3269</v>
      </c>
      <c r="C3028" s="330" t="s">
        <v>246</v>
      </c>
      <c r="D3028" s="332">
        <v>0</v>
      </c>
    </row>
    <row r="3029" spans="1:4" x14ac:dyDescent="0.25">
      <c r="A3029" s="330">
        <v>102082</v>
      </c>
      <c r="B3029" s="331" t="s">
        <v>3270</v>
      </c>
      <c r="C3029" s="330" t="s">
        <v>246</v>
      </c>
      <c r="D3029" s="332">
        <v>0</v>
      </c>
    </row>
    <row r="3030" spans="1:4" x14ac:dyDescent="0.25">
      <c r="A3030" s="330">
        <v>102081</v>
      </c>
      <c r="B3030" s="331" t="s">
        <v>3271</v>
      </c>
      <c r="C3030" s="330" t="s">
        <v>246</v>
      </c>
      <c r="D3030" s="332">
        <v>0</v>
      </c>
    </row>
    <row r="3031" spans="1:4" x14ac:dyDescent="0.25">
      <c r="A3031" s="330">
        <v>102092</v>
      </c>
      <c r="B3031" s="331" t="s">
        <v>3272</v>
      </c>
      <c r="C3031" s="330" t="s">
        <v>246</v>
      </c>
      <c r="D3031" s="332">
        <v>0</v>
      </c>
    </row>
    <row r="3032" spans="1:4" x14ac:dyDescent="0.25">
      <c r="A3032" s="330">
        <v>102089</v>
      </c>
      <c r="B3032" s="331" t="s">
        <v>3273</v>
      </c>
      <c r="C3032" s="330" t="s">
        <v>238</v>
      </c>
      <c r="D3032" s="332">
        <v>173.74</v>
      </c>
    </row>
    <row r="3033" spans="1:4" x14ac:dyDescent="0.25">
      <c r="A3033" s="330">
        <v>102090</v>
      </c>
      <c r="B3033" s="331" t="s">
        <v>3274</v>
      </c>
      <c r="C3033" s="330" t="s">
        <v>238</v>
      </c>
      <c r="D3033" s="332">
        <v>133.72</v>
      </c>
    </row>
    <row r="3034" spans="1:4" x14ac:dyDescent="0.25">
      <c r="A3034" s="330">
        <v>102086</v>
      </c>
      <c r="B3034" s="331" t="s">
        <v>3275</v>
      </c>
      <c r="C3034" s="330" t="s">
        <v>238</v>
      </c>
      <c r="D3034" s="332">
        <v>183.47</v>
      </c>
    </row>
    <row r="3035" spans="1:4" x14ac:dyDescent="0.25">
      <c r="A3035" s="330">
        <v>102087</v>
      </c>
      <c r="B3035" s="331" t="s">
        <v>3276</v>
      </c>
      <c r="C3035" s="330" t="s">
        <v>238</v>
      </c>
      <c r="D3035" s="332">
        <v>148.19</v>
      </c>
    </row>
    <row r="3036" spans="1:4" x14ac:dyDescent="0.25">
      <c r="A3036" s="330">
        <v>102091</v>
      </c>
      <c r="B3036" s="331" t="s">
        <v>3277</v>
      </c>
      <c r="C3036" s="330" t="s">
        <v>238</v>
      </c>
      <c r="D3036" s="332">
        <v>291.19</v>
      </c>
    </row>
    <row r="3037" spans="1:4" x14ac:dyDescent="0.25">
      <c r="A3037" s="330">
        <v>102088</v>
      </c>
      <c r="B3037" s="331" t="s">
        <v>3278</v>
      </c>
      <c r="C3037" s="330" t="s">
        <v>238</v>
      </c>
      <c r="D3037" s="332">
        <v>249.38</v>
      </c>
    </row>
    <row r="3038" spans="1:4" x14ac:dyDescent="0.25">
      <c r="A3038" s="330">
        <v>101997</v>
      </c>
      <c r="B3038" s="331" t="s">
        <v>3279</v>
      </c>
      <c r="C3038" s="330" t="s">
        <v>238</v>
      </c>
      <c r="D3038" s="332">
        <v>183.75</v>
      </c>
    </row>
    <row r="3039" spans="1:4" x14ac:dyDescent="0.25">
      <c r="A3039" s="330">
        <v>101998</v>
      </c>
      <c r="B3039" s="331" t="s">
        <v>3280</v>
      </c>
      <c r="C3039" s="330" t="s">
        <v>238</v>
      </c>
      <c r="D3039" s="332">
        <v>141.46</v>
      </c>
    </row>
    <row r="3040" spans="1:4" x14ac:dyDescent="0.25">
      <c r="A3040" s="330">
        <v>101999</v>
      </c>
      <c r="B3040" s="331" t="s">
        <v>3281</v>
      </c>
      <c r="C3040" s="330" t="s">
        <v>238</v>
      </c>
      <c r="D3040" s="332">
        <v>343.31</v>
      </c>
    </row>
    <row r="3041" spans="1:4" x14ac:dyDescent="0.25">
      <c r="A3041" s="330">
        <v>101994</v>
      </c>
      <c r="B3041" s="331" t="s">
        <v>3282</v>
      </c>
      <c r="C3041" s="330" t="s">
        <v>238</v>
      </c>
      <c r="D3041" s="332">
        <v>190.49</v>
      </c>
    </row>
    <row r="3042" spans="1:4" x14ac:dyDescent="0.25">
      <c r="A3042" s="330">
        <v>101995</v>
      </c>
      <c r="B3042" s="331" t="s">
        <v>3283</v>
      </c>
      <c r="C3042" s="330" t="s">
        <v>238</v>
      </c>
      <c r="D3042" s="332">
        <v>152.78</v>
      </c>
    </row>
    <row r="3043" spans="1:4" x14ac:dyDescent="0.25">
      <c r="A3043" s="330">
        <v>101996</v>
      </c>
      <c r="B3043" s="331" t="s">
        <v>3284</v>
      </c>
      <c r="C3043" s="330" t="s">
        <v>238</v>
      </c>
      <c r="D3043" s="332">
        <v>267.47000000000003</v>
      </c>
    </row>
    <row r="3044" spans="1:4" x14ac:dyDescent="0.25">
      <c r="A3044" s="330">
        <v>101991</v>
      </c>
      <c r="B3044" s="331" t="s">
        <v>3285</v>
      </c>
      <c r="C3044" s="330" t="s">
        <v>238</v>
      </c>
      <c r="D3044" s="332">
        <v>184.29</v>
      </c>
    </row>
    <row r="3045" spans="1:4" x14ac:dyDescent="0.25">
      <c r="A3045" s="330">
        <v>101992</v>
      </c>
      <c r="B3045" s="331" t="s">
        <v>3286</v>
      </c>
      <c r="C3045" s="330" t="s">
        <v>238</v>
      </c>
      <c r="D3045" s="332">
        <v>142.94</v>
      </c>
    </row>
    <row r="3046" spans="1:4" x14ac:dyDescent="0.25">
      <c r="A3046" s="330">
        <v>101993</v>
      </c>
      <c r="B3046" s="331" t="s">
        <v>3287</v>
      </c>
      <c r="C3046" s="330" t="s">
        <v>238</v>
      </c>
      <c r="D3046" s="332">
        <v>320.60000000000002</v>
      </c>
    </row>
    <row r="3047" spans="1:4" x14ac:dyDescent="0.25">
      <c r="A3047" s="330">
        <v>101988</v>
      </c>
      <c r="B3047" s="331" t="s">
        <v>3288</v>
      </c>
      <c r="C3047" s="330" t="s">
        <v>238</v>
      </c>
      <c r="D3047" s="332">
        <v>181.85</v>
      </c>
    </row>
    <row r="3048" spans="1:4" x14ac:dyDescent="0.25">
      <c r="A3048" s="330">
        <v>101989</v>
      </c>
      <c r="B3048" s="331" t="s">
        <v>3289</v>
      </c>
      <c r="C3048" s="330" t="s">
        <v>238</v>
      </c>
      <c r="D3048" s="332">
        <v>148.25</v>
      </c>
    </row>
    <row r="3049" spans="1:4" x14ac:dyDescent="0.25">
      <c r="A3049" s="330">
        <v>101990</v>
      </c>
      <c r="B3049" s="331" t="s">
        <v>3290</v>
      </c>
      <c r="C3049" s="330" t="s">
        <v>238</v>
      </c>
      <c r="D3049" s="332">
        <v>249.32</v>
      </c>
    </row>
    <row r="3050" spans="1:4" x14ac:dyDescent="0.25">
      <c r="A3050" s="330">
        <v>101985</v>
      </c>
      <c r="B3050" s="331" t="s">
        <v>3291</v>
      </c>
      <c r="C3050" s="330" t="s">
        <v>238</v>
      </c>
      <c r="D3050" s="332">
        <v>181.38</v>
      </c>
    </row>
    <row r="3051" spans="1:4" x14ac:dyDescent="0.25">
      <c r="A3051" s="330">
        <v>101986</v>
      </c>
      <c r="B3051" s="331" t="s">
        <v>3292</v>
      </c>
      <c r="C3051" s="330" t="s">
        <v>238</v>
      </c>
      <c r="D3051" s="332">
        <v>138.12</v>
      </c>
    </row>
    <row r="3052" spans="1:4" x14ac:dyDescent="0.25">
      <c r="A3052" s="330">
        <v>101987</v>
      </c>
      <c r="B3052" s="331" t="s">
        <v>3293</v>
      </c>
      <c r="C3052" s="330" t="s">
        <v>238</v>
      </c>
      <c r="D3052" s="332">
        <v>273.38</v>
      </c>
    </row>
    <row r="3053" spans="1:4" x14ac:dyDescent="0.25">
      <c r="A3053" s="330">
        <v>101969</v>
      </c>
      <c r="B3053" s="331" t="s">
        <v>3294</v>
      </c>
      <c r="C3053" s="330" t="s">
        <v>238</v>
      </c>
      <c r="D3053" s="332">
        <v>172.66</v>
      </c>
    </row>
    <row r="3054" spans="1:4" x14ac:dyDescent="0.25">
      <c r="A3054" s="330">
        <v>101971</v>
      </c>
      <c r="B3054" s="331" t="s">
        <v>3295</v>
      </c>
      <c r="C3054" s="330" t="s">
        <v>238</v>
      </c>
      <c r="D3054" s="332">
        <v>138.63</v>
      </c>
    </row>
    <row r="3055" spans="1:4" x14ac:dyDescent="0.25">
      <c r="A3055" s="330">
        <v>101973</v>
      </c>
      <c r="B3055" s="331" t="s">
        <v>3296</v>
      </c>
      <c r="C3055" s="330" t="s">
        <v>238</v>
      </c>
      <c r="D3055" s="332">
        <v>231.49</v>
      </c>
    </row>
    <row r="3056" spans="1:4" x14ac:dyDescent="0.25">
      <c r="A3056" s="330">
        <v>102072</v>
      </c>
      <c r="B3056" s="331" t="s">
        <v>3297</v>
      </c>
      <c r="C3056" s="330" t="s">
        <v>238</v>
      </c>
      <c r="D3056" s="332">
        <v>199.22</v>
      </c>
    </row>
    <row r="3057" spans="1:4" x14ac:dyDescent="0.25">
      <c r="A3057" s="330">
        <v>102070</v>
      </c>
      <c r="B3057" s="331" t="s">
        <v>3298</v>
      </c>
      <c r="C3057" s="330" t="s">
        <v>238</v>
      </c>
      <c r="D3057" s="332">
        <v>235.06</v>
      </c>
    </row>
    <row r="3058" spans="1:4" x14ac:dyDescent="0.25">
      <c r="A3058" s="330">
        <v>102071</v>
      </c>
      <c r="B3058" s="331" t="s">
        <v>3299</v>
      </c>
      <c r="C3058" s="330" t="s">
        <v>238</v>
      </c>
      <c r="D3058" s="332">
        <v>209.84</v>
      </c>
    </row>
    <row r="3059" spans="1:4" x14ac:dyDescent="0.25">
      <c r="A3059" s="330">
        <v>102068</v>
      </c>
      <c r="B3059" s="331" t="s">
        <v>3300</v>
      </c>
      <c r="C3059" s="330" t="s">
        <v>238</v>
      </c>
      <c r="D3059" s="332">
        <v>300.19</v>
      </c>
    </row>
    <row r="3060" spans="1:4" x14ac:dyDescent="0.25">
      <c r="A3060" s="330">
        <v>102069</v>
      </c>
      <c r="B3060" s="331" t="s">
        <v>3301</v>
      </c>
      <c r="C3060" s="330" t="s">
        <v>238</v>
      </c>
      <c r="D3060" s="332">
        <v>271.67</v>
      </c>
    </row>
    <row r="3061" spans="1:4" x14ac:dyDescent="0.25">
      <c r="A3061" s="330">
        <v>102066</v>
      </c>
      <c r="B3061" s="331" t="s">
        <v>3302</v>
      </c>
      <c r="C3061" s="330" t="s">
        <v>238</v>
      </c>
      <c r="D3061" s="332">
        <v>573.80999999999995</v>
      </c>
    </row>
    <row r="3062" spans="1:4" x14ac:dyDescent="0.25">
      <c r="A3062" s="330">
        <v>102067</v>
      </c>
      <c r="B3062" s="331" t="s">
        <v>3303</v>
      </c>
      <c r="C3062" s="330" t="s">
        <v>238</v>
      </c>
      <c r="D3062" s="332">
        <v>487.42</v>
      </c>
    </row>
    <row r="3063" spans="1:4" x14ac:dyDescent="0.25">
      <c r="A3063" s="330">
        <v>102065</v>
      </c>
      <c r="B3063" s="331" t="s">
        <v>3304</v>
      </c>
      <c r="C3063" s="330" t="s">
        <v>238</v>
      </c>
      <c r="D3063" s="332">
        <v>208.78</v>
      </c>
    </row>
    <row r="3064" spans="1:4" x14ac:dyDescent="0.25">
      <c r="A3064" s="330">
        <v>102063</v>
      </c>
      <c r="B3064" s="331" t="s">
        <v>3305</v>
      </c>
      <c r="C3064" s="330" t="s">
        <v>238</v>
      </c>
      <c r="D3064" s="332">
        <v>249.74</v>
      </c>
    </row>
    <row r="3065" spans="1:4" x14ac:dyDescent="0.25">
      <c r="A3065" s="330">
        <v>102064</v>
      </c>
      <c r="B3065" s="331" t="s">
        <v>3306</v>
      </c>
      <c r="C3065" s="330" t="s">
        <v>238</v>
      </c>
      <c r="D3065" s="332">
        <v>223.45</v>
      </c>
    </row>
    <row r="3066" spans="1:4" x14ac:dyDescent="0.25">
      <c r="A3066" s="330">
        <v>102061</v>
      </c>
      <c r="B3066" s="331" t="s">
        <v>3307</v>
      </c>
      <c r="C3066" s="330" t="s">
        <v>238</v>
      </c>
      <c r="D3066" s="332">
        <v>319.35000000000002</v>
      </c>
    </row>
    <row r="3067" spans="1:4" x14ac:dyDescent="0.25">
      <c r="A3067" s="330">
        <v>102062</v>
      </c>
      <c r="B3067" s="331" t="s">
        <v>3308</v>
      </c>
      <c r="C3067" s="330" t="s">
        <v>238</v>
      </c>
      <c r="D3067" s="332">
        <v>291.81</v>
      </c>
    </row>
    <row r="3068" spans="1:4" x14ac:dyDescent="0.25">
      <c r="A3068" s="330">
        <v>102059</v>
      </c>
      <c r="B3068" s="331" t="s">
        <v>3309</v>
      </c>
      <c r="C3068" s="330" t="s">
        <v>238</v>
      </c>
      <c r="D3068" s="332">
        <v>546.21</v>
      </c>
    </row>
    <row r="3069" spans="1:4" x14ac:dyDescent="0.25">
      <c r="A3069" s="330">
        <v>102060</v>
      </c>
      <c r="B3069" s="331" t="s">
        <v>3310</v>
      </c>
      <c r="C3069" s="330" t="s">
        <v>238</v>
      </c>
      <c r="D3069" s="332">
        <v>455.13</v>
      </c>
    </row>
    <row r="3070" spans="1:4" x14ac:dyDescent="0.25">
      <c r="A3070" s="330">
        <v>102052</v>
      </c>
      <c r="B3070" s="331" t="s">
        <v>3311</v>
      </c>
      <c r="C3070" s="330" t="s">
        <v>238</v>
      </c>
      <c r="D3070" s="332">
        <v>208.64</v>
      </c>
    </row>
    <row r="3071" spans="1:4" x14ac:dyDescent="0.25">
      <c r="A3071" s="330">
        <v>102050</v>
      </c>
      <c r="B3071" s="331" t="s">
        <v>3312</v>
      </c>
      <c r="C3071" s="330" t="s">
        <v>238</v>
      </c>
      <c r="D3071" s="332">
        <v>251.54</v>
      </c>
    </row>
    <row r="3072" spans="1:4" x14ac:dyDescent="0.25">
      <c r="A3072" s="330">
        <v>102051</v>
      </c>
      <c r="B3072" s="331" t="s">
        <v>3313</v>
      </c>
      <c r="C3072" s="330" t="s">
        <v>238</v>
      </c>
      <c r="D3072" s="332">
        <v>224.04</v>
      </c>
    </row>
    <row r="3073" spans="1:4" x14ac:dyDescent="0.25">
      <c r="A3073" s="330">
        <v>102048</v>
      </c>
      <c r="B3073" s="331" t="s">
        <v>3314</v>
      </c>
      <c r="C3073" s="330" t="s">
        <v>238</v>
      </c>
      <c r="D3073" s="332">
        <v>330.61</v>
      </c>
    </row>
    <row r="3074" spans="1:4" x14ac:dyDescent="0.25">
      <c r="A3074" s="330">
        <v>102049</v>
      </c>
      <c r="B3074" s="331" t="s">
        <v>3315</v>
      </c>
      <c r="C3074" s="330" t="s">
        <v>238</v>
      </c>
      <c r="D3074" s="332">
        <v>290.97000000000003</v>
      </c>
    </row>
    <row r="3075" spans="1:4" x14ac:dyDescent="0.25">
      <c r="A3075" s="330">
        <v>102046</v>
      </c>
      <c r="B3075" s="331" t="s">
        <v>3316</v>
      </c>
      <c r="C3075" s="330" t="s">
        <v>238</v>
      </c>
      <c r="D3075" s="332">
        <v>647</v>
      </c>
    </row>
    <row r="3076" spans="1:4" x14ac:dyDescent="0.25">
      <c r="A3076" s="330">
        <v>102047</v>
      </c>
      <c r="B3076" s="331" t="s">
        <v>3317</v>
      </c>
      <c r="C3076" s="330" t="s">
        <v>238</v>
      </c>
      <c r="D3076" s="332">
        <v>547.14</v>
      </c>
    </row>
    <row r="3077" spans="1:4" x14ac:dyDescent="0.25">
      <c r="A3077" s="330">
        <v>102045</v>
      </c>
      <c r="B3077" s="331" t="s">
        <v>3318</v>
      </c>
      <c r="C3077" s="330" t="s">
        <v>238</v>
      </c>
      <c r="D3077" s="332">
        <v>224.4</v>
      </c>
    </row>
    <row r="3078" spans="1:4" x14ac:dyDescent="0.25">
      <c r="A3078" s="330">
        <v>102043</v>
      </c>
      <c r="B3078" s="331" t="s">
        <v>3319</v>
      </c>
      <c r="C3078" s="330" t="s">
        <v>238</v>
      </c>
      <c r="D3078" s="332">
        <v>266.54000000000002</v>
      </c>
    </row>
    <row r="3079" spans="1:4" x14ac:dyDescent="0.25">
      <c r="A3079" s="330">
        <v>102044</v>
      </c>
      <c r="B3079" s="331" t="s">
        <v>3320</v>
      </c>
      <c r="C3079" s="330" t="s">
        <v>238</v>
      </c>
      <c r="D3079" s="332">
        <v>240.2</v>
      </c>
    </row>
    <row r="3080" spans="1:4" x14ac:dyDescent="0.25">
      <c r="A3080" s="330">
        <v>102041</v>
      </c>
      <c r="B3080" s="331" t="s">
        <v>3321</v>
      </c>
      <c r="C3080" s="330" t="s">
        <v>238</v>
      </c>
      <c r="D3080" s="332">
        <v>348.03</v>
      </c>
    </row>
    <row r="3081" spans="1:4" x14ac:dyDescent="0.25">
      <c r="A3081" s="330">
        <v>102042</v>
      </c>
      <c r="B3081" s="331" t="s">
        <v>3322</v>
      </c>
      <c r="C3081" s="330" t="s">
        <v>238</v>
      </c>
      <c r="D3081" s="332">
        <v>310.42</v>
      </c>
    </row>
    <row r="3082" spans="1:4" x14ac:dyDescent="0.25">
      <c r="A3082" s="330">
        <v>102039</v>
      </c>
      <c r="B3082" s="331" t="s">
        <v>3323</v>
      </c>
      <c r="C3082" s="330" t="s">
        <v>238</v>
      </c>
      <c r="D3082" s="332">
        <v>590.35</v>
      </c>
    </row>
    <row r="3083" spans="1:4" x14ac:dyDescent="0.25">
      <c r="A3083" s="330">
        <v>102040</v>
      </c>
      <c r="B3083" s="331" t="s">
        <v>3324</v>
      </c>
      <c r="C3083" s="330" t="s">
        <v>238</v>
      </c>
      <c r="D3083" s="332">
        <v>487.82</v>
      </c>
    </row>
    <row r="3084" spans="1:4" x14ac:dyDescent="0.25">
      <c r="A3084" s="330">
        <v>102038</v>
      </c>
      <c r="B3084" s="331" t="s">
        <v>3325</v>
      </c>
      <c r="C3084" s="330" t="s">
        <v>238</v>
      </c>
      <c r="D3084" s="332">
        <v>219.03</v>
      </c>
    </row>
    <row r="3085" spans="1:4" x14ac:dyDescent="0.25">
      <c r="A3085" s="330">
        <v>102036</v>
      </c>
      <c r="B3085" s="331" t="s">
        <v>3326</v>
      </c>
      <c r="C3085" s="330" t="s">
        <v>238</v>
      </c>
      <c r="D3085" s="332">
        <v>262.02</v>
      </c>
    </row>
    <row r="3086" spans="1:4" x14ac:dyDescent="0.25">
      <c r="A3086" s="330">
        <v>102037</v>
      </c>
      <c r="B3086" s="331" t="s">
        <v>3327</v>
      </c>
      <c r="C3086" s="330" t="s">
        <v>238</v>
      </c>
      <c r="D3086" s="332">
        <v>234.46</v>
      </c>
    </row>
    <row r="3087" spans="1:4" x14ac:dyDescent="0.25">
      <c r="A3087" s="330">
        <v>102016</v>
      </c>
      <c r="B3087" s="331" t="s">
        <v>3328</v>
      </c>
      <c r="C3087" s="330" t="s">
        <v>238</v>
      </c>
      <c r="D3087" s="332">
        <v>339.12</v>
      </c>
    </row>
    <row r="3088" spans="1:4" x14ac:dyDescent="0.25">
      <c r="A3088" s="330">
        <v>102017</v>
      </c>
      <c r="B3088" s="331" t="s">
        <v>3329</v>
      </c>
      <c r="C3088" s="330" t="s">
        <v>238</v>
      </c>
      <c r="D3088" s="332">
        <v>303.49</v>
      </c>
    </row>
    <row r="3089" spans="1:4" x14ac:dyDescent="0.25">
      <c r="A3089" s="330">
        <v>102014</v>
      </c>
      <c r="B3089" s="331" t="s">
        <v>3330</v>
      </c>
      <c r="C3089" s="330" t="s">
        <v>238</v>
      </c>
      <c r="D3089" s="332">
        <v>634.45000000000005</v>
      </c>
    </row>
    <row r="3090" spans="1:4" x14ac:dyDescent="0.25">
      <c r="A3090" s="330">
        <v>102015</v>
      </c>
      <c r="B3090" s="331" t="s">
        <v>3331</v>
      </c>
      <c r="C3090" s="330" t="s">
        <v>238</v>
      </c>
      <c r="D3090" s="332">
        <v>527.91999999999996</v>
      </c>
    </row>
    <row r="3091" spans="1:4" x14ac:dyDescent="0.25">
      <c r="A3091" s="330">
        <v>102013</v>
      </c>
      <c r="B3091" s="331" t="s">
        <v>3332</v>
      </c>
      <c r="C3091" s="330" t="s">
        <v>238</v>
      </c>
      <c r="D3091" s="332">
        <v>227.31</v>
      </c>
    </row>
    <row r="3092" spans="1:4" x14ac:dyDescent="0.25">
      <c r="A3092" s="330">
        <v>102011</v>
      </c>
      <c r="B3092" s="331" t="s">
        <v>3333</v>
      </c>
      <c r="C3092" s="330" t="s">
        <v>238</v>
      </c>
      <c r="D3092" s="332">
        <v>269.88</v>
      </c>
    </row>
    <row r="3093" spans="1:4" x14ac:dyDescent="0.25">
      <c r="A3093" s="330">
        <v>102012</v>
      </c>
      <c r="B3093" s="331" t="s">
        <v>3334</v>
      </c>
      <c r="C3093" s="330" t="s">
        <v>238</v>
      </c>
      <c r="D3093" s="332">
        <v>242.59</v>
      </c>
    </row>
    <row r="3094" spans="1:4" x14ac:dyDescent="0.25">
      <c r="A3094" s="330">
        <v>102009</v>
      </c>
      <c r="B3094" s="331" t="s">
        <v>3335</v>
      </c>
      <c r="C3094" s="330" t="s">
        <v>238</v>
      </c>
      <c r="D3094" s="332">
        <v>349.93</v>
      </c>
    </row>
    <row r="3095" spans="1:4" x14ac:dyDescent="0.25">
      <c r="A3095" s="330">
        <v>102010</v>
      </c>
      <c r="B3095" s="331" t="s">
        <v>3336</v>
      </c>
      <c r="C3095" s="330" t="s">
        <v>238</v>
      </c>
      <c r="D3095" s="332">
        <v>315.26</v>
      </c>
    </row>
    <row r="3096" spans="1:4" x14ac:dyDescent="0.25">
      <c r="A3096" s="330">
        <v>102007</v>
      </c>
      <c r="B3096" s="331" t="s">
        <v>3337</v>
      </c>
      <c r="C3096" s="330" t="s">
        <v>238</v>
      </c>
      <c r="D3096" s="332">
        <v>566.23</v>
      </c>
    </row>
    <row r="3097" spans="1:4" x14ac:dyDescent="0.25">
      <c r="A3097" s="330">
        <v>102008</v>
      </c>
      <c r="B3097" s="331" t="s">
        <v>3338</v>
      </c>
      <c r="C3097" s="330" t="s">
        <v>238</v>
      </c>
      <c r="D3097" s="332">
        <v>469.07</v>
      </c>
    </row>
    <row r="3098" spans="1:4" x14ac:dyDescent="0.25">
      <c r="A3098" s="330">
        <v>101975</v>
      </c>
      <c r="B3098" s="331" t="s">
        <v>3339</v>
      </c>
      <c r="C3098" s="330" t="s">
        <v>238</v>
      </c>
      <c r="D3098" s="332">
        <v>480.32</v>
      </c>
    </row>
    <row r="3099" spans="1:4" x14ac:dyDescent="0.25">
      <c r="A3099" s="330">
        <v>102006</v>
      </c>
      <c r="B3099" s="331" t="s">
        <v>3340</v>
      </c>
      <c r="C3099" s="330" t="s">
        <v>238</v>
      </c>
      <c r="D3099" s="332">
        <v>222.11</v>
      </c>
    </row>
    <row r="3100" spans="1:4" x14ac:dyDescent="0.25">
      <c r="A3100" s="330">
        <v>102004</v>
      </c>
      <c r="B3100" s="331" t="s">
        <v>3341</v>
      </c>
      <c r="C3100" s="330" t="s">
        <v>238</v>
      </c>
      <c r="D3100" s="332">
        <v>266.42</v>
      </c>
    </row>
    <row r="3101" spans="1:4" x14ac:dyDescent="0.25">
      <c r="A3101" s="330">
        <v>102005</v>
      </c>
      <c r="B3101" s="331" t="s">
        <v>3342</v>
      </c>
      <c r="C3101" s="330" t="s">
        <v>238</v>
      </c>
      <c r="D3101" s="332">
        <v>239.17</v>
      </c>
    </row>
    <row r="3102" spans="1:4" x14ac:dyDescent="0.25">
      <c r="A3102" s="330">
        <v>102002</v>
      </c>
      <c r="B3102" s="331" t="s">
        <v>3343</v>
      </c>
      <c r="C3102" s="330" t="s">
        <v>238</v>
      </c>
      <c r="D3102" s="332">
        <v>339.13</v>
      </c>
    </row>
    <row r="3103" spans="1:4" x14ac:dyDescent="0.25">
      <c r="A3103" s="330">
        <v>102003</v>
      </c>
      <c r="B3103" s="331" t="s">
        <v>3344</v>
      </c>
      <c r="C3103" s="330" t="s">
        <v>238</v>
      </c>
      <c r="D3103" s="332">
        <v>305.64999999999998</v>
      </c>
    </row>
    <row r="3104" spans="1:4" x14ac:dyDescent="0.25">
      <c r="A3104" s="330">
        <v>102000</v>
      </c>
      <c r="B3104" s="331" t="s">
        <v>3345</v>
      </c>
      <c r="C3104" s="330" t="s">
        <v>238</v>
      </c>
      <c r="D3104" s="332">
        <v>587.12</v>
      </c>
    </row>
    <row r="3105" spans="1:4" x14ac:dyDescent="0.25">
      <c r="A3105" s="330">
        <v>102001</v>
      </c>
      <c r="B3105" s="331" t="s">
        <v>3346</v>
      </c>
      <c r="C3105" s="330" t="s">
        <v>238</v>
      </c>
      <c r="D3105" s="332">
        <v>500.81</v>
      </c>
    </row>
    <row r="3106" spans="1:4" x14ac:dyDescent="0.25">
      <c r="A3106" s="330">
        <v>101983</v>
      </c>
      <c r="B3106" s="331" t="s">
        <v>3347</v>
      </c>
      <c r="C3106" s="330" t="s">
        <v>238</v>
      </c>
      <c r="D3106" s="332">
        <v>230.09</v>
      </c>
    </row>
    <row r="3107" spans="1:4" x14ac:dyDescent="0.25">
      <c r="A3107" s="330">
        <v>101981</v>
      </c>
      <c r="B3107" s="331" t="s">
        <v>3348</v>
      </c>
      <c r="C3107" s="330" t="s">
        <v>238</v>
      </c>
      <c r="D3107" s="332">
        <v>272.82</v>
      </c>
    </row>
    <row r="3108" spans="1:4" x14ac:dyDescent="0.25">
      <c r="A3108" s="330">
        <v>101982</v>
      </c>
      <c r="B3108" s="331" t="s">
        <v>3349</v>
      </c>
      <c r="C3108" s="330" t="s">
        <v>238</v>
      </c>
      <c r="D3108" s="332">
        <v>246.54</v>
      </c>
    </row>
    <row r="3109" spans="1:4" x14ac:dyDescent="0.25">
      <c r="A3109" s="330">
        <v>101977</v>
      </c>
      <c r="B3109" s="331" t="s">
        <v>3350</v>
      </c>
      <c r="C3109" s="330" t="s">
        <v>238</v>
      </c>
      <c r="D3109" s="332">
        <v>347.19</v>
      </c>
    </row>
    <row r="3110" spans="1:4" x14ac:dyDescent="0.25">
      <c r="A3110" s="330">
        <v>101980</v>
      </c>
      <c r="B3110" s="331" t="s">
        <v>3351</v>
      </c>
      <c r="C3110" s="330" t="s">
        <v>238</v>
      </c>
      <c r="D3110" s="332">
        <v>315.5</v>
      </c>
    </row>
    <row r="3111" spans="1:4" x14ac:dyDescent="0.25">
      <c r="A3111" s="330">
        <v>101974</v>
      </c>
      <c r="B3111" s="331" t="s">
        <v>3352</v>
      </c>
      <c r="C3111" s="330" t="s">
        <v>238</v>
      </c>
      <c r="D3111" s="332">
        <v>570.26</v>
      </c>
    </row>
    <row r="3112" spans="1:4" x14ac:dyDescent="0.25">
      <c r="A3112" s="330">
        <v>101114</v>
      </c>
      <c r="B3112" s="331" t="s">
        <v>3353</v>
      </c>
      <c r="C3112" s="330" t="s">
        <v>325</v>
      </c>
      <c r="D3112" s="332">
        <v>4.8499999999999996</v>
      </c>
    </row>
    <row r="3113" spans="1:4" x14ac:dyDescent="0.25">
      <c r="A3113" s="330">
        <v>101118</v>
      </c>
      <c r="B3113" s="331" t="s">
        <v>3354</v>
      </c>
      <c r="C3113" s="330" t="s">
        <v>325</v>
      </c>
      <c r="D3113" s="332">
        <v>4.1500000000000004</v>
      </c>
    </row>
    <row r="3114" spans="1:4" x14ac:dyDescent="0.25">
      <c r="A3114" s="330">
        <v>101115</v>
      </c>
      <c r="B3114" s="331" t="s">
        <v>3355</v>
      </c>
      <c r="C3114" s="330" t="s">
        <v>325</v>
      </c>
      <c r="D3114" s="332">
        <v>4.0199999999999996</v>
      </c>
    </row>
    <row r="3115" spans="1:4" x14ac:dyDescent="0.25">
      <c r="A3115" s="330">
        <v>101116</v>
      </c>
      <c r="B3115" s="331" t="s">
        <v>3356</v>
      </c>
      <c r="C3115" s="330" t="s">
        <v>325</v>
      </c>
      <c r="D3115" s="332">
        <v>2.5</v>
      </c>
    </row>
    <row r="3116" spans="1:4" x14ac:dyDescent="0.25">
      <c r="A3116" s="330">
        <v>101117</v>
      </c>
      <c r="B3116" s="331" t="s">
        <v>3357</v>
      </c>
      <c r="C3116" s="330" t="s">
        <v>325</v>
      </c>
      <c r="D3116" s="332">
        <v>3.44</v>
      </c>
    </row>
    <row r="3117" spans="1:4" x14ac:dyDescent="0.25">
      <c r="A3117" s="330">
        <v>101139</v>
      </c>
      <c r="B3117" s="331" t="s">
        <v>3358</v>
      </c>
      <c r="C3117" s="330" t="s">
        <v>325</v>
      </c>
      <c r="D3117" s="332">
        <v>21.91</v>
      </c>
    </row>
    <row r="3118" spans="1:4" x14ac:dyDescent="0.25">
      <c r="A3118" s="330">
        <v>101124</v>
      </c>
      <c r="B3118" s="331" t="s">
        <v>3359</v>
      </c>
      <c r="C3118" s="330" t="s">
        <v>325</v>
      </c>
      <c r="D3118" s="332">
        <v>16.329999999999998</v>
      </c>
    </row>
    <row r="3119" spans="1:4" x14ac:dyDescent="0.25">
      <c r="A3119" s="330">
        <v>101128</v>
      </c>
      <c r="B3119" s="331" t="s">
        <v>3360</v>
      </c>
      <c r="C3119" s="330" t="s">
        <v>325</v>
      </c>
      <c r="D3119" s="332">
        <v>15.63</v>
      </c>
    </row>
    <row r="3120" spans="1:4" x14ac:dyDescent="0.25">
      <c r="A3120" s="330">
        <v>101125</v>
      </c>
      <c r="B3120" s="331" t="s">
        <v>3361</v>
      </c>
      <c r="C3120" s="330" t="s">
        <v>325</v>
      </c>
      <c r="D3120" s="332">
        <v>15.5</v>
      </c>
    </row>
    <row r="3121" spans="1:4" x14ac:dyDescent="0.25">
      <c r="A3121" s="330">
        <v>101126</v>
      </c>
      <c r="B3121" s="331" t="s">
        <v>3362</v>
      </c>
      <c r="C3121" s="330" t="s">
        <v>325</v>
      </c>
      <c r="D3121" s="332">
        <v>13.98</v>
      </c>
    </row>
    <row r="3122" spans="1:4" x14ac:dyDescent="0.25">
      <c r="A3122" s="330">
        <v>101127</v>
      </c>
      <c r="B3122" s="331" t="s">
        <v>3363</v>
      </c>
      <c r="C3122" s="330" t="s">
        <v>325</v>
      </c>
      <c r="D3122" s="332">
        <v>14.92</v>
      </c>
    </row>
    <row r="3123" spans="1:4" x14ac:dyDescent="0.25">
      <c r="A3123" s="330">
        <v>101134</v>
      </c>
      <c r="B3123" s="331" t="s">
        <v>3364</v>
      </c>
      <c r="C3123" s="330" t="s">
        <v>325</v>
      </c>
      <c r="D3123" s="332">
        <v>17.02</v>
      </c>
    </row>
    <row r="3124" spans="1:4" x14ac:dyDescent="0.25">
      <c r="A3124" s="330">
        <v>101144</v>
      </c>
      <c r="B3124" s="331" t="s">
        <v>3365</v>
      </c>
      <c r="C3124" s="330" t="s">
        <v>325</v>
      </c>
      <c r="D3124" s="332">
        <v>16.75</v>
      </c>
    </row>
    <row r="3125" spans="1:4" x14ac:dyDescent="0.25">
      <c r="A3125" s="330">
        <v>101138</v>
      </c>
      <c r="B3125" s="331" t="s">
        <v>3366</v>
      </c>
      <c r="C3125" s="330" t="s">
        <v>325</v>
      </c>
      <c r="D3125" s="332">
        <v>16.32</v>
      </c>
    </row>
    <row r="3126" spans="1:4" x14ac:dyDescent="0.25">
      <c r="A3126" s="330">
        <v>101148</v>
      </c>
      <c r="B3126" s="331" t="s">
        <v>3367</v>
      </c>
      <c r="C3126" s="330" t="s">
        <v>325</v>
      </c>
      <c r="D3126" s="332">
        <v>16.05</v>
      </c>
    </row>
    <row r="3127" spans="1:4" x14ac:dyDescent="0.25">
      <c r="A3127" s="330">
        <v>101135</v>
      </c>
      <c r="B3127" s="331" t="s">
        <v>3368</v>
      </c>
      <c r="C3127" s="330" t="s">
        <v>325</v>
      </c>
      <c r="D3127" s="332">
        <v>16.190000000000001</v>
      </c>
    </row>
    <row r="3128" spans="1:4" x14ac:dyDescent="0.25">
      <c r="A3128" s="330">
        <v>101145</v>
      </c>
      <c r="B3128" s="331" t="s">
        <v>3369</v>
      </c>
      <c r="C3128" s="330" t="s">
        <v>325</v>
      </c>
      <c r="D3128" s="332">
        <v>15.92</v>
      </c>
    </row>
    <row r="3129" spans="1:4" x14ac:dyDescent="0.25">
      <c r="A3129" s="330">
        <v>101136</v>
      </c>
      <c r="B3129" s="331" t="s">
        <v>3370</v>
      </c>
      <c r="C3129" s="330" t="s">
        <v>325</v>
      </c>
      <c r="D3129" s="332">
        <v>14.67</v>
      </c>
    </row>
    <row r="3130" spans="1:4" x14ac:dyDescent="0.25">
      <c r="A3130" s="330">
        <v>101146</v>
      </c>
      <c r="B3130" s="331" t="s">
        <v>3371</v>
      </c>
      <c r="C3130" s="330" t="s">
        <v>325</v>
      </c>
      <c r="D3130" s="332">
        <v>14.4</v>
      </c>
    </row>
    <row r="3131" spans="1:4" x14ac:dyDescent="0.25">
      <c r="A3131" s="330">
        <v>101137</v>
      </c>
      <c r="B3131" s="331" t="s">
        <v>3372</v>
      </c>
      <c r="C3131" s="330" t="s">
        <v>325</v>
      </c>
      <c r="D3131" s="332">
        <v>15.61</v>
      </c>
    </row>
    <row r="3132" spans="1:4" x14ac:dyDescent="0.25">
      <c r="A3132" s="330">
        <v>101147</v>
      </c>
      <c r="B3132" s="331" t="s">
        <v>3373</v>
      </c>
      <c r="C3132" s="330" t="s">
        <v>325</v>
      </c>
      <c r="D3132" s="332">
        <v>15.34</v>
      </c>
    </row>
    <row r="3133" spans="1:4" x14ac:dyDescent="0.25">
      <c r="A3133" s="330">
        <v>101119</v>
      </c>
      <c r="B3133" s="331" t="s">
        <v>3374</v>
      </c>
      <c r="C3133" s="330" t="s">
        <v>325</v>
      </c>
      <c r="D3133" s="332">
        <v>9.25</v>
      </c>
    </row>
    <row r="3134" spans="1:4" x14ac:dyDescent="0.25">
      <c r="A3134" s="330">
        <v>101123</v>
      </c>
      <c r="B3134" s="331" t="s">
        <v>3375</v>
      </c>
      <c r="C3134" s="330" t="s">
        <v>325</v>
      </c>
      <c r="D3134" s="332">
        <v>7.93</v>
      </c>
    </row>
    <row r="3135" spans="1:4" x14ac:dyDescent="0.25">
      <c r="A3135" s="330">
        <v>101120</v>
      </c>
      <c r="B3135" s="331" t="s">
        <v>3376</v>
      </c>
      <c r="C3135" s="330" t="s">
        <v>325</v>
      </c>
      <c r="D3135" s="332">
        <v>7.68</v>
      </c>
    </row>
    <row r="3136" spans="1:4" x14ac:dyDescent="0.25">
      <c r="A3136" s="330">
        <v>101121</v>
      </c>
      <c r="B3136" s="331" t="s">
        <v>3377</v>
      </c>
      <c r="C3136" s="330" t="s">
        <v>325</v>
      </c>
      <c r="D3136" s="332">
        <v>4.8</v>
      </c>
    </row>
    <row r="3137" spans="1:4" x14ac:dyDescent="0.25">
      <c r="A3137" s="330">
        <v>101122</v>
      </c>
      <c r="B3137" s="331" t="s">
        <v>3378</v>
      </c>
      <c r="C3137" s="330" t="s">
        <v>325</v>
      </c>
      <c r="D3137" s="332">
        <v>6.55</v>
      </c>
    </row>
    <row r="3138" spans="1:4" x14ac:dyDescent="0.25">
      <c r="A3138" s="330">
        <v>101129</v>
      </c>
      <c r="B3138" s="331" t="s">
        <v>3379</v>
      </c>
      <c r="C3138" s="330" t="s">
        <v>325</v>
      </c>
      <c r="D3138" s="332">
        <v>21.19</v>
      </c>
    </row>
    <row r="3139" spans="1:4" x14ac:dyDescent="0.25">
      <c r="A3139" s="330">
        <v>101133</v>
      </c>
      <c r="B3139" s="331" t="s">
        <v>3380</v>
      </c>
      <c r="C3139" s="330" t="s">
        <v>325</v>
      </c>
      <c r="D3139" s="332">
        <v>19.87</v>
      </c>
    </row>
    <row r="3140" spans="1:4" x14ac:dyDescent="0.25">
      <c r="A3140" s="330">
        <v>101130</v>
      </c>
      <c r="B3140" s="331" t="s">
        <v>3381</v>
      </c>
      <c r="C3140" s="330" t="s">
        <v>325</v>
      </c>
      <c r="D3140" s="332">
        <v>19.62</v>
      </c>
    </row>
    <row r="3141" spans="1:4" x14ac:dyDescent="0.25">
      <c r="A3141" s="330">
        <v>101131</v>
      </c>
      <c r="B3141" s="331" t="s">
        <v>3382</v>
      </c>
      <c r="C3141" s="330" t="s">
        <v>325</v>
      </c>
      <c r="D3141" s="332">
        <v>16.739999999999998</v>
      </c>
    </row>
    <row r="3142" spans="1:4" x14ac:dyDescent="0.25">
      <c r="A3142" s="330">
        <v>101132</v>
      </c>
      <c r="B3142" s="331" t="s">
        <v>3383</v>
      </c>
      <c r="C3142" s="330" t="s">
        <v>325</v>
      </c>
      <c r="D3142" s="332">
        <v>18.489999999999998</v>
      </c>
    </row>
    <row r="3143" spans="1:4" x14ac:dyDescent="0.25">
      <c r="A3143" s="330">
        <v>101149</v>
      </c>
      <c r="B3143" s="331" t="s">
        <v>3384</v>
      </c>
      <c r="C3143" s="330" t="s">
        <v>325</v>
      </c>
      <c r="D3143" s="332">
        <v>21.62</v>
      </c>
    </row>
    <row r="3144" spans="1:4" x14ac:dyDescent="0.25">
      <c r="A3144" s="330">
        <v>101143</v>
      </c>
      <c r="B3144" s="331" t="s">
        <v>3385</v>
      </c>
      <c r="C3144" s="330" t="s">
        <v>325</v>
      </c>
      <c r="D3144" s="332">
        <v>20.59</v>
      </c>
    </row>
    <row r="3145" spans="1:4" x14ac:dyDescent="0.25">
      <c r="A3145" s="330">
        <v>101153</v>
      </c>
      <c r="B3145" s="331" t="s">
        <v>3386</v>
      </c>
      <c r="C3145" s="330" t="s">
        <v>325</v>
      </c>
      <c r="D3145" s="332">
        <v>20.3</v>
      </c>
    </row>
    <row r="3146" spans="1:4" x14ac:dyDescent="0.25">
      <c r="A3146" s="330">
        <v>101140</v>
      </c>
      <c r="B3146" s="331" t="s">
        <v>3387</v>
      </c>
      <c r="C3146" s="330" t="s">
        <v>325</v>
      </c>
      <c r="D3146" s="332">
        <v>20.34</v>
      </c>
    </row>
    <row r="3147" spans="1:4" x14ac:dyDescent="0.25">
      <c r="A3147" s="330">
        <v>101150</v>
      </c>
      <c r="B3147" s="331" t="s">
        <v>3388</v>
      </c>
      <c r="C3147" s="330" t="s">
        <v>325</v>
      </c>
      <c r="D3147" s="332">
        <v>20.05</v>
      </c>
    </row>
    <row r="3148" spans="1:4" x14ac:dyDescent="0.25">
      <c r="A3148" s="330">
        <v>101141</v>
      </c>
      <c r="B3148" s="331" t="s">
        <v>3389</v>
      </c>
      <c r="C3148" s="330" t="s">
        <v>325</v>
      </c>
      <c r="D3148" s="332">
        <v>17.46</v>
      </c>
    </row>
    <row r="3149" spans="1:4" x14ac:dyDescent="0.25">
      <c r="A3149" s="330">
        <v>101151</v>
      </c>
      <c r="B3149" s="331" t="s">
        <v>3390</v>
      </c>
      <c r="C3149" s="330" t="s">
        <v>325</v>
      </c>
      <c r="D3149" s="332">
        <v>17.170000000000002</v>
      </c>
    </row>
    <row r="3150" spans="1:4" x14ac:dyDescent="0.25">
      <c r="A3150" s="330">
        <v>101142</v>
      </c>
      <c r="B3150" s="331" t="s">
        <v>3391</v>
      </c>
      <c r="C3150" s="330" t="s">
        <v>325</v>
      </c>
      <c r="D3150" s="332">
        <v>19.21</v>
      </c>
    </row>
    <row r="3151" spans="1:4" x14ac:dyDescent="0.25">
      <c r="A3151" s="330">
        <v>101152</v>
      </c>
      <c r="B3151" s="331" t="s">
        <v>3392</v>
      </c>
      <c r="C3151" s="330" t="s">
        <v>325</v>
      </c>
      <c r="D3151" s="332">
        <v>18.920000000000002</v>
      </c>
    </row>
    <row r="3152" spans="1:4" x14ac:dyDescent="0.25">
      <c r="A3152" s="330">
        <v>101206</v>
      </c>
      <c r="B3152" s="331" t="s">
        <v>3393</v>
      </c>
      <c r="C3152" s="330" t="s">
        <v>325</v>
      </c>
      <c r="D3152" s="332">
        <v>13.1</v>
      </c>
    </row>
    <row r="3153" spans="1:4" x14ac:dyDescent="0.25">
      <c r="A3153" s="330">
        <v>101210</v>
      </c>
      <c r="B3153" s="331" t="s">
        <v>3394</v>
      </c>
      <c r="C3153" s="330" t="s">
        <v>325</v>
      </c>
      <c r="D3153" s="332">
        <v>18.12</v>
      </c>
    </row>
    <row r="3154" spans="1:4" x14ac:dyDescent="0.25">
      <c r="A3154" s="330">
        <v>101211</v>
      </c>
      <c r="B3154" s="331" t="s">
        <v>3395</v>
      </c>
      <c r="C3154" s="330" t="s">
        <v>325</v>
      </c>
      <c r="D3154" s="332">
        <v>19.420000000000002</v>
      </c>
    </row>
    <row r="3155" spans="1:4" x14ac:dyDescent="0.25">
      <c r="A3155" s="330">
        <v>101215</v>
      </c>
      <c r="B3155" s="331" t="s">
        <v>3396</v>
      </c>
      <c r="C3155" s="330" t="s">
        <v>325</v>
      </c>
      <c r="D3155" s="332">
        <v>17.43</v>
      </c>
    </row>
    <row r="3156" spans="1:4" x14ac:dyDescent="0.25">
      <c r="A3156" s="330">
        <v>101216</v>
      </c>
      <c r="B3156" s="331" t="s">
        <v>3397</v>
      </c>
      <c r="C3156" s="330" t="s">
        <v>325</v>
      </c>
      <c r="D3156" s="332">
        <v>18.23</v>
      </c>
    </row>
    <row r="3157" spans="1:4" x14ac:dyDescent="0.25">
      <c r="A3157" s="330">
        <v>101212</v>
      </c>
      <c r="B3157" s="331" t="s">
        <v>3398</v>
      </c>
      <c r="C3157" s="330" t="s">
        <v>325</v>
      </c>
      <c r="D3157" s="332">
        <v>22.65</v>
      </c>
    </row>
    <row r="3158" spans="1:4" x14ac:dyDescent="0.25">
      <c r="A3158" s="330">
        <v>101217</v>
      </c>
      <c r="B3158" s="331" t="s">
        <v>3399</v>
      </c>
      <c r="C3158" s="330" t="s">
        <v>325</v>
      </c>
      <c r="D3158" s="332">
        <v>21.22</v>
      </c>
    </row>
    <row r="3159" spans="1:4" x14ac:dyDescent="0.25">
      <c r="A3159" s="330">
        <v>101218</v>
      </c>
      <c r="B3159" s="331" t="s">
        <v>3400</v>
      </c>
      <c r="C3159" s="330" t="s">
        <v>325</v>
      </c>
      <c r="D3159" s="332">
        <v>22.41</v>
      </c>
    </row>
    <row r="3160" spans="1:4" x14ac:dyDescent="0.25">
      <c r="A3160" s="330">
        <v>101213</v>
      </c>
      <c r="B3160" s="331" t="s">
        <v>3401</v>
      </c>
      <c r="C3160" s="330" t="s">
        <v>325</v>
      </c>
      <c r="D3160" s="332">
        <v>25.34</v>
      </c>
    </row>
    <row r="3161" spans="1:4" x14ac:dyDescent="0.25">
      <c r="A3161" s="330">
        <v>101219</v>
      </c>
      <c r="B3161" s="331" t="s">
        <v>3402</v>
      </c>
      <c r="C3161" s="330" t="s">
        <v>325</v>
      </c>
      <c r="D3161" s="332">
        <v>27.1</v>
      </c>
    </row>
    <row r="3162" spans="1:4" x14ac:dyDescent="0.25">
      <c r="A3162" s="330">
        <v>101214</v>
      </c>
      <c r="B3162" s="331" t="s">
        <v>3403</v>
      </c>
      <c r="C3162" s="330" t="s">
        <v>325</v>
      </c>
      <c r="D3162" s="332">
        <v>30.52</v>
      </c>
    </row>
    <row r="3163" spans="1:4" x14ac:dyDescent="0.25">
      <c r="A3163" s="330">
        <v>101254</v>
      </c>
      <c r="B3163" s="331" t="s">
        <v>3404</v>
      </c>
      <c r="C3163" s="330" t="s">
        <v>325</v>
      </c>
      <c r="D3163" s="332">
        <v>13.54</v>
      </c>
    </row>
    <row r="3164" spans="1:4" x14ac:dyDescent="0.25">
      <c r="A3164" s="330">
        <v>101256</v>
      </c>
      <c r="B3164" s="331" t="s">
        <v>3405</v>
      </c>
      <c r="C3164" s="330" t="s">
        <v>325</v>
      </c>
      <c r="D3164" s="332">
        <v>20.77</v>
      </c>
    </row>
    <row r="3165" spans="1:4" x14ac:dyDescent="0.25">
      <c r="A3165" s="330">
        <v>101257</v>
      </c>
      <c r="B3165" s="331" t="s">
        <v>3406</v>
      </c>
      <c r="C3165" s="330" t="s">
        <v>325</v>
      </c>
      <c r="D3165" s="332">
        <v>21.83</v>
      </c>
    </row>
    <row r="3166" spans="1:4" x14ac:dyDescent="0.25">
      <c r="A3166" s="330">
        <v>101258</v>
      </c>
      <c r="B3166" s="331" t="s">
        <v>3407</v>
      </c>
      <c r="C3166" s="330" t="s">
        <v>325</v>
      </c>
      <c r="D3166" s="332">
        <v>25.29</v>
      </c>
    </row>
    <row r="3167" spans="1:4" x14ac:dyDescent="0.25">
      <c r="A3167" s="330">
        <v>101259</v>
      </c>
      <c r="B3167" s="331" t="s">
        <v>3408</v>
      </c>
      <c r="C3167" s="330" t="s">
        <v>325</v>
      </c>
      <c r="D3167" s="332">
        <v>28.12</v>
      </c>
    </row>
    <row r="3168" spans="1:4" x14ac:dyDescent="0.25">
      <c r="A3168" s="330">
        <v>101260</v>
      </c>
      <c r="B3168" s="331" t="s">
        <v>3409</v>
      </c>
      <c r="C3168" s="330" t="s">
        <v>325</v>
      </c>
      <c r="D3168" s="332">
        <v>35.11</v>
      </c>
    </row>
    <row r="3169" spans="1:4" x14ac:dyDescent="0.25">
      <c r="A3169" s="330">
        <v>101208</v>
      </c>
      <c r="B3169" s="331" t="s">
        <v>3410</v>
      </c>
      <c r="C3169" s="330" t="s">
        <v>325</v>
      </c>
      <c r="D3169" s="332">
        <v>11.04</v>
      </c>
    </row>
    <row r="3170" spans="1:4" x14ac:dyDescent="0.25">
      <c r="A3170" s="330">
        <v>101209</v>
      </c>
      <c r="B3170" s="331" t="s">
        <v>3411</v>
      </c>
      <c r="C3170" s="330" t="s">
        <v>325</v>
      </c>
      <c r="D3170" s="332">
        <v>10.220000000000001</v>
      </c>
    </row>
    <row r="3171" spans="1:4" x14ac:dyDescent="0.25">
      <c r="A3171" s="330">
        <v>101220</v>
      </c>
      <c r="B3171" s="331" t="s">
        <v>3412</v>
      </c>
      <c r="C3171" s="330" t="s">
        <v>325</v>
      </c>
      <c r="D3171" s="332">
        <v>17.09</v>
      </c>
    </row>
    <row r="3172" spans="1:4" x14ac:dyDescent="0.25">
      <c r="A3172" s="330">
        <v>101221</v>
      </c>
      <c r="B3172" s="331" t="s">
        <v>3413</v>
      </c>
      <c r="C3172" s="330" t="s">
        <v>325</v>
      </c>
      <c r="D3172" s="332">
        <v>18.02</v>
      </c>
    </row>
    <row r="3173" spans="1:4" x14ac:dyDescent="0.25">
      <c r="A3173" s="330">
        <v>101225</v>
      </c>
      <c r="B3173" s="331" t="s">
        <v>3414</v>
      </c>
      <c r="C3173" s="330" t="s">
        <v>325</v>
      </c>
      <c r="D3173" s="332">
        <v>15.66</v>
      </c>
    </row>
    <row r="3174" spans="1:4" x14ac:dyDescent="0.25">
      <c r="A3174" s="330">
        <v>101226</v>
      </c>
      <c r="B3174" s="331" t="s">
        <v>3415</v>
      </c>
      <c r="C3174" s="330" t="s">
        <v>325</v>
      </c>
      <c r="D3174" s="332">
        <v>16.48</v>
      </c>
    </row>
    <row r="3175" spans="1:4" x14ac:dyDescent="0.25">
      <c r="A3175" s="330">
        <v>101222</v>
      </c>
      <c r="B3175" s="331" t="s">
        <v>3416</v>
      </c>
      <c r="C3175" s="330" t="s">
        <v>325</v>
      </c>
      <c r="D3175" s="332">
        <v>20.93</v>
      </c>
    </row>
    <row r="3176" spans="1:4" x14ac:dyDescent="0.25">
      <c r="A3176" s="330">
        <v>101227</v>
      </c>
      <c r="B3176" s="331" t="s">
        <v>3417</v>
      </c>
      <c r="C3176" s="330" t="s">
        <v>325</v>
      </c>
      <c r="D3176" s="332">
        <v>19.079999999999998</v>
      </c>
    </row>
    <row r="3177" spans="1:4" x14ac:dyDescent="0.25">
      <c r="A3177" s="330">
        <v>101228</v>
      </c>
      <c r="B3177" s="331" t="s">
        <v>3418</v>
      </c>
      <c r="C3177" s="330" t="s">
        <v>325</v>
      </c>
      <c r="D3177" s="332">
        <v>20.309999999999999</v>
      </c>
    </row>
    <row r="3178" spans="1:4" x14ac:dyDescent="0.25">
      <c r="A3178" s="330">
        <v>101223</v>
      </c>
      <c r="B3178" s="331" t="s">
        <v>3419</v>
      </c>
      <c r="C3178" s="330" t="s">
        <v>325</v>
      </c>
      <c r="D3178" s="332">
        <v>23.29</v>
      </c>
    </row>
    <row r="3179" spans="1:4" x14ac:dyDescent="0.25">
      <c r="A3179" s="330">
        <v>101229</v>
      </c>
      <c r="B3179" s="331" t="s">
        <v>3420</v>
      </c>
      <c r="C3179" s="330" t="s">
        <v>325</v>
      </c>
      <c r="D3179" s="332">
        <v>25.58</v>
      </c>
    </row>
    <row r="3180" spans="1:4" x14ac:dyDescent="0.25">
      <c r="A3180" s="330">
        <v>101224</v>
      </c>
      <c r="B3180" s="331" t="s">
        <v>3421</v>
      </c>
      <c r="C3180" s="330" t="s">
        <v>325</v>
      </c>
      <c r="D3180" s="332">
        <v>29.15</v>
      </c>
    </row>
    <row r="3181" spans="1:4" x14ac:dyDescent="0.25">
      <c r="A3181" s="330">
        <v>101265</v>
      </c>
      <c r="B3181" s="331" t="s">
        <v>3422</v>
      </c>
      <c r="C3181" s="330" t="s">
        <v>325</v>
      </c>
      <c r="D3181" s="332">
        <v>32.92</v>
      </c>
    </row>
    <row r="3182" spans="1:4" x14ac:dyDescent="0.25">
      <c r="A3182" s="330">
        <v>101255</v>
      </c>
      <c r="B3182" s="331" t="s">
        <v>3423</v>
      </c>
      <c r="C3182" s="330" t="s">
        <v>325</v>
      </c>
      <c r="D3182" s="332">
        <v>11.94</v>
      </c>
    </row>
    <row r="3183" spans="1:4" x14ac:dyDescent="0.25">
      <c r="A3183" s="330">
        <v>101261</v>
      </c>
      <c r="B3183" s="331" t="s">
        <v>3424</v>
      </c>
      <c r="C3183" s="330" t="s">
        <v>325</v>
      </c>
      <c r="D3183" s="332">
        <v>19.649999999999999</v>
      </c>
    </row>
    <row r="3184" spans="1:4" x14ac:dyDescent="0.25">
      <c r="A3184" s="330">
        <v>101262</v>
      </c>
      <c r="B3184" s="331" t="s">
        <v>3425</v>
      </c>
      <c r="C3184" s="330" t="s">
        <v>325</v>
      </c>
      <c r="D3184" s="332">
        <v>20.69</v>
      </c>
    </row>
    <row r="3185" spans="1:4" x14ac:dyDescent="0.25">
      <c r="A3185" s="330">
        <v>101263</v>
      </c>
      <c r="B3185" s="331" t="s">
        <v>3426</v>
      </c>
      <c r="C3185" s="330" t="s">
        <v>325</v>
      </c>
      <c r="D3185" s="332">
        <v>23.89</v>
      </c>
    </row>
    <row r="3186" spans="1:4" x14ac:dyDescent="0.25">
      <c r="A3186" s="330">
        <v>101264</v>
      </c>
      <c r="B3186" s="331" t="s">
        <v>3427</v>
      </c>
      <c r="C3186" s="330" t="s">
        <v>325</v>
      </c>
      <c r="D3186" s="332">
        <v>26.47</v>
      </c>
    </row>
    <row r="3187" spans="1:4" x14ac:dyDescent="0.25">
      <c r="A3187" s="330">
        <v>101207</v>
      </c>
      <c r="B3187" s="331" t="s">
        <v>3428</v>
      </c>
      <c r="C3187" s="330" t="s">
        <v>325</v>
      </c>
      <c r="D3187" s="332">
        <v>11.26</v>
      </c>
    </row>
    <row r="3188" spans="1:4" x14ac:dyDescent="0.25">
      <c r="A3188" s="330">
        <v>101230</v>
      </c>
      <c r="B3188" s="331" t="s">
        <v>3429</v>
      </c>
      <c r="C3188" s="330" t="s">
        <v>325</v>
      </c>
      <c r="D3188" s="332">
        <v>11.53</v>
      </c>
    </row>
    <row r="3189" spans="1:4" x14ac:dyDescent="0.25">
      <c r="A3189" s="330">
        <v>101231</v>
      </c>
      <c r="B3189" s="331" t="s">
        <v>3430</v>
      </c>
      <c r="C3189" s="330" t="s">
        <v>325</v>
      </c>
      <c r="D3189" s="332">
        <v>10.95</v>
      </c>
    </row>
    <row r="3190" spans="1:4" x14ac:dyDescent="0.25">
      <c r="A3190" s="330">
        <v>101272</v>
      </c>
      <c r="B3190" s="331" t="s">
        <v>3431</v>
      </c>
      <c r="C3190" s="330" t="s">
        <v>325</v>
      </c>
      <c r="D3190" s="332">
        <v>33.47</v>
      </c>
    </row>
    <row r="3191" spans="1:4" x14ac:dyDescent="0.25">
      <c r="A3191" s="330">
        <v>101266</v>
      </c>
      <c r="B3191" s="331" t="s">
        <v>3432</v>
      </c>
      <c r="C3191" s="330" t="s">
        <v>325</v>
      </c>
      <c r="D3191" s="332">
        <v>12</v>
      </c>
    </row>
    <row r="3192" spans="1:4" x14ac:dyDescent="0.25">
      <c r="A3192" s="330">
        <v>101239</v>
      </c>
      <c r="B3192" s="331" t="s">
        <v>3433</v>
      </c>
      <c r="C3192" s="330" t="s">
        <v>325</v>
      </c>
      <c r="D3192" s="332">
        <v>15.58</v>
      </c>
    </row>
    <row r="3193" spans="1:4" x14ac:dyDescent="0.25">
      <c r="A3193" s="330">
        <v>101240</v>
      </c>
      <c r="B3193" s="331" t="s">
        <v>3434</v>
      </c>
      <c r="C3193" s="330" t="s">
        <v>325</v>
      </c>
      <c r="D3193" s="332">
        <v>16.399999999999999</v>
      </c>
    </row>
    <row r="3194" spans="1:4" x14ac:dyDescent="0.25">
      <c r="A3194" s="330">
        <v>101268</v>
      </c>
      <c r="B3194" s="331" t="s">
        <v>3435</v>
      </c>
      <c r="C3194" s="330" t="s">
        <v>325</v>
      </c>
      <c r="D3194" s="332">
        <v>18.8</v>
      </c>
    </row>
    <row r="3195" spans="1:4" x14ac:dyDescent="0.25">
      <c r="A3195" s="330">
        <v>101234</v>
      </c>
      <c r="B3195" s="331" t="s">
        <v>3436</v>
      </c>
      <c r="C3195" s="330" t="s">
        <v>325</v>
      </c>
      <c r="D3195" s="332">
        <v>17.79</v>
      </c>
    </row>
    <row r="3196" spans="1:4" x14ac:dyDescent="0.25">
      <c r="A3196" s="330">
        <v>101235</v>
      </c>
      <c r="B3196" s="331" t="s">
        <v>3437</v>
      </c>
      <c r="C3196" s="330" t="s">
        <v>325</v>
      </c>
      <c r="D3196" s="332">
        <v>18.690000000000001</v>
      </c>
    </row>
    <row r="3197" spans="1:4" x14ac:dyDescent="0.25">
      <c r="A3197" s="330">
        <v>101241</v>
      </c>
      <c r="B3197" s="331" t="s">
        <v>3438</v>
      </c>
      <c r="C3197" s="330" t="s">
        <v>325</v>
      </c>
      <c r="D3197" s="332">
        <v>19.16</v>
      </c>
    </row>
    <row r="3198" spans="1:4" x14ac:dyDescent="0.25">
      <c r="A3198" s="330">
        <v>101269</v>
      </c>
      <c r="B3198" s="331" t="s">
        <v>3439</v>
      </c>
      <c r="C3198" s="330" t="s">
        <v>325</v>
      </c>
      <c r="D3198" s="332">
        <v>20.96</v>
      </c>
    </row>
    <row r="3199" spans="1:4" x14ac:dyDescent="0.25">
      <c r="A3199" s="330">
        <v>101236</v>
      </c>
      <c r="B3199" s="331" t="s">
        <v>3440</v>
      </c>
      <c r="C3199" s="330" t="s">
        <v>325</v>
      </c>
      <c r="D3199" s="332">
        <v>21.75</v>
      </c>
    </row>
    <row r="3200" spans="1:4" x14ac:dyDescent="0.25">
      <c r="A3200" s="330">
        <v>101237</v>
      </c>
      <c r="B3200" s="331" t="s">
        <v>3441</v>
      </c>
      <c r="C3200" s="330" t="s">
        <v>325</v>
      </c>
      <c r="D3200" s="332">
        <v>23.12</v>
      </c>
    </row>
    <row r="3201" spans="1:4" x14ac:dyDescent="0.25">
      <c r="A3201" s="330">
        <v>101242</v>
      </c>
      <c r="B3201" s="331" t="s">
        <v>3442</v>
      </c>
      <c r="C3201" s="330" t="s">
        <v>325</v>
      </c>
      <c r="D3201" s="332">
        <v>21.42</v>
      </c>
    </row>
    <row r="3202" spans="1:4" x14ac:dyDescent="0.25">
      <c r="A3202" s="330">
        <v>101270</v>
      </c>
      <c r="B3202" s="331" t="s">
        <v>3443</v>
      </c>
      <c r="C3202" s="330" t="s">
        <v>325</v>
      </c>
      <c r="D3202" s="332">
        <v>24.23</v>
      </c>
    </row>
    <row r="3203" spans="1:4" x14ac:dyDescent="0.25">
      <c r="A3203" s="330">
        <v>101243</v>
      </c>
      <c r="B3203" s="331" t="s">
        <v>3444</v>
      </c>
      <c r="C3203" s="330" t="s">
        <v>325</v>
      </c>
      <c r="D3203" s="332">
        <v>25.89</v>
      </c>
    </row>
    <row r="3204" spans="1:4" x14ac:dyDescent="0.25">
      <c r="A3204" s="330">
        <v>101271</v>
      </c>
      <c r="B3204" s="331" t="s">
        <v>3445</v>
      </c>
      <c r="C3204" s="330" t="s">
        <v>325</v>
      </c>
      <c r="D3204" s="332">
        <v>26.87</v>
      </c>
    </row>
    <row r="3205" spans="1:4" x14ac:dyDescent="0.25">
      <c r="A3205" s="330">
        <v>101238</v>
      </c>
      <c r="B3205" s="331" t="s">
        <v>3446</v>
      </c>
      <c r="C3205" s="330" t="s">
        <v>325</v>
      </c>
      <c r="D3205" s="332">
        <v>29.21</v>
      </c>
    </row>
    <row r="3206" spans="1:4" x14ac:dyDescent="0.25">
      <c r="A3206" s="330">
        <v>101232</v>
      </c>
      <c r="B3206" s="331" t="s">
        <v>3447</v>
      </c>
      <c r="C3206" s="330" t="s">
        <v>325</v>
      </c>
      <c r="D3206" s="332">
        <v>9.83</v>
      </c>
    </row>
    <row r="3207" spans="1:4" x14ac:dyDescent="0.25">
      <c r="A3207" s="330">
        <v>101233</v>
      </c>
      <c r="B3207" s="331" t="s">
        <v>3448</v>
      </c>
      <c r="C3207" s="330" t="s">
        <v>325</v>
      </c>
      <c r="D3207" s="332">
        <v>9.0500000000000007</v>
      </c>
    </row>
    <row r="3208" spans="1:4" x14ac:dyDescent="0.25">
      <c r="A3208" s="330">
        <v>101248</v>
      </c>
      <c r="B3208" s="331" t="s">
        <v>3449</v>
      </c>
      <c r="C3208" s="330" t="s">
        <v>325</v>
      </c>
      <c r="D3208" s="332">
        <v>27.88</v>
      </c>
    </row>
    <row r="3209" spans="1:4" x14ac:dyDescent="0.25">
      <c r="A3209" s="330">
        <v>101277</v>
      </c>
      <c r="B3209" s="331" t="s">
        <v>3450</v>
      </c>
      <c r="C3209" s="330" t="s">
        <v>325</v>
      </c>
      <c r="D3209" s="332">
        <v>32.380000000000003</v>
      </c>
    </row>
    <row r="3210" spans="1:4" x14ac:dyDescent="0.25">
      <c r="A3210" s="330">
        <v>101267</v>
      </c>
      <c r="B3210" s="331" t="s">
        <v>3451</v>
      </c>
      <c r="C3210" s="330" t="s">
        <v>325</v>
      </c>
      <c r="D3210" s="332">
        <v>11.57</v>
      </c>
    </row>
    <row r="3211" spans="1:4" x14ac:dyDescent="0.25">
      <c r="A3211" s="330">
        <v>101249</v>
      </c>
      <c r="B3211" s="331" t="s">
        <v>3452</v>
      </c>
      <c r="C3211" s="330" t="s">
        <v>325</v>
      </c>
      <c r="D3211" s="332">
        <v>14.23</v>
      </c>
    </row>
    <row r="3212" spans="1:4" x14ac:dyDescent="0.25">
      <c r="A3212" s="330">
        <v>101273</v>
      </c>
      <c r="B3212" s="331" t="s">
        <v>3453</v>
      </c>
      <c r="C3212" s="330" t="s">
        <v>325</v>
      </c>
      <c r="D3212" s="332">
        <v>17.96</v>
      </c>
    </row>
    <row r="3213" spans="1:4" x14ac:dyDescent="0.25">
      <c r="A3213" s="330">
        <v>101245</v>
      </c>
      <c r="B3213" s="331" t="s">
        <v>3454</v>
      </c>
      <c r="C3213" s="330" t="s">
        <v>325</v>
      </c>
      <c r="D3213" s="332">
        <v>17.34</v>
      </c>
    </row>
    <row r="3214" spans="1:4" x14ac:dyDescent="0.25">
      <c r="A3214" s="330">
        <v>101250</v>
      </c>
      <c r="B3214" s="331" t="s">
        <v>3455</v>
      </c>
      <c r="C3214" s="330" t="s">
        <v>325</v>
      </c>
      <c r="D3214" s="332">
        <v>15.8</v>
      </c>
    </row>
    <row r="3215" spans="1:4" x14ac:dyDescent="0.25">
      <c r="A3215" s="330">
        <v>101251</v>
      </c>
      <c r="B3215" s="331" t="s">
        <v>3456</v>
      </c>
      <c r="C3215" s="330" t="s">
        <v>325</v>
      </c>
      <c r="D3215" s="332">
        <v>17.96</v>
      </c>
    </row>
    <row r="3216" spans="1:4" x14ac:dyDescent="0.25">
      <c r="A3216" s="330">
        <v>101274</v>
      </c>
      <c r="B3216" s="331" t="s">
        <v>3457</v>
      </c>
      <c r="C3216" s="330" t="s">
        <v>325</v>
      </c>
      <c r="D3216" s="332">
        <v>19.850000000000001</v>
      </c>
    </row>
    <row r="3217" spans="1:4" x14ac:dyDescent="0.25">
      <c r="A3217" s="330">
        <v>101246</v>
      </c>
      <c r="B3217" s="331" t="s">
        <v>3458</v>
      </c>
      <c r="C3217" s="330" t="s">
        <v>325</v>
      </c>
      <c r="D3217" s="332">
        <v>20.12</v>
      </c>
    </row>
    <row r="3218" spans="1:4" x14ac:dyDescent="0.25">
      <c r="A3218" s="330">
        <v>101252</v>
      </c>
      <c r="B3218" s="331" t="s">
        <v>3459</v>
      </c>
      <c r="C3218" s="330" t="s">
        <v>325</v>
      </c>
      <c r="D3218" s="332">
        <v>19.46</v>
      </c>
    </row>
    <row r="3219" spans="1:4" x14ac:dyDescent="0.25">
      <c r="A3219" s="330">
        <v>101275</v>
      </c>
      <c r="B3219" s="331" t="s">
        <v>3460</v>
      </c>
      <c r="C3219" s="330" t="s">
        <v>325</v>
      </c>
      <c r="D3219" s="332">
        <v>22.94</v>
      </c>
    </row>
    <row r="3220" spans="1:4" x14ac:dyDescent="0.25">
      <c r="A3220" s="330">
        <v>101247</v>
      </c>
      <c r="B3220" s="331" t="s">
        <v>3461</v>
      </c>
      <c r="C3220" s="330" t="s">
        <v>325</v>
      </c>
      <c r="D3220" s="332">
        <v>22.32</v>
      </c>
    </row>
    <row r="3221" spans="1:4" x14ac:dyDescent="0.25">
      <c r="A3221" s="330">
        <v>101276</v>
      </c>
      <c r="B3221" s="331" t="s">
        <v>3462</v>
      </c>
      <c r="C3221" s="330" t="s">
        <v>325</v>
      </c>
      <c r="D3221" s="332">
        <v>25.35</v>
      </c>
    </row>
    <row r="3222" spans="1:4" x14ac:dyDescent="0.25">
      <c r="A3222" s="330">
        <v>101253</v>
      </c>
      <c r="B3222" s="331" t="s">
        <v>3463</v>
      </c>
      <c r="C3222" s="330" t="s">
        <v>325</v>
      </c>
      <c r="D3222" s="332">
        <v>24.47</v>
      </c>
    </row>
    <row r="3223" spans="1:4" x14ac:dyDescent="0.25">
      <c r="A3223" s="330">
        <v>101244</v>
      </c>
      <c r="B3223" s="331" t="s">
        <v>3464</v>
      </c>
      <c r="C3223" s="330" t="s">
        <v>325</v>
      </c>
      <c r="D3223" s="332">
        <v>16.43</v>
      </c>
    </row>
    <row r="3224" spans="1:4" x14ac:dyDescent="0.25">
      <c r="A3224" s="330">
        <v>93358</v>
      </c>
      <c r="B3224" s="331" t="s">
        <v>3465</v>
      </c>
      <c r="C3224" s="330" t="s">
        <v>325</v>
      </c>
      <c r="D3224" s="332">
        <v>113.57</v>
      </c>
    </row>
    <row r="3225" spans="1:4" x14ac:dyDescent="0.25">
      <c r="A3225" s="330">
        <v>90082</v>
      </c>
      <c r="B3225" s="331" t="s">
        <v>3466</v>
      </c>
      <c r="C3225" s="330" t="s">
        <v>325</v>
      </c>
      <c r="D3225" s="332">
        <v>10.53</v>
      </c>
    </row>
    <row r="3226" spans="1:4" x14ac:dyDescent="0.25">
      <c r="A3226" s="330">
        <v>90091</v>
      </c>
      <c r="B3226" s="331" t="s">
        <v>3467</v>
      </c>
      <c r="C3226" s="330" t="s">
        <v>325</v>
      </c>
      <c r="D3226" s="332">
        <v>6.63</v>
      </c>
    </row>
    <row r="3227" spans="1:4" x14ac:dyDescent="0.25">
      <c r="A3227" s="330">
        <v>102307</v>
      </c>
      <c r="B3227" s="331" t="s">
        <v>3468</v>
      </c>
      <c r="C3227" s="330" t="s">
        <v>325</v>
      </c>
      <c r="D3227" s="332">
        <v>13.17</v>
      </c>
    </row>
    <row r="3228" spans="1:4" x14ac:dyDescent="0.25">
      <c r="A3228" s="330">
        <v>102315</v>
      </c>
      <c r="B3228" s="331" t="s">
        <v>3469</v>
      </c>
      <c r="C3228" s="330" t="s">
        <v>325</v>
      </c>
      <c r="D3228" s="332">
        <v>8.3000000000000007</v>
      </c>
    </row>
    <row r="3229" spans="1:4" x14ac:dyDescent="0.25">
      <c r="A3229" s="330">
        <v>102283</v>
      </c>
      <c r="B3229" s="331" t="s">
        <v>3470</v>
      </c>
      <c r="C3229" s="330" t="s">
        <v>325</v>
      </c>
      <c r="D3229" s="332">
        <v>13.79</v>
      </c>
    </row>
    <row r="3230" spans="1:4" x14ac:dyDescent="0.25">
      <c r="A3230" s="330">
        <v>102291</v>
      </c>
      <c r="B3230" s="331" t="s">
        <v>3471</v>
      </c>
      <c r="C3230" s="330" t="s">
        <v>325</v>
      </c>
      <c r="D3230" s="332">
        <v>8.67</v>
      </c>
    </row>
    <row r="3231" spans="1:4" x14ac:dyDescent="0.25">
      <c r="A3231" s="330">
        <v>102276</v>
      </c>
      <c r="B3231" s="331" t="s">
        <v>3472</v>
      </c>
      <c r="C3231" s="330" t="s">
        <v>325</v>
      </c>
      <c r="D3231" s="332">
        <v>11.85</v>
      </c>
    </row>
    <row r="3232" spans="1:4" x14ac:dyDescent="0.25">
      <c r="A3232" s="330">
        <v>102306</v>
      </c>
      <c r="B3232" s="331" t="s">
        <v>3473</v>
      </c>
      <c r="C3232" s="330" t="s">
        <v>325</v>
      </c>
      <c r="D3232" s="332">
        <v>14.83</v>
      </c>
    </row>
    <row r="3233" spans="1:4" x14ac:dyDescent="0.25">
      <c r="A3233" s="330">
        <v>102279</v>
      </c>
      <c r="B3233" s="331" t="s">
        <v>3474</v>
      </c>
      <c r="C3233" s="330" t="s">
        <v>325</v>
      </c>
      <c r="D3233" s="332">
        <v>7.46</v>
      </c>
    </row>
    <row r="3234" spans="1:4" x14ac:dyDescent="0.25">
      <c r="A3234" s="330">
        <v>102282</v>
      </c>
      <c r="B3234" s="331" t="s">
        <v>3475</v>
      </c>
      <c r="C3234" s="330" t="s">
        <v>325</v>
      </c>
      <c r="D3234" s="332">
        <v>15.52</v>
      </c>
    </row>
    <row r="3235" spans="1:4" x14ac:dyDescent="0.25">
      <c r="A3235" s="330">
        <v>102290</v>
      </c>
      <c r="B3235" s="331" t="s">
        <v>3476</v>
      </c>
      <c r="C3235" s="330" t="s">
        <v>325</v>
      </c>
      <c r="D3235" s="332">
        <v>9.77</v>
      </c>
    </row>
    <row r="3236" spans="1:4" x14ac:dyDescent="0.25">
      <c r="A3236" s="330">
        <v>90100</v>
      </c>
      <c r="B3236" s="331" t="s">
        <v>3477</v>
      </c>
      <c r="C3236" s="330" t="s">
        <v>325</v>
      </c>
      <c r="D3236" s="332">
        <v>14.95</v>
      </c>
    </row>
    <row r="3237" spans="1:4" x14ac:dyDescent="0.25">
      <c r="A3237" s="330">
        <v>102323</v>
      </c>
      <c r="B3237" s="331" t="s">
        <v>3478</v>
      </c>
      <c r="C3237" s="330" t="s">
        <v>325</v>
      </c>
      <c r="D3237" s="332">
        <v>18.690000000000001</v>
      </c>
    </row>
    <row r="3238" spans="1:4" x14ac:dyDescent="0.25">
      <c r="A3238" s="330">
        <v>102327</v>
      </c>
      <c r="B3238" s="331" t="s">
        <v>3479</v>
      </c>
      <c r="C3238" s="330" t="s">
        <v>325</v>
      </c>
      <c r="D3238" s="332">
        <v>11.78</v>
      </c>
    </row>
    <row r="3239" spans="1:4" x14ac:dyDescent="0.25">
      <c r="A3239" s="330">
        <v>102299</v>
      </c>
      <c r="B3239" s="331" t="s">
        <v>3480</v>
      </c>
      <c r="C3239" s="330" t="s">
        <v>325</v>
      </c>
      <c r="D3239" s="332">
        <v>19.57</v>
      </c>
    </row>
    <row r="3240" spans="1:4" x14ac:dyDescent="0.25">
      <c r="A3240" s="330">
        <v>102303</v>
      </c>
      <c r="B3240" s="331" t="s">
        <v>3481</v>
      </c>
      <c r="C3240" s="330" t="s">
        <v>325</v>
      </c>
      <c r="D3240" s="332">
        <v>12.33</v>
      </c>
    </row>
    <row r="3241" spans="1:4" x14ac:dyDescent="0.25">
      <c r="A3241" s="330">
        <v>90099</v>
      </c>
      <c r="B3241" s="331" t="s">
        <v>3482</v>
      </c>
      <c r="C3241" s="330" t="s">
        <v>325</v>
      </c>
      <c r="D3241" s="332">
        <v>17.45</v>
      </c>
    </row>
    <row r="3242" spans="1:4" x14ac:dyDescent="0.25">
      <c r="A3242" s="330">
        <v>102322</v>
      </c>
      <c r="B3242" s="331" t="s">
        <v>3483</v>
      </c>
      <c r="C3242" s="330" t="s">
        <v>325</v>
      </c>
      <c r="D3242" s="332">
        <v>21.81</v>
      </c>
    </row>
    <row r="3243" spans="1:4" x14ac:dyDescent="0.25">
      <c r="A3243" s="330">
        <v>102298</v>
      </c>
      <c r="B3243" s="331" t="s">
        <v>3484</v>
      </c>
      <c r="C3243" s="330" t="s">
        <v>325</v>
      </c>
      <c r="D3243" s="332">
        <v>22.84</v>
      </c>
    </row>
    <row r="3244" spans="1:4" x14ac:dyDescent="0.25">
      <c r="A3244" s="330">
        <v>102302</v>
      </c>
      <c r="B3244" s="331" t="s">
        <v>3485</v>
      </c>
      <c r="C3244" s="330" t="s">
        <v>325</v>
      </c>
      <c r="D3244" s="332">
        <v>14.39</v>
      </c>
    </row>
    <row r="3245" spans="1:4" x14ac:dyDescent="0.25">
      <c r="A3245" s="330">
        <v>102326</v>
      </c>
      <c r="B3245" s="331" t="s">
        <v>3486</v>
      </c>
      <c r="C3245" s="330" t="s">
        <v>325</v>
      </c>
      <c r="D3245" s="332">
        <v>13.74</v>
      </c>
    </row>
    <row r="3246" spans="1:4" x14ac:dyDescent="0.25">
      <c r="A3246" s="330">
        <v>102314</v>
      </c>
      <c r="B3246" s="331" t="s">
        <v>3487</v>
      </c>
      <c r="C3246" s="330" t="s">
        <v>325</v>
      </c>
      <c r="D3246" s="332">
        <v>9.34</v>
      </c>
    </row>
    <row r="3247" spans="1:4" x14ac:dyDescent="0.25">
      <c r="A3247" s="330">
        <v>102312</v>
      </c>
      <c r="B3247" s="331" t="s">
        <v>3488</v>
      </c>
      <c r="C3247" s="330" t="s">
        <v>325</v>
      </c>
      <c r="D3247" s="332">
        <v>11.79</v>
      </c>
    </row>
    <row r="3248" spans="1:4" x14ac:dyDescent="0.25">
      <c r="A3248" s="330">
        <v>102288</v>
      </c>
      <c r="B3248" s="331" t="s">
        <v>3489</v>
      </c>
      <c r="C3248" s="330" t="s">
        <v>325</v>
      </c>
      <c r="D3248" s="332">
        <v>12.34</v>
      </c>
    </row>
    <row r="3249" spans="1:4" x14ac:dyDescent="0.25">
      <c r="A3249" s="330">
        <v>90087</v>
      </c>
      <c r="B3249" s="331" t="s">
        <v>3490</v>
      </c>
      <c r="C3249" s="330" t="s">
        <v>325</v>
      </c>
      <c r="D3249" s="332">
        <v>9.43</v>
      </c>
    </row>
    <row r="3250" spans="1:4" x14ac:dyDescent="0.25">
      <c r="A3250" s="330">
        <v>102308</v>
      </c>
      <c r="B3250" s="331" t="s">
        <v>3491</v>
      </c>
      <c r="C3250" s="330" t="s">
        <v>325</v>
      </c>
      <c r="D3250" s="332">
        <v>12.75</v>
      </c>
    </row>
    <row r="3251" spans="1:4" x14ac:dyDescent="0.25">
      <c r="A3251" s="330">
        <v>90084</v>
      </c>
      <c r="B3251" s="331" t="s">
        <v>3492</v>
      </c>
      <c r="C3251" s="330" t="s">
        <v>325</v>
      </c>
      <c r="D3251" s="332">
        <v>10.199999999999999</v>
      </c>
    </row>
    <row r="3252" spans="1:4" x14ac:dyDescent="0.25">
      <c r="A3252" s="330">
        <v>102284</v>
      </c>
      <c r="B3252" s="331" t="s">
        <v>3493</v>
      </c>
      <c r="C3252" s="330" t="s">
        <v>325</v>
      </c>
      <c r="D3252" s="332">
        <v>13.35</v>
      </c>
    </row>
    <row r="3253" spans="1:4" x14ac:dyDescent="0.25">
      <c r="A3253" s="330">
        <v>102325</v>
      </c>
      <c r="B3253" s="331" t="s">
        <v>3494</v>
      </c>
      <c r="C3253" s="330" t="s">
        <v>325</v>
      </c>
      <c r="D3253" s="332">
        <v>16.91</v>
      </c>
    </row>
    <row r="3254" spans="1:4" x14ac:dyDescent="0.25">
      <c r="A3254" s="330">
        <v>102329</v>
      </c>
      <c r="B3254" s="331" t="s">
        <v>3495</v>
      </c>
      <c r="C3254" s="330" t="s">
        <v>325</v>
      </c>
      <c r="D3254" s="332">
        <v>10.66</v>
      </c>
    </row>
    <row r="3255" spans="1:4" x14ac:dyDescent="0.25">
      <c r="A3255" s="330">
        <v>102301</v>
      </c>
      <c r="B3255" s="331" t="s">
        <v>3496</v>
      </c>
      <c r="C3255" s="330" t="s">
        <v>325</v>
      </c>
      <c r="D3255" s="332">
        <v>17.7</v>
      </c>
    </row>
    <row r="3256" spans="1:4" x14ac:dyDescent="0.25">
      <c r="A3256" s="330">
        <v>102305</v>
      </c>
      <c r="B3256" s="331" t="s">
        <v>3497</v>
      </c>
      <c r="C3256" s="330" t="s">
        <v>325</v>
      </c>
      <c r="D3256" s="332">
        <v>11.15</v>
      </c>
    </row>
    <row r="3257" spans="1:4" x14ac:dyDescent="0.25">
      <c r="A3257" s="330">
        <v>90101</v>
      </c>
      <c r="B3257" s="331" t="s">
        <v>3498</v>
      </c>
      <c r="C3257" s="330" t="s">
        <v>325</v>
      </c>
      <c r="D3257" s="332">
        <v>14.77</v>
      </c>
    </row>
    <row r="3258" spans="1:4" x14ac:dyDescent="0.25">
      <c r="A3258" s="330">
        <v>102324</v>
      </c>
      <c r="B3258" s="331" t="s">
        <v>3499</v>
      </c>
      <c r="C3258" s="330" t="s">
        <v>325</v>
      </c>
      <c r="D3258" s="332">
        <v>18.47</v>
      </c>
    </row>
    <row r="3259" spans="1:4" x14ac:dyDescent="0.25">
      <c r="A3259" s="330">
        <v>102300</v>
      </c>
      <c r="B3259" s="331" t="s">
        <v>3500</v>
      </c>
      <c r="C3259" s="330" t="s">
        <v>325</v>
      </c>
      <c r="D3259" s="332">
        <v>19.329999999999998</v>
      </c>
    </row>
    <row r="3260" spans="1:4" x14ac:dyDescent="0.25">
      <c r="A3260" s="330">
        <v>90102</v>
      </c>
      <c r="B3260" s="331" t="s">
        <v>3501</v>
      </c>
      <c r="C3260" s="330" t="s">
        <v>325</v>
      </c>
      <c r="D3260" s="332">
        <v>13.53</v>
      </c>
    </row>
    <row r="3261" spans="1:4" x14ac:dyDescent="0.25">
      <c r="A3261" s="330">
        <v>102328</v>
      </c>
      <c r="B3261" s="331" t="s">
        <v>3502</v>
      </c>
      <c r="C3261" s="330" t="s">
        <v>325</v>
      </c>
      <c r="D3261" s="332">
        <v>11.64</v>
      </c>
    </row>
    <row r="3262" spans="1:4" x14ac:dyDescent="0.25">
      <c r="A3262" s="330">
        <v>102304</v>
      </c>
      <c r="B3262" s="331" t="s">
        <v>3503</v>
      </c>
      <c r="C3262" s="330" t="s">
        <v>325</v>
      </c>
      <c r="D3262" s="332">
        <v>12.19</v>
      </c>
    </row>
    <row r="3263" spans="1:4" x14ac:dyDescent="0.25">
      <c r="A3263" s="330">
        <v>102295</v>
      </c>
      <c r="B3263" s="331" t="s">
        <v>3504</v>
      </c>
      <c r="C3263" s="330" t="s">
        <v>325</v>
      </c>
      <c r="D3263" s="332">
        <v>8.09</v>
      </c>
    </row>
    <row r="3264" spans="1:4" x14ac:dyDescent="0.25">
      <c r="A3264" s="330">
        <v>102281</v>
      </c>
      <c r="B3264" s="331" t="s">
        <v>3505</v>
      </c>
      <c r="C3264" s="330" t="s">
        <v>325</v>
      </c>
      <c r="D3264" s="332">
        <v>6.18</v>
      </c>
    </row>
    <row r="3265" spans="1:4" x14ac:dyDescent="0.25">
      <c r="A3265" s="330">
        <v>102311</v>
      </c>
      <c r="B3265" s="331" t="s">
        <v>3506</v>
      </c>
      <c r="C3265" s="330" t="s">
        <v>325</v>
      </c>
      <c r="D3265" s="332">
        <v>12.27</v>
      </c>
    </row>
    <row r="3266" spans="1:4" x14ac:dyDescent="0.25">
      <c r="A3266" s="330">
        <v>102319</v>
      </c>
      <c r="B3266" s="331" t="s">
        <v>3507</v>
      </c>
      <c r="C3266" s="330" t="s">
        <v>325</v>
      </c>
      <c r="D3266" s="332">
        <v>7.72</v>
      </c>
    </row>
    <row r="3267" spans="1:4" x14ac:dyDescent="0.25">
      <c r="A3267" s="330">
        <v>102287</v>
      </c>
      <c r="B3267" s="331" t="s">
        <v>3508</v>
      </c>
      <c r="C3267" s="330" t="s">
        <v>325</v>
      </c>
      <c r="D3267" s="332">
        <v>12.84</v>
      </c>
    </row>
    <row r="3268" spans="1:4" x14ac:dyDescent="0.25">
      <c r="A3268" s="330">
        <v>102316</v>
      </c>
      <c r="B3268" s="331" t="s">
        <v>3509</v>
      </c>
      <c r="C3268" s="330" t="s">
        <v>325</v>
      </c>
      <c r="D3268" s="332">
        <v>8.0299999999999994</v>
      </c>
    </row>
    <row r="3269" spans="1:4" x14ac:dyDescent="0.25">
      <c r="A3269" s="330">
        <v>102292</v>
      </c>
      <c r="B3269" s="331" t="s">
        <v>3510</v>
      </c>
      <c r="C3269" s="330" t="s">
        <v>325</v>
      </c>
      <c r="D3269" s="332">
        <v>8.41</v>
      </c>
    </row>
    <row r="3270" spans="1:4" x14ac:dyDescent="0.25">
      <c r="A3270" s="330">
        <v>90092</v>
      </c>
      <c r="B3270" s="331" t="s">
        <v>3511</v>
      </c>
      <c r="C3270" s="330" t="s">
        <v>325</v>
      </c>
      <c r="D3270" s="332">
        <v>6.42</v>
      </c>
    </row>
    <row r="3271" spans="1:4" x14ac:dyDescent="0.25">
      <c r="A3271" s="330">
        <v>102278</v>
      </c>
      <c r="B3271" s="331" t="s">
        <v>3512</v>
      </c>
      <c r="C3271" s="330" t="s">
        <v>325</v>
      </c>
      <c r="D3271" s="332">
        <v>9.81</v>
      </c>
    </row>
    <row r="3272" spans="1:4" x14ac:dyDescent="0.25">
      <c r="A3272" s="330">
        <v>90094</v>
      </c>
      <c r="B3272" s="331" t="s">
        <v>3513</v>
      </c>
      <c r="C3272" s="330" t="s">
        <v>325</v>
      </c>
      <c r="D3272" s="332">
        <v>6.08</v>
      </c>
    </row>
    <row r="3273" spans="1:4" x14ac:dyDescent="0.25">
      <c r="A3273" s="330">
        <v>102309</v>
      </c>
      <c r="B3273" s="331" t="s">
        <v>3514</v>
      </c>
      <c r="C3273" s="330" t="s">
        <v>325</v>
      </c>
      <c r="D3273" s="332">
        <v>12.06</v>
      </c>
    </row>
    <row r="3274" spans="1:4" x14ac:dyDescent="0.25">
      <c r="A3274" s="330">
        <v>102285</v>
      </c>
      <c r="B3274" s="331" t="s">
        <v>3515</v>
      </c>
      <c r="C3274" s="330" t="s">
        <v>325</v>
      </c>
      <c r="D3274" s="332">
        <v>12.62</v>
      </c>
    </row>
    <row r="3275" spans="1:4" x14ac:dyDescent="0.25">
      <c r="A3275" s="330">
        <v>90095</v>
      </c>
      <c r="B3275" s="331" t="s">
        <v>3516</v>
      </c>
      <c r="C3275" s="330" t="s">
        <v>325</v>
      </c>
      <c r="D3275" s="332">
        <v>5.94</v>
      </c>
    </row>
    <row r="3276" spans="1:4" x14ac:dyDescent="0.25">
      <c r="A3276" s="330">
        <v>102320</v>
      </c>
      <c r="B3276" s="331" t="s">
        <v>3517</v>
      </c>
      <c r="C3276" s="330" t="s">
        <v>325</v>
      </c>
      <c r="D3276" s="332">
        <v>7.43</v>
      </c>
    </row>
    <row r="3277" spans="1:4" x14ac:dyDescent="0.25">
      <c r="A3277" s="330">
        <v>102296</v>
      </c>
      <c r="B3277" s="331" t="s">
        <v>3518</v>
      </c>
      <c r="C3277" s="330" t="s">
        <v>325</v>
      </c>
      <c r="D3277" s="332">
        <v>7.77</v>
      </c>
    </row>
    <row r="3278" spans="1:4" x14ac:dyDescent="0.25">
      <c r="A3278" s="330">
        <v>90086</v>
      </c>
      <c r="B3278" s="331" t="s">
        <v>3519</v>
      </c>
      <c r="C3278" s="330" t="s">
        <v>325</v>
      </c>
      <c r="D3278" s="332">
        <v>9.64</v>
      </c>
    </row>
    <row r="3279" spans="1:4" x14ac:dyDescent="0.25">
      <c r="A3279" s="330">
        <v>102277</v>
      </c>
      <c r="B3279" s="331" t="s">
        <v>3520</v>
      </c>
      <c r="C3279" s="330" t="s">
        <v>325</v>
      </c>
      <c r="D3279" s="332">
        <v>9.36</v>
      </c>
    </row>
    <row r="3280" spans="1:4" x14ac:dyDescent="0.25">
      <c r="A3280" s="330">
        <v>102286</v>
      </c>
      <c r="B3280" s="331" t="s">
        <v>3521</v>
      </c>
      <c r="C3280" s="330" t="s">
        <v>325</v>
      </c>
      <c r="D3280" s="332">
        <v>12.26</v>
      </c>
    </row>
    <row r="3281" spans="1:4" x14ac:dyDescent="0.25">
      <c r="A3281" s="330">
        <v>90098</v>
      </c>
      <c r="B3281" s="331" t="s">
        <v>3522</v>
      </c>
      <c r="C3281" s="330" t="s">
        <v>325</v>
      </c>
      <c r="D3281" s="332">
        <v>5.81</v>
      </c>
    </row>
    <row r="3282" spans="1:4" x14ac:dyDescent="0.25">
      <c r="A3282" s="330">
        <v>102313</v>
      </c>
      <c r="B3282" s="331" t="s">
        <v>3523</v>
      </c>
      <c r="C3282" s="330" t="s">
        <v>325</v>
      </c>
      <c r="D3282" s="332">
        <v>11.56</v>
      </c>
    </row>
    <row r="3283" spans="1:4" x14ac:dyDescent="0.25">
      <c r="A3283" s="330">
        <v>102321</v>
      </c>
      <c r="B3283" s="331" t="s">
        <v>3524</v>
      </c>
      <c r="C3283" s="330" t="s">
        <v>325</v>
      </c>
      <c r="D3283" s="332">
        <v>7.28</v>
      </c>
    </row>
    <row r="3284" spans="1:4" x14ac:dyDescent="0.25">
      <c r="A3284" s="330">
        <v>102289</v>
      </c>
      <c r="B3284" s="331" t="s">
        <v>3525</v>
      </c>
      <c r="C3284" s="330" t="s">
        <v>325</v>
      </c>
      <c r="D3284" s="332">
        <v>12.1</v>
      </c>
    </row>
    <row r="3285" spans="1:4" x14ac:dyDescent="0.25">
      <c r="A3285" s="330">
        <v>102297</v>
      </c>
      <c r="B3285" s="331" t="s">
        <v>3526</v>
      </c>
      <c r="C3285" s="330" t="s">
        <v>325</v>
      </c>
      <c r="D3285" s="332">
        <v>7.62</v>
      </c>
    </row>
    <row r="3286" spans="1:4" x14ac:dyDescent="0.25">
      <c r="A3286" s="330">
        <v>102280</v>
      </c>
      <c r="B3286" s="331" t="s">
        <v>3527</v>
      </c>
      <c r="C3286" s="330" t="s">
        <v>325</v>
      </c>
      <c r="D3286" s="332">
        <v>5.91</v>
      </c>
    </row>
    <row r="3287" spans="1:4" x14ac:dyDescent="0.25">
      <c r="A3287" s="330">
        <v>102294</v>
      </c>
      <c r="B3287" s="331" t="s">
        <v>3528</v>
      </c>
      <c r="C3287" s="330" t="s">
        <v>325</v>
      </c>
      <c r="D3287" s="332">
        <v>7.73</v>
      </c>
    </row>
    <row r="3288" spans="1:4" x14ac:dyDescent="0.25">
      <c r="A3288" s="330">
        <v>90090</v>
      </c>
      <c r="B3288" s="331" t="s">
        <v>3529</v>
      </c>
      <c r="C3288" s="330" t="s">
        <v>325</v>
      </c>
      <c r="D3288" s="332">
        <v>9.24</v>
      </c>
    </row>
    <row r="3289" spans="1:4" x14ac:dyDescent="0.25">
      <c r="A3289" s="330">
        <v>102317</v>
      </c>
      <c r="B3289" s="331" t="s">
        <v>3530</v>
      </c>
      <c r="C3289" s="330" t="s">
        <v>325</v>
      </c>
      <c r="D3289" s="332">
        <v>7.6</v>
      </c>
    </row>
    <row r="3290" spans="1:4" x14ac:dyDescent="0.25">
      <c r="A3290" s="330">
        <v>102293</v>
      </c>
      <c r="B3290" s="331" t="s">
        <v>3531</v>
      </c>
      <c r="C3290" s="330" t="s">
        <v>325</v>
      </c>
      <c r="D3290" s="332">
        <v>7.95</v>
      </c>
    </row>
    <row r="3291" spans="1:4" x14ac:dyDescent="0.25">
      <c r="A3291" s="330">
        <v>102310</v>
      </c>
      <c r="B3291" s="331" t="s">
        <v>3532</v>
      </c>
      <c r="C3291" s="330" t="s">
        <v>325</v>
      </c>
      <c r="D3291" s="332">
        <v>11.72</v>
      </c>
    </row>
    <row r="3292" spans="1:4" x14ac:dyDescent="0.25">
      <c r="A3292" s="330">
        <v>102318</v>
      </c>
      <c r="B3292" s="331" t="s">
        <v>3533</v>
      </c>
      <c r="C3292" s="330" t="s">
        <v>325</v>
      </c>
      <c r="D3292" s="332">
        <v>7.38</v>
      </c>
    </row>
    <row r="3293" spans="1:4" x14ac:dyDescent="0.25">
      <c r="A3293" s="330">
        <v>90106</v>
      </c>
      <c r="B3293" s="331" t="s">
        <v>3534</v>
      </c>
      <c r="C3293" s="330" t="s">
        <v>325</v>
      </c>
      <c r="D3293" s="332">
        <v>9.41</v>
      </c>
    </row>
    <row r="3294" spans="1:4" x14ac:dyDescent="0.25">
      <c r="A3294" s="330">
        <v>90105</v>
      </c>
      <c r="B3294" s="331" t="s">
        <v>3535</v>
      </c>
      <c r="C3294" s="330" t="s">
        <v>325</v>
      </c>
      <c r="D3294" s="332">
        <v>10.36</v>
      </c>
    </row>
    <row r="3295" spans="1:4" x14ac:dyDescent="0.25">
      <c r="A3295" s="330">
        <v>90108</v>
      </c>
      <c r="B3295" s="331" t="s">
        <v>3536</v>
      </c>
      <c r="C3295" s="330" t="s">
        <v>325</v>
      </c>
      <c r="D3295" s="332">
        <v>8.52</v>
      </c>
    </row>
    <row r="3296" spans="1:4" x14ac:dyDescent="0.25">
      <c r="A3296" s="330">
        <v>90107</v>
      </c>
      <c r="B3296" s="331" t="s">
        <v>3537</v>
      </c>
      <c r="C3296" s="330" t="s">
        <v>325</v>
      </c>
      <c r="D3296" s="332">
        <v>9.31</v>
      </c>
    </row>
    <row r="3297" spans="1:4" x14ac:dyDescent="0.25">
      <c r="A3297" s="330">
        <v>102354</v>
      </c>
      <c r="B3297" s="331" t="s">
        <v>3538</v>
      </c>
      <c r="C3297" s="330" t="s">
        <v>325</v>
      </c>
      <c r="D3297" s="332">
        <v>176.19</v>
      </c>
    </row>
    <row r="3298" spans="1:4" x14ac:dyDescent="0.25">
      <c r="A3298" s="330">
        <v>102355</v>
      </c>
      <c r="B3298" s="331" t="s">
        <v>3539</v>
      </c>
      <c r="C3298" s="330" t="s">
        <v>325</v>
      </c>
      <c r="D3298" s="332">
        <v>210.25</v>
      </c>
    </row>
    <row r="3299" spans="1:4" x14ac:dyDescent="0.25">
      <c r="A3299" s="330">
        <v>102356</v>
      </c>
      <c r="B3299" s="331" t="s">
        <v>3540</v>
      </c>
      <c r="C3299" s="330" t="s">
        <v>325</v>
      </c>
      <c r="D3299" s="332">
        <v>0</v>
      </c>
    </row>
    <row r="3300" spans="1:4" x14ac:dyDescent="0.25">
      <c r="A3300" s="330">
        <v>102357</v>
      </c>
      <c r="B3300" s="331" t="s">
        <v>3541</v>
      </c>
      <c r="C3300" s="330" t="s">
        <v>325</v>
      </c>
      <c r="D3300" s="332">
        <v>0</v>
      </c>
    </row>
    <row r="3301" spans="1:4" x14ac:dyDescent="0.25">
      <c r="A3301" s="330">
        <v>102358</v>
      </c>
      <c r="B3301" s="331" t="s">
        <v>3542</v>
      </c>
      <c r="C3301" s="330" t="s">
        <v>325</v>
      </c>
      <c r="D3301" s="332">
        <v>0</v>
      </c>
    </row>
    <row r="3302" spans="1:4" x14ac:dyDescent="0.25">
      <c r="A3302" s="330">
        <v>102359</v>
      </c>
      <c r="B3302" s="331" t="s">
        <v>3543</v>
      </c>
      <c r="C3302" s="330" t="s">
        <v>325</v>
      </c>
      <c r="D3302" s="332">
        <v>0</v>
      </c>
    </row>
    <row r="3303" spans="1:4" x14ac:dyDescent="0.25">
      <c r="A3303" s="330">
        <v>102348</v>
      </c>
      <c r="B3303" s="331" t="s">
        <v>3544</v>
      </c>
      <c r="C3303" s="330" t="s">
        <v>325</v>
      </c>
      <c r="D3303" s="332">
        <v>0</v>
      </c>
    </row>
    <row r="3304" spans="1:4" x14ac:dyDescent="0.25">
      <c r="A3304" s="330">
        <v>102346</v>
      </c>
      <c r="B3304" s="331" t="s">
        <v>3545</v>
      </c>
      <c r="C3304" s="330" t="s">
        <v>325</v>
      </c>
      <c r="D3304" s="332">
        <v>0</v>
      </c>
    </row>
    <row r="3305" spans="1:4" x14ac:dyDescent="0.25">
      <c r="A3305" s="330">
        <v>102347</v>
      </c>
      <c r="B3305" s="331" t="s">
        <v>3546</v>
      </c>
      <c r="C3305" s="330" t="s">
        <v>325</v>
      </c>
      <c r="D3305" s="332">
        <v>0</v>
      </c>
    </row>
    <row r="3306" spans="1:4" x14ac:dyDescent="0.25">
      <c r="A3306" s="330">
        <v>102350</v>
      </c>
      <c r="B3306" s="331" t="s">
        <v>3547</v>
      </c>
      <c r="C3306" s="330" t="s">
        <v>325</v>
      </c>
      <c r="D3306" s="332">
        <v>0</v>
      </c>
    </row>
    <row r="3307" spans="1:4" x14ac:dyDescent="0.25">
      <c r="A3307" s="330">
        <v>102351</v>
      </c>
      <c r="B3307" s="331" t="s">
        <v>3548</v>
      </c>
      <c r="C3307" s="330" t="s">
        <v>325</v>
      </c>
      <c r="D3307" s="332">
        <v>0</v>
      </c>
    </row>
    <row r="3308" spans="1:4" x14ac:dyDescent="0.25">
      <c r="A3308" s="330">
        <v>102352</v>
      </c>
      <c r="B3308" s="331" t="s">
        <v>3549</v>
      </c>
      <c r="C3308" s="330" t="s">
        <v>325</v>
      </c>
      <c r="D3308" s="332">
        <v>0</v>
      </c>
    </row>
    <row r="3309" spans="1:4" x14ac:dyDescent="0.25">
      <c r="A3309" s="330">
        <v>102353</v>
      </c>
      <c r="B3309" s="331" t="s">
        <v>3550</v>
      </c>
      <c r="C3309" s="330" t="s">
        <v>325</v>
      </c>
      <c r="D3309" s="332">
        <v>0</v>
      </c>
    </row>
    <row r="3310" spans="1:4" x14ac:dyDescent="0.25">
      <c r="A3310" s="330">
        <v>102349</v>
      </c>
      <c r="B3310" s="331" t="s">
        <v>3551</v>
      </c>
      <c r="C3310" s="330" t="s">
        <v>325</v>
      </c>
      <c r="D3310" s="332">
        <v>0</v>
      </c>
    </row>
    <row r="3311" spans="1:4" x14ac:dyDescent="0.25">
      <c r="A3311" s="330">
        <v>102360</v>
      </c>
      <c r="B3311" s="331" t="s">
        <v>3552</v>
      </c>
      <c r="C3311" s="330" t="s">
        <v>325</v>
      </c>
      <c r="D3311" s="332">
        <v>27.11</v>
      </c>
    </row>
    <row r="3312" spans="1:4" x14ac:dyDescent="0.25">
      <c r="A3312" s="330">
        <v>102361</v>
      </c>
      <c r="B3312" s="331" t="s">
        <v>3553</v>
      </c>
      <c r="C3312" s="330" t="s">
        <v>325</v>
      </c>
      <c r="D3312" s="332">
        <v>42.58</v>
      </c>
    </row>
    <row r="3313" spans="1:4" x14ac:dyDescent="0.25">
      <c r="A3313" s="330">
        <v>101595</v>
      </c>
      <c r="B3313" s="331" t="s">
        <v>3554</v>
      </c>
      <c r="C3313" s="330" t="s">
        <v>238</v>
      </c>
      <c r="D3313" s="332">
        <v>0</v>
      </c>
    </row>
    <row r="3314" spans="1:4" x14ac:dyDescent="0.25">
      <c r="A3314" s="330">
        <v>101601</v>
      </c>
      <c r="B3314" s="331" t="s">
        <v>3555</v>
      </c>
      <c r="C3314" s="330" t="s">
        <v>238</v>
      </c>
      <c r="D3314" s="332">
        <v>30.35</v>
      </c>
    </row>
    <row r="3315" spans="1:4" x14ac:dyDescent="0.25">
      <c r="A3315" s="330">
        <v>101594</v>
      </c>
      <c r="B3315" s="331" t="s">
        <v>3556</v>
      </c>
      <c r="C3315" s="330" t="s">
        <v>238</v>
      </c>
      <c r="D3315" s="332">
        <v>0</v>
      </c>
    </row>
    <row r="3316" spans="1:4" x14ac:dyDescent="0.25">
      <c r="A3316" s="330">
        <v>101600</v>
      </c>
      <c r="B3316" s="331" t="s">
        <v>3557</v>
      </c>
      <c r="C3316" s="330" t="s">
        <v>238</v>
      </c>
      <c r="D3316" s="332">
        <v>20.5</v>
      </c>
    </row>
    <row r="3317" spans="1:4" x14ac:dyDescent="0.25">
      <c r="A3317" s="330">
        <v>101597</v>
      </c>
      <c r="B3317" s="331" t="s">
        <v>3558</v>
      </c>
      <c r="C3317" s="330" t="s">
        <v>238</v>
      </c>
      <c r="D3317" s="332">
        <v>0</v>
      </c>
    </row>
    <row r="3318" spans="1:4" x14ac:dyDescent="0.25">
      <c r="A3318" s="330">
        <v>101603</v>
      </c>
      <c r="B3318" s="331" t="s">
        <v>3559</v>
      </c>
      <c r="C3318" s="330" t="s">
        <v>238</v>
      </c>
      <c r="D3318" s="332">
        <v>25.05</v>
      </c>
    </row>
    <row r="3319" spans="1:4" x14ac:dyDescent="0.25">
      <c r="A3319" s="330">
        <v>101596</v>
      </c>
      <c r="B3319" s="331" t="s">
        <v>3560</v>
      </c>
      <c r="C3319" s="330" t="s">
        <v>238</v>
      </c>
      <c r="D3319" s="332">
        <v>0</v>
      </c>
    </row>
    <row r="3320" spans="1:4" x14ac:dyDescent="0.25">
      <c r="A3320" s="330">
        <v>101602</v>
      </c>
      <c r="B3320" s="331" t="s">
        <v>3561</v>
      </c>
      <c r="C3320" s="330" t="s">
        <v>238</v>
      </c>
      <c r="D3320" s="332">
        <v>15.2</v>
      </c>
    </row>
    <row r="3321" spans="1:4" x14ac:dyDescent="0.25">
      <c r="A3321" s="330">
        <v>101599</v>
      </c>
      <c r="B3321" s="331" t="s">
        <v>3562</v>
      </c>
      <c r="C3321" s="330" t="s">
        <v>238</v>
      </c>
      <c r="D3321" s="332">
        <v>0</v>
      </c>
    </row>
    <row r="3322" spans="1:4" x14ac:dyDescent="0.25">
      <c r="A3322" s="330">
        <v>101605</v>
      </c>
      <c r="B3322" s="331" t="s">
        <v>3563</v>
      </c>
      <c r="C3322" s="330" t="s">
        <v>238</v>
      </c>
      <c r="D3322" s="332">
        <v>19.8</v>
      </c>
    </row>
    <row r="3323" spans="1:4" x14ac:dyDescent="0.25">
      <c r="A3323" s="330">
        <v>101598</v>
      </c>
      <c r="B3323" s="331" t="s">
        <v>3564</v>
      </c>
      <c r="C3323" s="330" t="s">
        <v>238</v>
      </c>
      <c r="D3323" s="332">
        <v>0</v>
      </c>
    </row>
    <row r="3324" spans="1:4" x14ac:dyDescent="0.25">
      <c r="A3324" s="330">
        <v>101604</v>
      </c>
      <c r="B3324" s="331" t="s">
        <v>3565</v>
      </c>
      <c r="C3324" s="330" t="s">
        <v>238</v>
      </c>
      <c r="D3324" s="332">
        <v>9.94</v>
      </c>
    </row>
    <row r="3325" spans="1:4" x14ac:dyDescent="0.25">
      <c r="A3325" s="330">
        <v>101588</v>
      </c>
      <c r="B3325" s="331" t="s">
        <v>3566</v>
      </c>
      <c r="C3325" s="330" t="s">
        <v>238</v>
      </c>
      <c r="D3325" s="332">
        <v>108.86</v>
      </c>
    </row>
    <row r="3326" spans="1:4" x14ac:dyDescent="0.25">
      <c r="A3326" s="330">
        <v>101591</v>
      </c>
      <c r="B3326" s="331" t="s">
        <v>3567</v>
      </c>
      <c r="C3326" s="330" t="s">
        <v>238</v>
      </c>
      <c r="D3326" s="332">
        <v>132.4</v>
      </c>
    </row>
    <row r="3327" spans="1:4" x14ac:dyDescent="0.25">
      <c r="A3327" s="330">
        <v>101590</v>
      </c>
      <c r="B3327" s="331" t="s">
        <v>3568</v>
      </c>
      <c r="C3327" s="330" t="s">
        <v>238</v>
      </c>
      <c r="D3327" s="332">
        <v>82.3</v>
      </c>
    </row>
    <row r="3328" spans="1:4" x14ac:dyDescent="0.25">
      <c r="A3328" s="330">
        <v>101593</v>
      </c>
      <c r="B3328" s="331" t="s">
        <v>3569</v>
      </c>
      <c r="C3328" s="330" t="s">
        <v>238</v>
      </c>
      <c r="D3328" s="332">
        <v>107.85</v>
      </c>
    </row>
    <row r="3329" spans="1:4" x14ac:dyDescent="0.25">
      <c r="A3329" s="330">
        <v>101592</v>
      </c>
      <c r="B3329" s="331" t="s">
        <v>3570</v>
      </c>
      <c r="C3329" s="330" t="s">
        <v>238</v>
      </c>
      <c r="D3329" s="332">
        <v>57.56</v>
      </c>
    </row>
    <row r="3330" spans="1:4" x14ac:dyDescent="0.25">
      <c r="A3330" s="330">
        <v>101583</v>
      </c>
      <c r="B3330" s="331" t="s">
        <v>3571</v>
      </c>
      <c r="C3330" s="330" t="s">
        <v>238</v>
      </c>
      <c r="D3330" s="332">
        <v>105.52</v>
      </c>
    </row>
    <row r="3331" spans="1:4" x14ac:dyDescent="0.25">
      <c r="A3331" s="330">
        <v>101582</v>
      </c>
      <c r="B3331" s="331" t="s">
        <v>3572</v>
      </c>
      <c r="C3331" s="330" t="s">
        <v>238</v>
      </c>
      <c r="D3331" s="332">
        <v>82.82</v>
      </c>
    </row>
    <row r="3332" spans="1:4" x14ac:dyDescent="0.25">
      <c r="A3332" s="330">
        <v>101585</v>
      </c>
      <c r="B3332" s="331" t="s">
        <v>3573</v>
      </c>
      <c r="C3332" s="330" t="s">
        <v>238</v>
      </c>
      <c r="D3332" s="332">
        <v>89.97</v>
      </c>
    </row>
    <row r="3333" spans="1:4" x14ac:dyDescent="0.25">
      <c r="A3333" s="330">
        <v>101584</v>
      </c>
      <c r="B3333" s="331" t="s">
        <v>3574</v>
      </c>
      <c r="C3333" s="330" t="s">
        <v>238</v>
      </c>
      <c r="D3333" s="332">
        <v>67.260000000000005</v>
      </c>
    </row>
    <row r="3334" spans="1:4" x14ac:dyDescent="0.25">
      <c r="A3334" s="330">
        <v>101587</v>
      </c>
      <c r="B3334" s="331" t="s">
        <v>3575</v>
      </c>
      <c r="C3334" s="330" t="s">
        <v>238</v>
      </c>
      <c r="D3334" s="332">
        <v>79.489999999999995</v>
      </c>
    </row>
    <row r="3335" spans="1:4" x14ac:dyDescent="0.25">
      <c r="A3335" s="330">
        <v>101586</v>
      </c>
      <c r="B3335" s="331" t="s">
        <v>3576</v>
      </c>
      <c r="C3335" s="330" t="s">
        <v>238</v>
      </c>
      <c r="D3335" s="332">
        <v>56.58</v>
      </c>
    </row>
    <row r="3336" spans="1:4" x14ac:dyDescent="0.25">
      <c r="A3336" s="330">
        <v>101577</v>
      </c>
      <c r="B3336" s="331" t="s">
        <v>3577</v>
      </c>
      <c r="C3336" s="330" t="s">
        <v>238</v>
      </c>
      <c r="D3336" s="332">
        <v>65.290000000000006</v>
      </c>
    </row>
    <row r="3337" spans="1:4" x14ac:dyDescent="0.25">
      <c r="A3337" s="330">
        <v>101576</v>
      </c>
      <c r="B3337" s="331" t="s">
        <v>3578</v>
      </c>
      <c r="C3337" s="330" t="s">
        <v>238</v>
      </c>
      <c r="D3337" s="332">
        <v>50.71</v>
      </c>
    </row>
    <row r="3338" spans="1:4" x14ac:dyDescent="0.25">
      <c r="A3338" s="330">
        <v>101579</v>
      </c>
      <c r="B3338" s="331" t="s">
        <v>3579</v>
      </c>
      <c r="C3338" s="330" t="s">
        <v>238</v>
      </c>
      <c r="D3338" s="332">
        <v>55.96</v>
      </c>
    </row>
    <row r="3339" spans="1:4" x14ac:dyDescent="0.25">
      <c r="A3339" s="330">
        <v>101578</v>
      </c>
      <c r="B3339" s="331" t="s">
        <v>3580</v>
      </c>
      <c r="C3339" s="330" t="s">
        <v>238</v>
      </c>
      <c r="D3339" s="332">
        <v>41.38</v>
      </c>
    </row>
    <row r="3340" spans="1:4" x14ac:dyDescent="0.25">
      <c r="A3340" s="330">
        <v>101581</v>
      </c>
      <c r="B3340" s="331" t="s">
        <v>3581</v>
      </c>
      <c r="C3340" s="330" t="s">
        <v>238</v>
      </c>
      <c r="D3340" s="332">
        <v>50.37</v>
      </c>
    </row>
    <row r="3341" spans="1:4" x14ac:dyDescent="0.25">
      <c r="A3341" s="330">
        <v>101580</v>
      </c>
      <c r="B3341" s="331" t="s">
        <v>3582</v>
      </c>
      <c r="C3341" s="330" t="s">
        <v>238</v>
      </c>
      <c r="D3341" s="332">
        <v>35.57</v>
      </c>
    </row>
    <row r="3342" spans="1:4" x14ac:dyDescent="0.25">
      <c r="A3342" s="330">
        <v>101606</v>
      </c>
      <c r="B3342" s="331" t="s">
        <v>3583</v>
      </c>
      <c r="C3342" s="330" t="s">
        <v>238</v>
      </c>
      <c r="D3342" s="332">
        <v>0</v>
      </c>
    </row>
    <row r="3343" spans="1:4" x14ac:dyDescent="0.25">
      <c r="A3343" s="330">
        <v>101607</v>
      </c>
      <c r="B3343" s="331" t="s">
        <v>3584</v>
      </c>
      <c r="C3343" s="330" t="s">
        <v>238</v>
      </c>
      <c r="D3343" s="332">
        <v>0</v>
      </c>
    </row>
    <row r="3344" spans="1:4" x14ac:dyDescent="0.25">
      <c r="A3344" s="330">
        <v>101608</v>
      </c>
      <c r="B3344" s="331" t="s">
        <v>3585</v>
      </c>
      <c r="C3344" s="330" t="s">
        <v>238</v>
      </c>
      <c r="D3344" s="332">
        <v>0</v>
      </c>
    </row>
    <row r="3345" spans="1:4" x14ac:dyDescent="0.25">
      <c r="A3345" s="330">
        <v>101571</v>
      </c>
      <c r="B3345" s="331" t="s">
        <v>3586</v>
      </c>
      <c r="C3345" s="330" t="s">
        <v>238</v>
      </c>
      <c r="D3345" s="332">
        <v>41.19</v>
      </c>
    </row>
    <row r="3346" spans="1:4" x14ac:dyDescent="0.25">
      <c r="A3346" s="330">
        <v>101570</v>
      </c>
      <c r="B3346" s="331" t="s">
        <v>3587</v>
      </c>
      <c r="C3346" s="330" t="s">
        <v>238</v>
      </c>
      <c r="D3346" s="332">
        <v>29.79</v>
      </c>
    </row>
    <row r="3347" spans="1:4" x14ac:dyDescent="0.25">
      <c r="A3347" s="330">
        <v>101573</v>
      </c>
      <c r="B3347" s="331" t="s">
        <v>3588</v>
      </c>
      <c r="C3347" s="330" t="s">
        <v>238</v>
      </c>
      <c r="D3347" s="332">
        <v>34.590000000000003</v>
      </c>
    </row>
    <row r="3348" spans="1:4" x14ac:dyDescent="0.25">
      <c r="A3348" s="330">
        <v>101572</v>
      </c>
      <c r="B3348" s="331" t="s">
        <v>3589</v>
      </c>
      <c r="C3348" s="330" t="s">
        <v>238</v>
      </c>
      <c r="D3348" s="332">
        <v>23.21</v>
      </c>
    </row>
    <row r="3349" spans="1:4" x14ac:dyDescent="0.25">
      <c r="A3349" s="330">
        <v>101575</v>
      </c>
      <c r="B3349" s="331" t="s">
        <v>3590</v>
      </c>
      <c r="C3349" s="330" t="s">
        <v>238</v>
      </c>
      <c r="D3349" s="332">
        <v>29.05</v>
      </c>
    </row>
    <row r="3350" spans="1:4" x14ac:dyDescent="0.25">
      <c r="A3350" s="330">
        <v>101574</v>
      </c>
      <c r="B3350" s="331" t="s">
        <v>3591</v>
      </c>
      <c r="C3350" s="330" t="s">
        <v>238</v>
      </c>
      <c r="D3350" s="332">
        <v>17.440000000000001</v>
      </c>
    </row>
    <row r="3351" spans="1:4" x14ac:dyDescent="0.25">
      <c r="A3351" s="330">
        <v>101589</v>
      </c>
      <c r="B3351" s="331" t="s">
        <v>3592</v>
      </c>
      <c r="C3351" s="330" t="s">
        <v>238</v>
      </c>
      <c r="D3351" s="332">
        <v>158.97</v>
      </c>
    </row>
    <row r="3352" spans="1:4" x14ac:dyDescent="0.25">
      <c r="A3352" s="330">
        <v>101610</v>
      </c>
      <c r="B3352" s="331" t="s">
        <v>3593</v>
      </c>
      <c r="C3352" s="330" t="s">
        <v>197</v>
      </c>
      <c r="D3352" s="332">
        <v>0</v>
      </c>
    </row>
    <row r="3353" spans="1:4" x14ac:dyDescent="0.25">
      <c r="A3353" s="330">
        <v>101615</v>
      </c>
      <c r="B3353" s="331" t="s">
        <v>3594</v>
      </c>
      <c r="C3353" s="330" t="s">
        <v>197</v>
      </c>
      <c r="D3353" s="332">
        <v>0</v>
      </c>
    </row>
    <row r="3354" spans="1:4" x14ac:dyDescent="0.25">
      <c r="A3354" s="330">
        <v>101613</v>
      </c>
      <c r="B3354" s="331" t="s">
        <v>3595</v>
      </c>
      <c r="C3354" s="330" t="s">
        <v>197</v>
      </c>
      <c r="D3354" s="332">
        <v>0</v>
      </c>
    </row>
    <row r="3355" spans="1:4" x14ac:dyDescent="0.25">
      <c r="A3355" s="330">
        <v>101611</v>
      </c>
      <c r="B3355" s="331" t="s">
        <v>3596</v>
      </c>
      <c r="C3355" s="330" t="s">
        <v>197</v>
      </c>
      <c r="D3355" s="332">
        <v>0</v>
      </c>
    </row>
    <row r="3356" spans="1:4" x14ac:dyDescent="0.25">
      <c r="A3356" s="330">
        <v>101614</v>
      </c>
      <c r="B3356" s="331" t="s">
        <v>3597</v>
      </c>
      <c r="C3356" s="330" t="s">
        <v>197</v>
      </c>
      <c r="D3356" s="332">
        <v>0</v>
      </c>
    </row>
    <row r="3357" spans="1:4" x14ac:dyDescent="0.25">
      <c r="A3357" s="330">
        <v>101612</v>
      </c>
      <c r="B3357" s="331" t="s">
        <v>3598</v>
      </c>
      <c r="C3357" s="330" t="s">
        <v>197</v>
      </c>
      <c r="D3357" s="332">
        <v>0</v>
      </c>
    </row>
    <row r="3358" spans="1:4" x14ac:dyDescent="0.25">
      <c r="A3358" s="330">
        <v>101617</v>
      </c>
      <c r="B3358" s="331" t="s">
        <v>3599</v>
      </c>
      <c r="C3358" s="330" t="s">
        <v>238</v>
      </c>
      <c r="D3358" s="332">
        <v>4.16</v>
      </c>
    </row>
    <row r="3359" spans="1:4" x14ac:dyDescent="0.25">
      <c r="A3359" s="330">
        <v>101620</v>
      </c>
      <c r="B3359" s="331" t="s">
        <v>3600</v>
      </c>
      <c r="C3359" s="330" t="s">
        <v>325</v>
      </c>
      <c r="D3359" s="332">
        <v>264.41000000000003</v>
      </c>
    </row>
    <row r="3360" spans="1:4" x14ac:dyDescent="0.25">
      <c r="A3360" s="330">
        <v>101625</v>
      </c>
      <c r="B3360" s="331" t="s">
        <v>3601</v>
      </c>
      <c r="C3360" s="330" t="s">
        <v>325</v>
      </c>
      <c r="D3360" s="332">
        <v>201.87</v>
      </c>
    </row>
    <row r="3361" spans="1:4" x14ac:dyDescent="0.25">
      <c r="A3361" s="330">
        <v>101621</v>
      </c>
      <c r="B3361" s="331" t="s">
        <v>3602</v>
      </c>
      <c r="C3361" s="330" t="s">
        <v>325</v>
      </c>
      <c r="D3361" s="332">
        <v>252.07</v>
      </c>
    </row>
    <row r="3362" spans="1:4" x14ac:dyDescent="0.25">
      <c r="A3362" s="330">
        <v>101624</v>
      </c>
      <c r="B3362" s="331" t="s">
        <v>3603</v>
      </c>
      <c r="C3362" s="330" t="s">
        <v>325</v>
      </c>
      <c r="D3362" s="332">
        <v>171.51</v>
      </c>
    </row>
    <row r="3363" spans="1:4" x14ac:dyDescent="0.25">
      <c r="A3363" s="330">
        <v>101616</v>
      </c>
      <c r="B3363" s="331" t="s">
        <v>3604</v>
      </c>
      <c r="C3363" s="330" t="s">
        <v>238</v>
      </c>
      <c r="D3363" s="332">
        <v>8.42</v>
      </c>
    </row>
    <row r="3364" spans="1:4" x14ac:dyDescent="0.25">
      <c r="A3364" s="330">
        <v>101618</v>
      </c>
      <c r="B3364" s="331" t="s">
        <v>3605</v>
      </c>
      <c r="C3364" s="330" t="s">
        <v>325</v>
      </c>
      <c r="D3364" s="332">
        <v>298.19</v>
      </c>
    </row>
    <row r="3365" spans="1:4" x14ac:dyDescent="0.25">
      <c r="A3365" s="330">
        <v>101622</v>
      </c>
      <c r="B3365" s="331" t="s">
        <v>3606</v>
      </c>
      <c r="C3365" s="330" t="s">
        <v>325</v>
      </c>
      <c r="D3365" s="332">
        <v>251.56</v>
      </c>
    </row>
    <row r="3366" spans="1:4" x14ac:dyDescent="0.25">
      <c r="A3366" s="330">
        <v>101619</v>
      </c>
      <c r="B3366" s="331" t="s">
        <v>3607</v>
      </c>
      <c r="C3366" s="330" t="s">
        <v>325</v>
      </c>
      <c r="D3366" s="332">
        <v>285.86</v>
      </c>
    </row>
    <row r="3367" spans="1:4" x14ac:dyDescent="0.25">
      <c r="A3367" s="330">
        <v>101623</v>
      </c>
      <c r="B3367" s="331" t="s">
        <v>3608</v>
      </c>
      <c r="C3367" s="330" t="s">
        <v>325</v>
      </c>
      <c r="D3367" s="332">
        <v>228.38</v>
      </c>
    </row>
    <row r="3368" spans="1:4" x14ac:dyDescent="0.25">
      <c r="A3368" s="330">
        <v>104482</v>
      </c>
      <c r="B3368" s="331" t="s">
        <v>3609</v>
      </c>
      <c r="C3368" s="330" t="s">
        <v>2114</v>
      </c>
      <c r="D3368" s="332">
        <v>38.369999999999997</v>
      </c>
    </row>
    <row r="3369" spans="1:4" x14ac:dyDescent="0.25">
      <c r="A3369" s="330">
        <v>104189</v>
      </c>
      <c r="B3369" s="331" t="s">
        <v>3610</v>
      </c>
      <c r="C3369" s="330" t="s">
        <v>325</v>
      </c>
      <c r="D3369" s="332">
        <v>184.59</v>
      </c>
    </row>
    <row r="3370" spans="1:4" x14ac:dyDescent="0.25">
      <c r="A3370" s="330">
        <v>104465</v>
      </c>
      <c r="B3370" s="331" t="s">
        <v>3611</v>
      </c>
      <c r="C3370" s="330" t="s">
        <v>246</v>
      </c>
      <c r="D3370" s="332">
        <v>0</v>
      </c>
    </row>
    <row r="3371" spans="1:4" x14ac:dyDescent="0.25">
      <c r="A3371" s="330">
        <v>104188</v>
      </c>
      <c r="B3371" s="331" t="s">
        <v>3612</v>
      </c>
      <c r="C3371" s="330" t="s">
        <v>246</v>
      </c>
      <c r="D3371" s="332">
        <v>0</v>
      </c>
    </row>
    <row r="3372" spans="1:4" x14ac:dyDescent="0.25">
      <c r="A3372" s="330">
        <v>104185</v>
      </c>
      <c r="B3372" s="331" t="s">
        <v>3613</v>
      </c>
      <c r="C3372" s="330" t="s">
        <v>197</v>
      </c>
      <c r="D3372" s="332">
        <v>32.65</v>
      </c>
    </row>
    <row r="3373" spans="1:4" x14ac:dyDescent="0.25">
      <c r="A3373" s="330">
        <v>104182</v>
      </c>
      <c r="B3373" s="331" t="s">
        <v>3614</v>
      </c>
      <c r="C3373" s="330" t="s">
        <v>246</v>
      </c>
      <c r="D3373" s="332">
        <v>0</v>
      </c>
    </row>
    <row r="3374" spans="1:4" x14ac:dyDescent="0.25">
      <c r="A3374" s="330">
        <v>104184</v>
      </c>
      <c r="B3374" s="331" t="s">
        <v>3615</v>
      </c>
      <c r="C3374" s="330" t="s">
        <v>197</v>
      </c>
      <c r="D3374" s="332">
        <v>42.15</v>
      </c>
    </row>
    <row r="3375" spans="1:4" x14ac:dyDescent="0.25">
      <c r="A3375" s="330">
        <v>104190</v>
      </c>
      <c r="B3375" s="331" t="s">
        <v>3616</v>
      </c>
      <c r="C3375" s="330" t="s">
        <v>197</v>
      </c>
      <c r="D3375" s="332">
        <v>876.52</v>
      </c>
    </row>
    <row r="3376" spans="1:4" x14ac:dyDescent="0.25">
      <c r="A3376" s="330">
        <v>104463</v>
      </c>
      <c r="B3376" s="331" t="s">
        <v>3617</v>
      </c>
      <c r="C3376" s="330" t="s">
        <v>197</v>
      </c>
      <c r="D3376" s="332">
        <v>0</v>
      </c>
    </row>
    <row r="3377" spans="1:4" x14ac:dyDescent="0.25">
      <c r="A3377" s="330">
        <v>104464</v>
      </c>
      <c r="B3377" s="331" t="s">
        <v>3618</v>
      </c>
      <c r="C3377" s="330" t="s">
        <v>197</v>
      </c>
      <c r="D3377" s="332">
        <v>0</v>
      </c>
    </row>
    <row r="3378" spans="1:4" x14ac:dyDescent="0.25">
      <c r="A3378" s="330">
        <v>104183</v>
      </c>
      <c r="B3378" s="331" t="s">
        <v>3619</v>
      </c>
      <c r="C3378" s="330" t="s">
        <v>246</v>
      </c>
      <c r="D3378" s="332">
        <v>0</v>
      </c>
    </row>
    <row r="3379" spans="1:4" x14ac:dyDescent="0.25">
      <c r="A3379" s="330">
        <v>104187</v>
      </c>
      <c r="B3379" s="331" t="s">
        <v>3620</v>
      </c>
      <c r="C3379" s="330" t="s">
        <v>246</v>
      </c>
      <c r="D3379" s="332">
        <v>1561.32</v>
      </c>
    </row>
    <row r="3380" spans="1:4" x14ac:dyDescent="0.25">
      <c r="A3380" s="330">
        <v>104186</v>
      </c>
      <c r="B3380" s="331" t="s">
        <v>3621</v>
      </c>
      <c r="C3380" s="330" t="s">
        <v>246</v>
      </c>
      <c r="D3380" s="332">
        <v>299.52</v>
      </c>
    </row>
    <row r="3381" spans="1:4" x14ac:dyDescent="0.25">
      <c r="A3381" s="330">
        <v>104180</v>
      </c>
      <c r="B3381" s="331" t="s">
        <v>3622</v>
      </c>
      <c r="C3381" s="330" t="s">
        <v>246</v>
      </c>
      <c r="D3381" s="332">
        <v>0</v>
      </c>
    </row>
    <row r="3382" spans="1:4" x14ac:dyDescent="0.25">
      <c r="A3382" s="330">
        <v>104181</v>
      </c>
      <c r="B3382" s="331" t="s">
        <v>3623</v>
      </c>
      <c r="C3382" s="330" t="s">
        <v>246</v>
      </c>
      <c r="D3382" s="332">
        <v>0</v>
      </c>
    </row>
    <row r="3383" spans="1:4" x14ac:dyDescent="0.25">
      <c r="A3383" s="330">
        <v>94589</v>
      </c>
      <c r="B3383" s="331" t="s">
        <v>3624</v>
      </c>
      <c r="C3383" s="330" t="s">
        <v>246</v>
      </c>
      <c r="D3383" s="332">
        <v>30.87</v>
      </c>
    </row>
    <row r="3384" spans="1:4" x14ac:dyDescent="0.25">
      <c r="A3384" s="330">
        <v>94590</v>
      </c>
      <c r="B3384" s="331" t="s">
        <v>3625</v>
      </c>
      <c r="C3384" s="330" t="s">
        <v>246</v>
      </c>
      <c r="D3384" s="332">
        <v>38.840000000000003</v>
      </c>
    </row>
    <row r="3385" spans="1:4" x14ac:dyDescent="0.25">
      <c r="A3385" s="330">
        <v>94587</v>
      </c>
      <c r="B3385" s="331" t="s">
        <v>3626</v>
      </c>
      <c r="C3385" s="330" t="s">
        <v>246</v>
      </c>
      <c r="D3385" s="332">
        <v>73.349999999999994</v>
      </c>
    </row>
    <row r="3386" spans="1:4" x14ac:dyDescent="0.25">
      <c r="A3386" s="330">
        <v>94588</v>
      </c>
      <c r="B3386" s="331" t="s">
        <v>3627</v>
      </c>
      <c r="C3386" s="330" t="s">
        <v>246</v>
      </c>
      <c r="D3386" s="332">
        <v>86.96</v>
      </c>
    </row>
    <row r="3387" spans="1:4" x14ac:dyDescent="0.25">
      <c r="A3387" s="330">
        <v>105812</v>
      </c>
      <c r="B3387" s="331" t="s">
        <v>3628</v>
      </c>
      <c r="C3387" s="330" t="s">
        <v>246</v>
      </c>
      <c r="D3387" s="332">
        <v>57.29</v>
      </c>
    </row>
    <row r="3388" spans="1:4" x14ac:dyDescent="0.25">
      <c r="A3388" s="330">
        <v>94571</v>
      </c>
      <c r="B3388" s="331" t="s">
        <v>3629</v>
      </c>
      <c r="C3388" s="330" t="s">
        <v>238</v>
      </c>
      <c r="D3388" s="332">
        <v>0</v>
      </c>
    </row>
    <row r="3389" spans="1:4" x14ac:dyDescent="0.25">
      <c r="A3389" s="330">
        <v>94570</v>
      </c>
      <c r="B3389" s="331" t="s">
        <v>3630</v>
      </c>
      <c r="C3389" s="330" t="s">
        <v>238</v>
      </c>
      <c r="D3389" s="332">
        <v>646.30999999999995</v>
      </c>
    </row>
    <row r="3390" spans="1:4" x14ac:dyDescent="0.25">
      <c r="A3390" s="330">
        <v>105811</v>
      </c>
      <c r="B3390" s="331" t="s">
        <v>3631</v>
      </c>
      <c r="C3390" s="330" t="s">
        <v>238</v>
      </c>
      <c r="D3390" s="332">
        <v>0</v>
      </c>
    </row>
    <row r="3391" spans="1:4" x14ac:dyDescent="0.25">
      <c r="A3391" s="330">
        <v>94572</v>
      </c>
      <c r="B3391" s="331" t="s">
        <v>3632</v>
      </c>
      <c r="C3391" s="330" t="s">
        <v>238</v>
      </c>
      <c r="D3391" s="332">
        <v>931.01</v>
      </c>
    </row>
    <row r="3392" spans="1:4" x14ac:dyDescent="0.25">
      <c r="A3392" s="330">
        <v>105809</v>
      </c>
      <c r="B3392" s="331" t="s">
        <v>3633</v>
      </c>
      <c r="C3392" s="330" t="s">
        <v>238</v>
      </c>
      <c r="D3392" s="332">
        <v>0</v>
      </c>
    </row>
    <row r="3393" spans="1:4" x14ac:dyDescent="0.25">
      <c r="A3393" s="330">
        <v>94573</v>
      </c>
      <c r="B3393" s="331" t="s">
        <v>3634</v>
      </c>
      <c r="C3393" s="330" t="s">
        <v>238</v>
      </c>
      <c r="D3393" s="332">
        <v>724.43</v>
      </c>
    </row>
    <row r="3394" spans="1:4" x14ac:dyDescent="0.25">
      <c r="A3394" s="330">
        <v>94569</v>
      </c>
      <c r="B3394" s="331" t="s">
        <v>3635</v>
      </c>
      <c r="C3394" s="330" t="s">
        <v>238</v>
      </c>
      <c r="D3394" s="332">
        <v>1211.97</v>
      </c>
    </row>
    <row r="3395" spans="1:4" x14ac:dyDescent="0.25">
      <c r="A3395" s="330">
        <v>105810</v>
      </c>
      <c r="B3395" s="331" t="s">
        <v>3636</v>
      </c>
      <c r="C3395" s="330" t="s">
        <v>238</v>
      </c>
      <c r="D3395" s="332">
        <v>0</v>
      </c>
    </row>
    <row r="3396" spans="1:4" x14ac:dyDescent="0.25">
      <c r="A3396" s="330">
        <v>94561</v>
      </c>
      <c r="B3396" s="331" t="s">
        <v>3637</v>
      </c>
      <c r="C3396" s="330" t="s">
        <v>238</v>
      </c>
      <c r="D3396" s="332">
        <v>0</v>
      </c>
    </row>
    <row r="3397" spans="1:4" x14ac:dyDescent="0.25">
      <c r="A3397" s="330">
        <v>94562</v>
      </c>
      <c r="B3397" s="331" t="s">
        <v>3638</v>
      </c>
      <c r="C3397" s="330" t="s">
        <v>238</v>
      </c>
      <c r="D3397" s="332">
        <v>612.87</v>
      </c>
    </row>
    <row r="3398" spans="1:4" x14ac:dyDescent="0.25">
      <c r="A3398" s="330">
        <v>105813</v>
      </c>
      <c r="B3398" s="331" t="s">
        <v>3639</v>
      </c>
      <c r="C3398" s="330" t="s">
        <v>238</v>
      </c>
      <c r="D3398" s="332">
        <v>1067.55</v>
      </c>
    </row>
    <row r="3399" spans="1:4" x14ac:dyDescent="0.25">
      <c r="A3399" s="330">
        <v>94559</v>
      </c>
      <c r="B3399" s="331" t="s">
        <v>3640</v>
      </c>
      <c r="C3399" s="330" t="s">
        <v>238</v>
      </c>
      <c r="D3399" s="332">
        <v>761.71</v>
      </c>
    </row>
    <row r="3400" spans="1:4" x14ac:dyDescent="0.25">
      <c r="A3400" s="330">
        <v>100665</v>
      </c>
      <c r="B3400" s="331" t="s">
        <v>3641</v>
      </c>
      <c r="C3400" s="330" t="s">
        <v>238</v>
      </c>
      <c r="D3400" s="332">
        <v>824.5</v>
      </c>
    </row>
    <row r="3401" spans="1:4" x14ac:dyDescent="0.25">
      <c r="A3401" s="330">
        <v>100924</v>
      </c>
      <c r="B3401" s="331" t="s">
        <v>3642</v>
      </c>
      <c r="C3401" s="330" t="s">
        <v>238</v>
      </c>
      <c r="D3401" s="332">
        <v>0</v>
      </c>
    </row>
    <row r="3402" spans="1:4" x14ac:dyDescent="0.25">
      <c r="A3402" s="330">
        <v>100670</v>
      </c>
      <c r="B3402" s="331" t="s">
        <v>3643</v>
      </c>
      <c r="C3402" s="330" t="s">
        <v>238</v>
      </c>
      <c r="D3402" s="332">
        <v>1018.06</v>
      </c>
    </row>
    <row r="3403" spans="1:4" x14ac:dyDescent="0.25">
      <c r="A3403" s="330">
        <v>100668</v>
      </c>
      <c r="B3403" s="331" t="s">
        <v>3644</v>
      </c>
      <c r="C3403" s="330" t="s">
        <v>238</v>
      </c>
      <c r="D3403" s="332">
        <v>1255.05</v>
      </c>
    </row>
    <row r="3404" spans="1:4" x14ac:dyDescent="0.25">
      <c r="A3404" s="330">
        <v>100671</v>
      </c>
      <c r="B3404" s="331" t="s">
        <v>3645</v>
      </c>
      <c r="C3404" s="330" t="s">
        <v>238</v>
      </c>
      <c r="D3404" s="332">
        <v>1251.33</v>
      </c>
    </row>
    <row r="3405" spans="1:4" x14ac:dyDescent="0.25">
      <c r="A3405" s="330">
        <v>100667</v>
      </c>
      <c r="B3405" s="331" t="s">
        <v>3646</v>
      </c>
      <c r="C3405" s="330" t="s">
        <v>238</v>
      </c>
      <c r="D3405" s="332">
        <v>1053.77</v>
      </c>
    </row>
    <row r="3406" spans="1:4" x14ac:dyDescent="0.25">
      <c r="A3406" s="330">
        <v>100666</v>
      </c>
      <c r="B3406" s="331" t="s">
        <v>3647</v>
      </c>
      <c r="C3406" s="330" t="s">
        <v>238</v>
      </c>
      <c r="D3406" s="332">
        <v>662.32</v>
      </c>
    </row>
    <row r="3407" spans="1:4" x14ac:dyDescent="0.25">
      <c r="A3407" s="330">
        <v>100672</v>
      </c>
      <c r="B3407" s="331" t="s">
        <v>3648</v>
      </c>
      <c r="C3407" s="330" t="s">
        <v>238</v>
      </c>
      <c r="D3407" s="332">
        <v>826.13</v>
      </c>
    </row>
    <row r="3408" spans="1:4" x14ac:dyDescent="0.25">
      <c r="A3408" s="330">
        <v>100669</v>
      </c>
      <c r="B3408" s="331" t="s">
        <v>3649</v>
      </c>
      <c r="C3408" s="330" t="s">
        <v>238</v>
      </c>
      <c r="D3408" s="332">
        <v>886.15</v>
      </c>
    </row>
    <row r="3409" spans="1:4" x14ac:dyDescent="0.25">
      <c r="A3409" s="330">
        <v>100663</v>
      </c>
      <c r="B3409" s="331" t="s">
        <v>3650</v>
      </c>
      <c r="C3409" s="330" t="s">
        <v>238</v>
      </c>
      <c r="D3409" s="332">
        <v>0</v>
      </c>
    </row>
    <row r="3410" spans="1:4" x14ac:dyDescent="0.25">
      <c r="A3410" s="330">
        <v>100662</v>
      </c>
      <c r="B3410" s="331" t="s">
        <v>3651</v>
      </c>
      <c r="C3410" s="330" t="s">
        <v>238</v>
      </c>
      <c r="D3410" s="332">
        <v>0</v>
      </c>
    </row>
    <row r="3411" spans="1:4" x14ac:dyDescent="0.25">
      <c r="A3411" s="330">
        <v>100661</v>
      </c>
      <c r="B3411" s="331" t="s">
        <v>3652</v>
      </c>
      <c r="C3411" s="330" t="s">
        <v>238</v>
      </c>
      <c r="D3411" s="332">
        <v>0</v>
      </c>
    </row>
    <row r="3412" spans="1:4" x14ac:dyDescent="0.25">
      <c r="A3412" s="330">
        <v>100674</v>
      </c>
      <c r="B3412" s="331" t="s">
        <v>3653</v>
      </c>
      <c r="C3412" s="330" t="s">
        <v>238</v>
      </c>
      <c r="D3412" s="332">
        <v>1410.39</v>
      </c>
    </row>
    <row r="3413" spans="1:4" x14ac:dyDescent="0.25">
      <c r="A3413" s="330">
        <v>100664</v>
      </c>
      <c r="B3413" s="331" t="s">
        <v>3654</v>
      </c>
      <c r="C3413" s="330" t="s">
        <v>238</v>
      </c>
      <c r="D3413" s="332">
        <v>0</v>
      </c>
    </row>
    <row r="3414" spans="1:4" x14ac:dyDescent="0.25">
      <c r="A3414" s="330">
        <v>100659</v>
      </c>
      <c r="B3414" s="331" t="s">
        <v>3655</v>
      </c>
      <c r="C3414" s="330" t="s">
        <v>246</v>
      </c>
      <c r="D3414" s="332">
        <v>15.28</v>
      </c>
    </row>
    <row r="3415" spans="1:4" x14ac:dyDescent="0.25">
      <c r="A3415" s="330">
        <v>100660</v>
      </c>
      <c r="B3415" s="331" t="s">
        <v>3656</v>
      </c>
      <c r="C3415" s="330" t="s">
        <v>246</v>
      </c>
      <c r="D3415" s="332">
        <v>10.5</v>
      </c>
    </row>
    <row r="3416" spans="1:4" x14ac:dyDescent="0.25">
      <c r="A3416" s="330">
        <v>100711</v>
      </c>
      <c r="B3416" s="331" t="s">
        <v>3657</v>
      </c>
      <c r="C3416" s="330" t="s">
        <v>246</v>
      </c>
      <c r="D3416" s="332">
        <v>0</v>
      </c>
    </row>
    <row r="3417" spans="1:4" x14ac:dyDescent="0.25">
      <c r="A3417" s="330">
        <v>100676</v>
      </c>
      <c r="B3417" s="331" t="s">
        <v>3658</v>
      </c>
      <c r="C3417" s="330" t="s">
        <v>197</v>
      </c>
      <c r="D3417" s="332">
        <v>254.97</v>
      </c>
    </row>
    <row r="3418" spans="1:4" x14ac:dyDescent="0.25">
      <c r="A3418" s="330">
        <v>90806</v>
      </c>
      <c r="B3418" s="331" t="s">
        <v>3659</v>
      </c>
      <c r="C3418" s="330" t="s">
        <v>197</v>
      </c>
      <c r="D3418" s="332">
        <v>533.04</v>
      </c>
    </row>
    <row r="3419" spans="1:4" x14ac:dyDescent="0.25">
      <c r="A3419" s="330">
        <v>91292</v>
      </c>
      <c r="B3419" s="331" t="s">
        <v>3660</v>
      </c>
      <c r="C3419" s="330" t="s">
        <v>197</v>
      </c>
      <c r="D3419" s="332">
        <v>426.97</v>
      </c>
    </row>
    <row r="3420" spans="1:4" x14ac:dyDescent="0.25">
      <c r="A3420" s="330">
        <v>90801</v>
      </c>
      <c r="B3420" s="331" t="s">
        <v>3661</v>
      </c>
      <c r="C3420" s="330" t="s">
        <v>197</v>
      </c>
      <c r="D3420" s="332">
        <v>415.29</v>
      </c>
    </row>
    <row r="3421" spans="1:4" x14ac:dyDescent="0.25">
      <c r="A3421" s="330">
        <v>91287</v>
      </c>
      <c r="B3421" s="331" t="s">
        <v>3662</v>
      </c>
      <c r="C3421" s="330" t="s">
        <v>197</v>
      </c>
      <c r="D3421" s="332">
        <v>309.22000000000003</v>
      </c>
    </row>
    <row r="3422" spans="1:4" x14ac:dyDescent="0.25">
      <c r="A3422" s="330">
        <v>100706</v>
      </c>
      <c r="B3422" s="331" t="s">
        <v>3663</v>
      </c>
      <c r="C3422" s="330" t="s">
        <v>197</v>
      </c>
      <c r="D3422" s="332">
        <v>85.21</v>
      </c>
    </row>
    <row r="3423" spans="1:4" x14ac:dyDescent="0.25">
      <c r="A3423" s="330">
        <v>100709</v>
      </c>
      <c r="B3423" s="331" t="s">
        <v>3664</v>
      </c>
      <c r="C3423" s="330" t="s">
        <v>197</v>
      </c>
      <c r="D3423" s="332">
        <v>61.79</v>
      </c>
    </row>
    <row r="3424" spans="1:4" x14ac:dyDescent="0.25">
      <c r="A3424" s="330">
        <v>100710</v>
      </c>
      <c r="B3424" s="331" t="s">
        <v>3665</v>
      </c>
      <c r="C3424" s="330" t="s">
        <v>197</v>
      </c>
      <c r="D3424" s="332">
        <v>148.58000000000001</v>
      </c>
    </row>
    <row r="3425" spans="1:4" x14ac:dyDescent="0.25">
      <c r="A3425" s="330">
        <v>90830</v>
      </c>
      <c r="B3425" s="331" t="s">
        <v>3666</v>
      </c>
      <c r="C3425" s="330" t="s">
        <v>197</v>
      </c>
      <c r="D3425" s="332">
        <v>198.72</v>
      </c>
    </row>
    <row r="3426" spans="1:4" x14ac:dyDescent="0.25">
      <c r="A3426" s="330">
        <v>91304</v>
      </c>
      <c r="B3426" s="331" t="s">
        <v>3667</v>
      </c>
      <c r="C3426" s="330" t="s">
        <v>197</v>
      </c>
      <c r="D3426" s="332">
        <v>124.85</v>
      </c>
    </row>
    <row r="3427" spans="1:4" x14ac:dyDescent="0.25">
      <c r="A3427" s="330">
        <v>90831</v>
      </c>
      <c r="B3427" s="331" t="s">
        <v>3668</v>
      </c>
      <c r="C3427" s="330" t="s">
        <v>197</v>
      </c>
      <c r="D3427" s="332">
        <v>173.14</v>
      </c>
    </row>
    <row r="3428" spans="1:4" x14ac:dyDescent="0.25">
      <c r="A3428" s="330">
        <v>91305</v>
      </c>
      <c r="B3428" s="331" t="s">
        <v>3669</v>
      </c>
      <c r="C3428" s="330" t="s">
        <v>197</v>
      </c>
      <c r="D3428" s="332">
        <v>122.32</v>
      </c>
    </row>
    <row r="3429" spans="1:4" x14ac:dyDescent="0.25">
      <c r="A3429" s="330">
        <v>91306</v>
      </c>
      <c r="B3429" s="331" t="s">
        <v>3670</v>
      </c>
      <c r="C3429" s="330" t="s">
        <v>197</v>
      </c>
      <c r="D3429" s="332">
        <v>173.14</v>
      </c>
    </row>
    <row r="3430" spans="1:4" x14ac:dyDescent="0.25">
      <c r="A3430" s="330">
        <v>91307</v>
      </c>
      <c r="B3430" s="331" t="s">
        <v>3671</v>
      </c>
      <c r="C3430" s="330" t="s">
        <v>197</v>
      </c>
      <c r="D3430" s="332">
        <v>105.18</v>
      </c>
    </row>
    <row r="3431" spans="1:4" x14ac:dyDescent="0.25">
      <c r="A3431" s="330">
        <v>100707</v>
      </c>
      <c r="B3431" s="331" t="s">
        <v>3672</v>
      </c>
      <c r="C3431" s="330" t="s">
        <v>197</v>
      </c>
      <c r="D3431" s="332">
        <v>156.87</v>
      </c>
    </row>
    <row r="3432" spans="1:4" x14ac:dyDescent="0.25">
      <c r="A3432" s="330">
        <v>100708</v>
      </c>
      <c r="B3432" s="331" t="s">
        <v>3673</v>
      </c>
      <c r="C3432" s="330" t="s">
        <v>197</v>
      </c>
      <c r="D3432" s="332">
        <v>194.15</v>
      </c>
    </row>
    <row r="3433" spans="1:4" x14ac:dyDescent="0.25">
      <c r="A3433" s="330">
        <v>91328</v>
      </c>
      <c r="B3433" s="331" t="s">
        <v>3674</v>
      </c>
      <c r="C3433" s="330" t="s">
        <v>197</v>
      </c>
      <c r="D3433" s="332">
        <v>1055.8699999999999</v>
      </c>
    </row>
    <row r="3434" spans="1:4" x14ac:dyDescent="0.25">
      <c r="A3434" s="330">
        <v>100687</v>
      </c>
      <c r="B3434" s="331" t="s">
        <v>3675</v>
      </c>
      <c r="C3434" s="330" t="s">
        <v>197</v>
      </c>
      <c r="D3434" s="332">
        <v>1229.01</v>
      </c>
    </row>
    <row r="3435" spans="1:4" x14ac:dyDescent="0.25">
      <c r="A3435" s="330">
        <v>100681</v>
      </c>
      <c r="B3435" s="331" t="s">
        <v>3676</v>
      </c>
      <c r="C3435" s="330" t="s">
        <v>197</v>
      </c>
      <c r="D3435" s="332">
        <v>1258.23</v>
      </c>
    </row>
    <row r="3436" spans="1:4" x14ac:dyDescent="0.25">
      <c r="A3436" s="330">
        <v>91330</v>
      </c>
      <c r="B3436" s="331" t="s">
        <v>3677</v>
      </c>
      <c r="C3436" s="330" t="s">
        <v>197</v>
      </c>
      <c r="D3436" s="332">
        <v>1085.0899999999999</v>
      </c>
    </row>
    <row r="3437" spans="1:4" x14ac:dyDescent="0.25">
      <c r="A3437" s="330">
        <v>100689</v>
      </c>
      <c r="B3437" s="331" t="s">
        <v>3678</v>
      </c>
      <c r="C3437" s="330" t="s">
        <v>197</v>
      </c>
      <c r="D3437" s="332">
        <v>1325.17</v>
      </c>
    </row>
    <row r="3438" spans="1:4" x14ac:dyDescent="0.25">
      <c r="A3438" s="330">
        <v>91332</v>
      </c>
      <c r="B3438" s="331" t="s">
        <v>3679</v>
      </c>
      <c r="C3438" s="330" t="s">
        <v>197</v>
      </c>
      <c r="D3438" s="332">
        <v>1126.45</v>
      </c>
    </row>
    <row r="3439" spans="1:4" x14ac:dyDescent="0.25">
      <c r="A3439" s="330">
        <v>100688</v>
      </c>
      <c r="B3439" s="331" t="s">
        <v>3680</v>
      </c>
      <c r="C3439" s="330" t="s">
        <v>197</v>
      </c>
      <c r="D3439" s="332">
        <v>1026.24</v>
      </c>
    </row>
    <row r="3440" spans="1:4" x14ac:dyDescent="0.25">
      <c r="A3440" s="330">
        <v>91329</v>
      </c>
      <c r="B3440" s="331" t="s">
        <v>3681</v>
      </c>
      <c r="C3440" s="330" t="s">
        <v>197</v>
      </c>
      <c r="D3440" s="332">
        <v>903.92</v>
      </c>
    </row>
    <row r="3441" spans="1:4" x14ac:dyDescent="0.25">
      <c r="A3441" s="330">
        <v>100682</v>
      </c>
      <c r="B3441" s="331" t="s">
        <v>3682</v>
      </c>
      <c r="C3441" s="330" t="s">
        <v>197</v>
      </c>
      <c r="D3441" s="332">
        <v>1037.3599999999999</v>
      </c>
    </row>
    <row r="3442" spans="1:4" x14ac:dyDescent="0.25">
      <c r="A3442" s="330">
        <v>91331</v>
      </c>
      <c r="B3442" s="331" t="s">
        <v>3683</v>
      </c>
      <c r="C3442" s="330" t="s">
        <v>197</v>
      </c>
      <c r="D3442" s="332">
        <v>932.18</v>
      </c>
    </row>
    <row r="3443" spans="1:4" x14ac:dyDescent="0.25">
      <c r="A3443" s="330">
        <v>100690</v>
      </c>
      <c r="B3443" s="331" t="s">
        <v>3684</v>
      </c>
      <c r="C3443" s="330" t="s">
        <v>197</v>
      </c>
      <c r="D3443" s="332">
        <v>1097.43</v>
      </c>
    </row>
    <row r="3444" spans="1:4" x14ac:dyDescent="0.25">
      <c r="A3444" s="330">
        <v>91333</v>
      </c>
      <c r="B3444" s="331" t="s">
        <v>3685</v>
      </c>
      <c r="C3444" s="330" t="s">
        <v>197</v>
      </c>
      <c r="D3444" s="332">
        <v>972.58</v>
      </c>
    </row>
    <row r="3445" spans="1:4" x14ac:dyDescent="0.25">
      <c r="A3445" s="330">
        <v>90841</v>
      </c>
      <c r="B3445" s="331" t="s">
        <v>3686</v>
      </c>
      <c r="C3445" s="330" t="s">
        <v>197</v>
      </c>
      <c r="D3445" s="332">
        <v>1208.22</v>
      </c>
    </row>
    <row r="3446" spans="1:4" x14ac:dyDescent="0.25">
      <c r="A3446" s="330">
        <v>90847</v>
      </c>
      <c r="B3446" s="331" t="s">
        <v>3687</v>
      </c>
      <c r="C3446" s="330" t="s">
        <v>197</v>
      </c>
      <c r="D3446" s="332">
        <v>1035.08</v>
      </c>
    </row>
    <row r="3447" spans="1:4" x14ac:dyDescent="0.25">
      <c r="A3447" s="330">
        <v>90842</v>
      </c>
      <c r="B3447" s="331" t="s">
        <v>3688</v>
      </c>
      <c r="C3447" s="330" t="s">
        <v>197</v>
      </c>
      <c r="D3447" s="332">
        <v>1219.5999999999999</v>
      </c>
    </row>
    <row r="3448" spans="1:4" x14ac:dyDescent="0.25">
      <c r="A3448" s="330">
        <v>90848</v>
      </c>
      <c r="B3448" s="331" t="s">
        <v>3689</v>
      </c>
      <c r="C3448" s="330" t="s">
        <v>197</v>
      </c>
      <c r="D3448" s="332">
        <v>1046.46</v>
      </c>
    </row>
    <row r="3449" spans="1:4" x14ac:dyDescent="0.25">
      <c r="A3449" s="330">
        <v>90843</v>
      </c>
      <c r="B3449" s="331" t="s">
        <v>3690</v>
      </c>
      <c r="C3449" s="330" t="s">
        <v>197</v>
      </c>
      <c r="D3449" s="332">
        <v>1273.49</v>
      </c>
    </row>
    <row r="3450" spans="1:4" x14ac:dyDescent="0.25">
      <c r="A3450" s="330">
        <v>90849</v>
      </c>
      <c r="B3450" s="331" t="s">
        <v>3691</v>
      </c>
      <c r="C3450" s="330" t="s">
        <v>197</v>
      </c>
      <c r="D3450" s="332">
        <v>1074.77</v>
      </c>
    </row>
    <row r="3451" spans="1:4" x14ac:dyDescent="0.25">
      <c r="A3451" s="330">
        <v>90844</v>
      </c>
      <c r="B3451" s="331" t="s">
        <v>3692</v>
      </c>
      <c r="C3451" s="330" t="s">
        <v>197</v>
      </c>
      <c r="D3451" s="332">
        <v>1357.44</v>
      </c>
    </row>
    <row r="3452" spans="1:4" x14ac:dyDescent="0.25">
      <c r="A3452" s="330">
        <v>90850</v>
      </c>
      <c r="B3452" s="331" t="s">
        <v>3693</v>
      </c>
      <c r="C3452" s="330" t="s">
        <v>197</v>
      </c>
      <c r="D3452" s="332">
        <v>1158.72</v>
      </c>
    </row>
    <row r="3453" spans="1:4" x14ac:dyDescent="0.25">
      <c r="A3453" s="330">
        <v>91312</v>
      </c>
      <c r="B3453" s="331" t="s">
        <v>3694</v>
      </c>
      <c r="C3453" s="330" t="s">
        <v>197</v>
      </c>
      <c r="D3453" s="332">
        <v>1005.45</v>
      </c>
    </row>
    <row r="3454" spans="1:4" x14ac:dyDescent="0.25">
      <c r="A3454" s="330">
        <v>91318</v>
      </c>
      <c r="B3454" s="331" t="s">
        <v>3695</v>
      </c>
      <c r="C3454" s="330" t="s">
        <v>197</v>
      </c>
      <c r="D3454" s="332">
        <v>883.13</v>
      </c>
    </row>
    <row r="3455" spans="1:4" x14ac:dyDescent="0.25">
      <c r="A3455" s="330">
        <v>91313</v>
      </c>
      <c r="B3455" s="331" t="s">
        <v>3696</v>
      </c>
      <c r="C3455" s="330" t="s">
        <v>197</v>
      </c>
      <c r="D3455" s="332">
        <v>998.73</v>
      </c>
    </row>
    <row r="3456" spans="1:4" x14ac:dyDescent="0.25">
      <c r="A3456" s="330">
        <v>91319</v>
      </c>
      <c r="B3456" s="331" t="s">
        <v>3697</v>
      </c>
      <c r="C3456" s="330" t="s">
        <v>197</v>
      </c>
      <c r="D3456" s="332">
        <v>893.55</v>
      </c>
    </row>
    <row r="3457" spans="1:4" x14ac:dyDescent="0.25">
      <c r="A3457" s="330">
        <v>91314</v>
      </c>
      <c r="B3457" s="331" t="s">
        <v>3698</v>
      </c>
      <c r="C3457" s="330" t="s">
        <v>197</v>
      </c>
      <c r="D3457" s="332">
        <v>1045.75</v>
      </c>
    </row>
    <row r="3458" spans="1:4" x14ac:dyDescent="0.25">
      <c r="A3458" s="330">
        <v>91320</v>
      </c>
      <c r="B3458" s="331" t="s">
        <v>3699</v>
      </c>
      <c r="C3458" s="330" t="s">
        <v>197</v>
      </c>
      <c r="D3458" s="332">
        <v>920.9</v>
      </c>
    </row>
    <row r="3459" spans="1:4" x14ac:dyDescent="0.25">
      <c r="A3459" s="330">
        <v>91315</v>
      </c>
      <c r="B3459" s="331" t="s">
        <v>3700</v>
      </c>
      <c r="C3459" s="330" t="s">
        <v>197</v>
      </c>
      <c r="D3459" s="332">
        <v>1128.75</v>
      </c>
    </row>
    <row r="3460" spans="1:4" x14ac:dyDescent="0.25">
      <c r="A3460" s="330">
        <v>91321</v>
      </c>
      <c r="B3460" s="331" t="s">
        <v>3701</v>
      </c>
      <c r="C3460" s="330" t="s">
        <v>197</v>
      </c>
      <c r="D3460" s="332">
        <v>1003.9</v>
      </c>
    </row>
    <row r="3461" spans="1:4" x14ac:dyDescent="0.25">
      <c r="A3461" s="330">
        <v>90845</v>
      </c>
      <c r="B3461" s="331" t="s">
        <v>3702</v>
      </c>
      <c r="C3461" s="330" t="s">
        <v>197</v>
      </c>
      <c r="D3461" s="332">
        <v>1543.37</v>
      </c>
    </row>
    <row r="3462" spans="1:4" x14ac:dyDescent="0.25">
      <c r="A3462" s="330">
        <v>90851</v>
      </c>
      <c r="B3462" s="331" t="s">
        <v>3703</v>
      </c>
      <c r="C3462" s="330" t="s">
        <v>197</v>
      </c>
      <c r="D3462" s="332">
        <v>1344.65</v>
      </c>
    </row>
    <row r="3463" spans="1:4" x14ac:dyDescent="0.25">
      <c r="A3463" s="330">
        <v>90846</v>
      </c>
      <c r="B3463" s="331" t="s">
        <v>3704</v>
      </c>
      <c r="C3463" s="330" t="s">
        <v>197</v>
      </c>
      <c r="D3463" s="332">
        <v>1617.97</v>
      </c>
    </row>
    <row r="3464" spans="1:4" x14ac:dyDescent="0.25">
      <c r="A3464" s="330">
        <v>90852</v>
      </c>
      <c r="B3464" s="331" t="s">
        <v>3705</v>
      </c>
      <c r="C3464" s="330" t="s">
        <v>197</v>
      </c>
      <c r="D3464" s="332">
        <v>1419.25</v>
      </c>
    </row>
    <row r="3465" spans="1:4" x14ac:dyDescent="0.25">
      <c r="A3465" s="330">
        <v>91316</v>
      </c>
      <c r="B3465" s="331" t="s">
        <v>3706</v>
      </c>
      <c r="C3465" s="330" t="s">
        <v>197</v>
      </c>
      <c r="D3465" s="332">
        <v>1315.63</v>
      </c>
    </row>
    <row r="3466" spans="1:4" x14ac:dyDescent="0.25">
      <c r="A3466" s="330">
        <v>91322</v>
      </c>
      <c r="B3466" s="331" t="s">
        <v>3707</v>
      </c>
      <c r="C3466" s="330" t="s">
        <v>197</v>
      </c>
      <c r="D3466" s="332">
        <v>1190.78</v>
      </c>
    </row>
    <row r="3467" spans="1:4" x14ac:dyDescent="0.25">
      <c r="A3467" s="330">
        <v>91317</v>
      </c>
      <c r="B3467" s="331" t="s">
        <v>3708</v>
      </c>
      <c r="C3467" s="330" t="s">
        <v>197</v>
      </c>
      <c r="D3467" s="332">
        <v>1389.28</v>
      </c>
    </row>
    <row r="3468" spans="1:4" x14ac:dyDescent="0.25">
      <c r="A3468" s="330">
        <v>91323</v>
      </c>
      <c r="B3468" s="331" t="s">
        <v>3709</v>
      </c>
      <c r="C3468" s="330" t="s">
        <v>197</v>
      </c>
      <c r="D3468" s="332">
        <v>1264.43</v>
      </c>
    </row>
    <row r="3469" spans="1:4" x14ac:dyDescent="0.25">
      <c r="A3469" s="330">
        <v>100678</v>
      </c>
      <c r="B3469" s="331" t="s">
        <v>3710</v>
      </c>
      <c r="C3469" s="330" t="s">
        <v>197</v>
      </c>
      <c r="D3469" s="332">
        <v>1219.3599999999999</v>
      </c>
    </row>
    <row r="3470" spans="1:4" x14ac:dyDescent="0.25">
      <c r="A3470" s="330">
        <v>91013</v>
      </c>
      <c r="B3470" s="331" t="s">
        <v>3711</v>
      </c>
      <c r="C3470" s="330" t="s">
        <v>197</v>
      </c>
      <c r="D3470" s="332">
        <v>1046.22</v>
      </c>
    </row>
    <row r="3471" spans="1:4" x14ac:dyDescent="0.25">
      <c r="A3471" s="330">
        <v>100680</v>
      </c>
      <c r="B3471" s="331" t="s">
        <v>3712</v>
      </c>
      <c r="C3471" s="330" t="s">
        <v>197</v>
      </c>
      <c r="D3471" s="332">
        <v>1231.27</v>
      </c>
    </row>
    <row r="3472" spans="1:4" x14ac:dyDescent="0.25">
      <c r="A3472" s="330">
        <v>91014</v>
      </c>
      <c r="B3472" s="331" t="s">
        <v>3713</v>
      </c>
      <c r="C3472" s="330" t="s">
        <v>197</v>
      </c>
      <c r="D3472" s="332">
        <v>1058.1300000000001</v>
      </c>
    </row>
    <row r="3473" spans="1:4" x14ac:dyDescent="0.25">
      <c r="A3473" s="330">
        <v>100683</v>
      </c>
      <c r="B3473" s="331" t="s">
        <v>3714</v>
      </c>
      <c r="C3473" s="330" t="s">
        <v>197</v>
      </c>
      <c r="D3473" s="332">
        <v>1318.74</v>
      </c>
    </row>
    <row r="3474" spans="1:4" x14ac:dyDescent="0.25">
      <c r="A3474" s="330">
        <v>91015</v>
      </c>
      <c r="B3474" s="331" t="s">
        <v>3715</v>
      </c>
      <c r="C3474" s="330" t="s">
        <v>197</v>
      </c>
      <c r="D3474" s="332">
        <v>1120.02</v>
      </c>
    </row>
    <row r="3475" spans="1:4" x14ac:dyDescent="0.25">
      <c r="A3475" s="330">
        <v>100685</v>
      </c>
      <c r="B3475" s="331" t="s">
        <v>3716</v>
      </c>
      <c r="C3475" s="330" t="s">
        <v>197</v>
      </c>
      <c r="D3475" s="332">
        <v>1367.32</v>
      </c>
    </row>
    <row r="3476" spans="1:4" x14ac:dyDescent="0.25">
      <c r="A3476" s="330">
        <v>91016</v>
      </c>
      <c r="B3476" s="331" t="s">
        <v>3717</v>
      </c>
      <c r="C3476" s="330" t="s">
        <v>197</v>
      </c>
      <c r="D3476" s="332">
        <v>1168.5999999999999</v>
      </c>
    </row>
    <row r="3477" spans="1:4" x14ac:dyDescent="0.25">
      <c r="A3477" s="330">
        <v>100679</v>
      </c>
      <c r="B3477" s="331" t="s">
        <v>3718</v>
      </c>
      <c r="C3477" s="330" t="s">
        <v>197</v>
      </c>
      <c r="D3477" s="332">
        <v>1016.59</v>
      </c>
    </row>
    <row r="3478" spans="1:4" x14ac:dyDescent="0.25">
      <c r="A3478" s="330">
        <v>91324</v>
      </c>
      <c r="B3478" s="331" t="s">
        <v>3719</v>
      </c>
      <c r="C3478" s="330" t="s">
        <v>197</v>
      </c>
      <c r="D3478" s="332">
        <v>894.27</v>
      </c>
    </row>
    <row r="3479" spans="1:4" x14ac:dyDescent="0.25">
      <c r="A3479" s="330">
        <v>100712</v>
      </c>
      <c r="B3479" s="331" t="s">
        <v>3720</v>
      </c>
      <c r="C3479" s="330" t="s">
        <v>197</v>
      </c>
      <c r="D3479" s="332">
        <v>1010.4</v>
      </c>
    </row>
    <row r="3480" spans="1:4" x14ac:dyDescent="0.25">
      <c r="A3480" s="330">
        <v>91325</v>
      </c>
      <c r="B3480" s="331" t="s">
        <v>3721</v>
      </c>
      <c r="C3480" s="330" t="s">
        <v>197</v>
      </c>
      <c r="D3480" s="332">
        <v>905.22</v>
      </c>
    </row>
    <row r="3481" spans="1:4" x14ac:dyDescent="0.25">
      <c r="A3481" s="330">
        <v>100684</v>
      </c>
      <c r="B3481" s="331" t="s">
        <v>3722</v>
      </c>
      <c r="C3481" s="330" t="s">
        <v>197</v>
      </c>
      <c r="D3481" s="332">
        <v>1091</v>
      </c>
    </row>
    <row r="3482" spans="1:4" x14ac:dyDescent="0.25">
      <c r="A3482" s="330">
        <v>91326</v>
      </c>
      <c r="B3482" s="331" t="s">
        <v>3723</v>
      </c>
      <c r="C3482" s="330" t="s">
        <v>197</v>
      </c>
      <c r="D3482" s="332">
        <v>966.15</v>
      </c>
    </row>
    <row r="3483" spans="1:4" x14ac:dyDescent="0.25">
      <c r="A3483" s="330">
        <v>91327</v>
      </c>
      <c r="B3483" s="331" t="s">
        <v>3724</v>
      </c>
      <c r="C3483" s="330" t="s">
        <v>197</v>
      </c>
      <c r="D3483" s="332">
        <v>1013.78</v>
      </c>
    </row>
    <row r="3484" spans="1:4" x14ac:dyDescent="0.25">
      <c r="A3484" s="330">
        <v>100686</v>
      </c>
      <c r="B3484" s="331" t="s">
        <v>3725</v>
      </c>
      <c r="C3484" s="330" t="s">
        <v>197</v>
      </c>
      <c r="D3484" s="332">
        <v>1138.6300000000001</v>
      </c>
    </row>
    <row r="3485" spans="1:4" x14ac:dyDescent="0.25">
      <c r="A3485" s="330">
        <v>100693</v>
      </c>
      <c r="B3485" s="331" t="s">
        <v>3726</v>
      </c>
      <c r="C3485" s="330" t="s">
        <v>197</v>
      </c>
      <c r="D3485" s="332">
        <v>2318.7399999999998</v>
      </c>
    </row>
    <row r="3486" spans="1:4" x14ac:dyDescent="0.25">
      <c r="A3486" s="330">
        <v>91336</v>
      </c>
      <c r="B3486" s="331" t="s">
        <v>3727</v>
      </c>
      <c r="C3486" s="330" t="s">
        <v>197</v>
      </c>
      <c r="D3486" s="332">
        <v>2120.02</v>
      </c>
    </row>
    <row r="3487" spans="1:4" x14ac:dyDescent="0.25">
      <c r="A3487" s="330">
        <v>100694</v>
      </c>
      <c r="B3487" s="331" t="s">
        <v>3728</v>
      </c>
      <c r="C3487" s="330" t="s">
        <v>197</v>
      </c>
      <c r="D3487" s="332">
        <v>2091</v>
      </c>
    </row>
    <row r="3488" spans="1:4" x14ac:dyDescent="0.25">
      <c r="A3488" s="330">
        <v>91337</v>
      </c>
      <c r="B3488" s="331" t="s">
        <v>3729</v>
      </c>
      <c r="C3488" s="330" t="s">
        <v>197</v>
      </c>
      <c r="D3488" s="332">
        <v>1966.15</v>
      </c>
    </row>
    <row r="3489" spans="1:4" x14ac:dyDescent="0.25">
      <c r="A3489" s="330">
        <v>100691</v>
      </c>
      <c r="B3489" s="331" t="s">
        <v>3730</v>
      </c>
      <c r="C3489" s="330" t="s">
        <v>197</v>
      </c>
      <c r="D3489" s="332">
        <v>1911.76</v>
      </c>
    </row>
    <row r="3490" spans="1:4" x14ac:dyDescent="0.25">
      <c r="A3490" s="330">
        <v>100692</v>
      </c>
      <c r="B3490" s="331" t="s">
        <v>3731</v>
      </c>
      <c r="C3490" s="330" t="s">
        <v>197</v>
      </c>
      <c r="D3490" s="332">
        <v>1684.02</v>
      </c>
    </row>
    <row r="3491" spans="1:4" x14ac:dyDescent="0.25">
      <c r="A3491" s="330">
        <v>91334</v>
      </c>
      <c r="B3491" s="331" t="s">
        <v>3732</v>
      </c>
      <c r="C3491" s="330" t="s">
        <v>197</v>
      </c>
      <c r="D3491" s="332">
        <v>1713.04</v>
      </c>
    </row>
    <row r="3492" spans="1:4" x14ac:dyDescent="0.25">
      <c r="A3492" s="330">
        <v>91335</v>
      </c>
      <c r="B3492" s="331" t="s">
        <v>3733</v>
      </c>
      <c r="C3492" s="330" t="s">
        <v>197</v>
      </c>
      <c r="D3492" s="332">
        <v>1559.17</v>
      </c>
    </row>
    <row r="3493" spans="1:4" x14ac:dyDescent="0.25">
      <c r="A3493" s="330">
        <v>90788</v>
      </c>
      <c r="B3493" s="331" t="s">
        <v>3734</v>
      </c>
      <c r="C3493" s="330" t="s">
        <v>197</v>
      </c>
      <c r="D3493" s="332">
        <v>823.17</v>
      </c>
    </row>
    <row r="3494" spans="1:4" x14ac:dyDescent="0.25">
      <c r="A3494" s="330">
        <v>90789</v>
      </c>
      <c r="B3494" s="331" t="s">
        <v>3735</v>
      </c>
      <c r="C3494" s="330" t="s">
        <v>197</v>
      </c>
      <c r="D3494" s="332">
        <v>825.54</v>
      </c>
    </row>
    <row r="3495" spans="1:4" x14ac:dyDescent="0.25">
      <c r="A3495" s="330">
        <v>90790</v>
      </c>
      <c r="B3495" s="331" t="s">
        <v>3736</v>
      </c>
      <c r="C3495" s="330" t="s">
        <v>197</v>
      </c>
      <c r="D3495" s="332">
        <v>851.95</v>
      </c>
    </row>
    <row r="3496" spans="1:4" x14ac:dyDescent="0.25">
      <c r="A3496" s="330">
        <v>100675</v>
      </c>
      <c r="B3496" s="331" t="s">
        <v>3737</v>
      </c>
      <c r="C3496" s="330" t="s">
        <v>197</v>
      </c>
      <c r="D3496" s="332">
        <v>938.6</v>
      </c>
    </row>
    <row r="3497" spans="1:4" x14ac:dyDescent="0.25">
      <c r="A3497" s="330">
        <v>90794</v>
      </c>
      <c r="B3497" s="331" t="s">
        <v>3738</v>
      </c>
      <c r="C3497" s="330" t="s">
        <v>197</v>
      </c>
      <c r="D3497" s="332">
        <v>733.96</v>
      </c>
    </row>
    <row r="3498" spans="1:4" x14ac:dyDescent="0.25">
      <c r="A3498" s="330">
        <v>90795</v>
      </c>
      <c r="B3498" s="331" t="s">
        <v>3739</v>
      </c>
      <c r="C3498" s="330" t="s">
        <v>197</v>
      </c>
      <c r="D3498" s="332">
        <v>743.97</v>
      </c>
    </row>
    <row r="3499" spans="1:4" x14ac:dyDescent="0.25">
      <c r="A3499" s="330">
        <v>90796</v>
      </c>
      <c r="B3499" s="331" t="s">
        <v>3740</v>
      </c>
      <c r="C3499" s="330" t="s">
        <v>197</v>
      </c>
      <c r="D3499" s="332">
        <v>753.99</v>
      </c>
    </row>
    <row r="3500" spans="1:4" x14ac:dyDescent="0.25">
      <c r="A3500" s="330">
        <v>90797</v>
      </c>
      <c r="B3500" s="331" t="s">
        <v>3741</v>
      </c>
      <c r="C3500" s="330" t="s">
        <v>197</v>
      </c>
      <c r="D3500" s="332">
        <v>764.01</v>
      </c>
    </row>
    <row r="3501" spans="1:4" x14ac:dyDescent="0.25">
      <c r="A3501" s="330">
        <v>90791</v>
      </c>
      <c r="B3501" s="331" t="s">
        <v>3742</v>
      </c>
      <c r="C3501" s="330" t="s">
        <v>197</v>
      </c>
      <c r="D3501" s="332">
        <v>1000.19</v>
      </c>
    </row>
    <row r="3502" spans="1:4" x14ac:dyDescent="0.25">
      <c r="A3502" s="330">
        <v>90793</v>
      </c>
      <c r="B3502" s="331" t="s">
        <v>3743</v>
      </c>
      <c r="C3502" s="330" t="s">
        <v>197</v>
      </c>
      <c r="D3502" s="332">
        <v>1056.1400000000001</v>
      </c>
    </row>
    <row r="3503" spans="1:4" x14ac:dyDescent="0.25">
      <c r="A3503" s="330">
        <v>90798</v>
      </c>
      <c r="B3503" s="331" t="s">
        <v>3744</v>
      </c>
      <c r="C3503" s="330" t="s">
        <v>197</v>
      </c>
      <c r="D3503" s="332">
        <v>1092.7</v>
      </c>
    </row>
    <row r="3504" spans="1:4" x14ac:dyDescent="0.25">
      <c r="A3504" s="330">
        <v>90799</v>
      </c>
      <c r="B3504" s="331" t="s">
        <v>3745</v>
      </c>
      <c r="C3504" s="330" t="s">
        <v>197</v>
      </c>
      <c r="D3504" s="332">
        <v>1129.75</v>
      </c>
    </row>
    <row r="3505" spans="1:4" x14ac:dyDescent="0.25">
      <c r="A3505" s="330">
        <v>100704</v>
      </c>
      <c r="B3505" s="331" t="s">
        <v>3746</v>
      </c>
      <c r="C3505" s="330" t="s">
        <v>197</v>
      </c>
      <c r="D3505" s="332">
        <v>74.13</v>
      </c>
    </row>
    <row r="3506" spans="1:4" x14ac:dyDescent="0.25">
      <c r="A3506" s="330">
        <v>90838</v>
      </c>
      <c r="B3506" s="331" t="s">
        <v>3747</v>
      </c>
      <c r="C3506" s="330" t="s">
        <v>197</v>
      </c>
      <c r="D3506" s="332">
        <v>2771.3</v>
      </c>
    </row>
    <row r="3507" spans="1:4" x14ac:dyDescent="0.25">
      <c r="A3507" s="330">
        <v>91338</v>
      </c>
      <c r="B3507" s="331" t="s">
        <v>3748</v>
      </c>
      <c r="C3507" s="330" t="s">
        <v>238</v>
      </c>
      <c r="D3507" s="332">
        <v>1275.8599999999999</v>
      </c>
    </row>
    <row r="3508" spans="1:4" x14ac:dyDescent="0.25">
      <c r="A3508" s="330">
        <v>94805</v>
      </c>
      <c r="B3508" s="331" t="s">
        <v>3749</v>
      </c>
      <c r="C3508" s="330" t="s">
        <v>197</v>
      </c>
      <c r="D3508" s="332">
        <v>1147.74</v>
      </c>
    </row>
    <row r="3509" spans="1:4" x14ac:dyDescent="0.25">
      <c r="A3509" s="330">
        <v>100702</v>
      </c>
      <c r="B3509" s="331" t="s">
        <v>3750</v>
      </c>
      <c r="C3509" s="330" t="s">
        <v>238</v>
      </c>
      <c r="D3509" s="332">
        <v>685.66</v>
      </c>
    </row>
    <row r="3510" spans="1:4" x14ac:dyDescent="0.25">
      <c r="A3510" s="330">
        <v>100701</v>
      </c>
      <c r="B3510" s="331" t="s">
        <v>3751</v>
      </c>
      <c r="C3510" s="330" t="s">
        <v>238</v>
      </c>
      <c r="D3510" s="332">
        <v>1117.8</v>
      </c>
    </row>
    <row r="3511" spans="1:4" x14ac:dyDescent="0.25">
      <c r="A3511" s="330">
        <v>100700</v>
      </c>
      <c r="B3511" s="331" t="s">
        <v>3752</v>
      </c>
      <c r="C3511" s="330" t="s">
        <v>197</v>
      </c>
      <c r="D3511" s="332">
        <v>970.99</v>
      </c>
    </row>
    <row r="3512" spans="1:4" x14ac:dyDescent="0.25">
      <c r="A3512" s="330">
        <v>91295</v>
      </c>
      <c r="B3512" s="331" t="s">
        <v>3753</v>
      </c>
      <c r="C3512" s="330" t="s">
        <v>197</v>
      </c>
      <c r="D3512" s="332">
        <v>376.15</v>
      </c>
    </row>
    <row r="3513" spans="1:4" x14ac:dyDescent="0.25">
      <c r="A3513" s="330">
        <v>91296</v>
      </c>
      <c r="B3513" s="331" t="s">
        <v>3754</v>
      </c>
      <c r="C3513" s="330" t="s">
        <v>197</v>
      </c>
      <c r="D3513" s="332">
        <v>402.31</v>
      </c>
    </row>
    <row r="3514" spans="1:4" x14ac:dyDescent="0.25">
      <c r="A3514" s="330">
        <v>91297</v>
      </c>
      <c r="B3514" s="331" t="s">
        <v>3755</v>
      </c>
      <c r="C3514" s="330" t="s">
        <v>197</v>
      </c>
      <c r="D3514" s="332">
        <v>440.61</v>
      </c>
    </row>
    <row r="3515" spans="1:4" x14ac:dyDescent="0.25">
      <c r="A3515" s="330">
        <v>90820</v>
      </c>
      <c r="B3515" s="331" t="s">
        <v>3756</v>
      </c>
      <c r="C3515" s="330" t="s">
        <v>197</v>
      </c>
      <c r="D3515" s="332">
        <v>355.36</v>
      </c>
    </row>
    <row r="3516" spans="1:4" x14ac:dyDescent="0.25">
      <c r="A3516" s="330">
        <v>90821</v>
      </c>
      <c r="B3516" s="331" t="s">
        <v>3757</v>
      </c>
      <c r="C3516" s="330" t="s">
        <v>197</v>
      </c>
      <c r="D3516" s="332">
        <v>363.68</v>
      </c>
    </row>
    <row r="3517" spans="1:4" x14ac:dyDescent="0.25">
      <c r="A3517" s="330">
        <v>90822</v>
      </c>
      <c r="B3517" s="331" t="s">
        <v>3758</v>
      </c>
      <c r="C3517" s="330" t="s">
        <v>197</v>
      </c>
      <c r="D3517" s="332">
        <v>388.93</v>
      </c>
    </row>
    <row r="3518" spans="1:4" x14ac:dyDescent="0.25">
      <c r="A3518" s="330">
        <v>90823</v>
      </c>
      <c r="B3518" s="331" t="s">
        <v>3759</v>
      </c>
      <c r="C3518" s="330" t="s">
        <v>197</v>
      </c>
      <c r="D3518" s="332">
        <v>469.83</v>
      </c>
    </row>
    <row r="3519" spans="1:4" x14ac:dyDescent="0.25">
      <c r="A3519" s="330">
        <v>90824</v>
      </c>
      <c r="B3519" s="331" t="s">
        <v>3760</v>
      </c>
      <c r="C3519" s="330" t="s">
        <v>197</v>
      </c>
      <c r="D3519" s="332">
        <v>658.81</v>
      </c>
    </row>
    <row r="3520" spans="1:4" x14ac:dyDescent="0.25">
      <c r="A3520" s="330">
        <v>91009</v>
      </c>
      <c r="B3520" s="331" t="s">
        <v>3761</v>
      </c>
      <c r="C3520" s="330" t="s">
        <v>197</v>
      </c>
      <c r="D3520" s="332">
        <v>366.5</v>
      </c>
    </row>
    <row r="3521" spans="1:4" x14ac:dyDescent="0.25">
      <c r="A3521" s="330">
        <v>91010</v>
      </c>
      <c r="B3521" s="331" t="s">
        <v>3762</v>
      </c>
      <c r="C3521" s="330" t="s">
        <v>197</v>
      </c>
      <c r="D3521" s="332">
        <v>375.35</v>
      </c>
    </row>
    <row r="3522" spans="1:4" x14ac:dyDescent="0.25">
      <c r="A3522" s="330">
        <v>91011</v>
      </c>
      <c r="B3522" s="331" t="s">
        <v>3763</v>
      </c>
      <c r="C3522" s="330" t="s">
        <v>197</v>
      </c>
      <c r="D3522" s="332">
        <v>434.18</v>
      </c>
    </row>
    <row r="3523" spans="1:4" x14ac:dyDescent="0.25">
      <c r="A3523" s="330">
        <v>91012</v>
      </c>
      <c r="B3523" s="331" t="s">
        <v>3764</v>
      </c>
      <c r="C3523" s="330" t="s">
        <v>197</v>
      </c>
      <c r="D3523" s="332">
        <v>479.71</v>
      </c>
    </row>
    <row r="3524" spans="1:4" x14ac:dyDescent="0.25">
      <c r="A3524" s="330">
        <v>91298</v>
      </c>
      <c r="B3524" s="331" t="s">
        <v>3765</v>
      </c>
      <c r="C3524" s="330" t="s">
        <v>197</v>
      </c>
      <c r="D3524" s="332">
        <v>1027.2</v>
      </c>
    </row>
    <row r="3525" spans="1:4" x14ac:dyDescent="0.25">
      <c r="A3525" s="330">
        <v>90825</v>
      </c>
      <c r="B3525" s="331" t="s">
        <v>3766</v>
      </c>
      <c r="C3525" s="330" t="s">
        <v>197</v>
      </c>
      <c r="D3525" s="332">
        <v>730.36</v>
      </c>
    </row>
    <row r="3526" spans="1:4" x14ac:dyDescent="0.25">
      <c r="A3526" s="330">
        <v>91299</v>
      </c>
      <c r="B3526" s="331" t="s">
        <v>3767</v>
      </c>
      <c r="C3526" s="330" t="s">
        <v>197</v>
      </c>
      <c r="D3526" s="332">
        <v>1434.18</v>
      </c>
    </row>
    <row r="3527" spans="1:4" x14ac:dyDescent="0.25">
      <c r="A3527" s="330">
        <v>91341</v>
      </c>
      <c r="B3527" s="331" t="s">
        <v>3768</v>
      </c>
      <c r="C3527" s="330" t="s">
        <v>238</v>
      </c>
      <c r="D3527" s="332">
        <v>1014.06</v>
      </c>
    </row>
    <row r="3528" spans="1:4" x14ac:dyDescent="0.25">
      <c r="A3528" s="330">
        <v>94806</v>
      </c>
      <c r="B3528" s="331" t="s">
        <v>3769</v>
      </c>
      <c r="C3528" s="330" t="s">
        <v>197</v>
      </c>
      <c r="D3528" s="332">
        <v>1262.3900000000001</v>
      </c>
    </row>
    <row r="3529" spans="1:4" x14ac:dyDescent="0.25">
      <c r="A3529" s="330">
        <v>94807</v>
      </c>
      <c r="B3529" s="331" t="s">
        <v>3770</v>
      </c>
      <c r="C3529" s="330" t="s">
        <v>197</v>
      </c>
      <c r="D3529" s="332">
        <v>1144.44</v>
      </c>
    </row>
    <row r="3530" spans="1:4" x14ac:dyDescent="0.25">
      <c r="A3530" s="330">
        <v>100703</v>
      </c>
      <c r="B3530" s="331" t="s">
        <v>3771</v>
      </c>
      <c r="C3530" s="330" t="s">
        <v>197</v>
      </c>
      <c r="D3530" s="332">
        <v>36.130000000000003</v>
      </c>
    </row>
    <row r="3531" spans="1:4" x14ac:dyDescent="0.25">
      <c r="A3531" s="330">
        <v>100695</v>
      </c>
      <c r="B3531" s="331" t="s">
        <v>3772</v>
      </c>
      <c r="C3531" s="330" t="s">
        <v>197</v>
      </c>
      <c r="D3531" s="332">
        <v>79.59</v>
      </c>
    </row>
    <row r="3532" spans="1:4" x14ac:dyDescent="0.25">
      <c r="A3532" s="330">
        <v>100696</v>
      </c>
      <c r="B3532" s="331" t="s">
        <v>3773</v>
      </c>
      <c r="C3532" s="330" t="s">
        <v>197</v>
      </c>
      <c r="D3532" s="332">
        <v>88.64</v>
      </c>
    </row>
    <row r="3533" spans="1:4" x14ac:dyDescent="0.25">
      <c r="A3533" s="330">
        <v>100697</v>
      </c>
      <c r="B3533" s="331" t="s">
        <v>3774</v>
      </c>
      <c r="C3533" s="330" t="s">
        <v>197</v>
      </c>
      <c r="D3533" s="332">
        <v>97.76</v>
      </c>
    </row>
    <row r="3534" spans="1:4" x14ac:dyDescent="0.25">
      <c r="A3534" s="330">
        <v>100698</v>
      </c>
      <c r="B3534" s="331" t="s">
        <v>3775</v>
      </c>
      <c r="C3534" s="330" t="s">
        <v>197</v>
      </c>
      <c r="D3534" s="332">
        <v>106.84</v>
      </c>
    </row>
    <row r="3535" spans="1:4" x14ac:dyDescent="0.25">
      <c r="A3535" s="330">
        <v>100699</v>
      </c>
      <c r="B3535" s="331" t="s">
        <v>3776</v>
      </c>
      <c r="C3535" s="330" t="s">
        <v>197</v>
      </c>
      <c r="D3535" s="332">
        <v>127.25</v>
      </c>
    </row>
    <row r="3536" spans="1:4" x14ac:dyDescent="0.25">
      <c r="A3536" s="330">
        <v>100705</v>
      </c>
      <c r="B3536" s="331" t="s">
        <v>3777</v>
      </c>
      <c r="C3536" s="330" t="s">
        <v>197</v>
      </c>
      <c r="D3536" s="332">
        <v>89.67</v>
      </c>
    </row>
    <row r="3537" spans="1:4" x14ac:dyDescent="0.25">
      <c r="A3537" s="330">
        <v>101173</v>
      </c>
      <c r="B3537" s="331" t="s">
        <v>3778</v>
      </c>
      <c r="C3537" s="330" t="s">
        <v>246</v>
      </c>
      <c r="D3537" s="332">
        <v>68.239999999999995</v>
      </c>
    </row>
    <row r="3538" spans="1:4" x14ac:dyDescent="0.25">
      <c r="A3538" s="330">
        <v>101174</v>
      </c>
      <c r="B3538" s="331" t="s">
        <v>3779</v>
      </c>
      <c r="C3538" s="330" t="s">
        <v>246</v>
      </c>
      <c r="D3538" s="332">
        <v>97.64</v>
      </c>
    </row>
    <row r="3539" spans="1:4" x14ac:dyDescent="0.25">
      <c r="A3539" s="330">
        <v>101175</v>
      </c>
      <c r="B3539" s="331" t="s">
        <v>3780</v>
      </c>
      <c r="C3539" s="330" t="s">
        <v>246</v>
      </c>
      <c r="D3539" s="332">
        <v>133.22</v>
      </c>
    </row>
    <row r="3540" spans="1:4" x14ac:dyDescent="0.25">
      <c r="A3540" s="330">
        <v>101176</v>
      </c>
      <c r="B3540" s="331" t="s">
        <v>3781</v>
      </c>
      <c r="C3540" s="330" t="s">
        <v>246</v>
      </c>
      <c r="D3540" s="332">
        <v>162.80000000000001</v>
      </c>
    </row>
    <row r="3541" spans="1:4" x14ac:dyDescent="0.25">
      <c r="A3541" s="330">
        <v>101183</v>
      </c>
      <c r="B3541" s="331" t="s">
        <v>3782</v>
      </c>
      <c r="C3541" s="330" t="s">
        <v>246</v>
      </c>
      <c r="D3541" s="332">
        <v>0</v>
      </c>
    </row>
    <row r="3542" spans="1:4" x14ac:dyDescent="0.25">
      <c r="A3542" s="330">
        <v>101184</v>
      </c>
      <c r="B3542" s="331" t="s">
        <v>3783</v>
      </c>
      <c r="C3542" s="330" t="s">
        <v>246</v>
      </c>
      <c r="D3542" s="332">
        <v>0</v>
      </c>
    </row>
    <row r="3543" spans="1:4" x14ac:dyDescent="0.25">
      <c r="A3543" s="330">
        <v>101182</v>
      </c>
      <c r="B3543" s="331" t="s">
        <v>3784</v>
      </c>
      <c r="C3543" s="330" t="s">
        <v>246</v>
      </c>
      <c r="D3543" s="332">
        <v>0</v>
      </c>
    </row>
    <row r="3544" spans="1:4" x14ac:dyDescent="0.25">
      <c r="A3544" s="330">
        <v>101185</v>
      </c>
      <c r="B3544" s="331" t="s">
        <v>3785</v>
      </c>
      <c r="C3544" s="330" t="s">
        <v>246</v>
      </c>
      <c r="D3544" s="332">
        <v>0</v>
      </c>
    </row>
    <row r="3545" spans="1:4" x14ac:dyDescent="0.25">
      <c r="A3545" s="330">
        <v>101186</v>
      </c>
      <c r="B3545" s="331" t="s">
        <v>3786</v>
      </c>
      <c r="C3545" s="330" t="s">
        <v>246</v>
      </c>
      <c r="D3545" s="332">
        <v>0</v>
      </c>
    </row>
    <row r="3546" spans="1:4" x14ac:dyDescent="0.25">
      <c r="A3546" s="330">
        <v>101187</v>
      </c>
      <c r="B3546" s="331" t="s">
        <v>3787</v>
      </c>
      <c r="C3546" s="330" t="s">
        <v>246</v>
      </c>
      <c r="D3546" s="332">
        <v>0</v>
      </c>
    </row>
    <row r="3547" spans="1:4" x14ac:dyDescent="0.25">
      <c r="A3547" s="330">
        <v>101177</v>
      </c>
      <c r="B3547" s="331" t="s">
        <v>3788</v>
      </c>
      <c r="C3547" s="330" t="s">
        <v>246</v>
      </c>
      <c r="D3547" s="332">
        <v>0</v>
      </c>
    </row>
    <row r="3548" spans="1:4" x14ac:dyDescent="0.25">
      <c r="A3548" s="330">
        <v>101178</v>
      </c>
      <c r="B3548" s="331" t="s">
        <v>3789</v>
      </c>
      <c r="C3548" s="330" t="s">
        <v>246</v>
      </c>
      <c r="D3548" s="332">
        <v>0</v>
      </c>
    </row>
    <row r="3549" spans="1:4" x14ac:dyDescent="0.25">
      <c r="A3549" s="330">
        <v>101180</v>
      </c>
      <c r="B3549" s="331" t="s">
        <v>3790</v>
      </c>
      <c r="C3549" s="330" t="s">
        <v>246</v>
      </c>
      <c r="D3549" s="332">
        <v>0</v>
      </c>
    </row>
    <row r="3550" spans="1:4" x14ac:dyDescent="0.25">
      <c r="A3550" s="330">
        <v>101179</v>
      </c>
      <c r="B3550" s="331" t="s">
        <v>3791</v>
      </c>
      <c r="C3550" s="330" t="s">
        <v>246</v>
      </c>
      <c r="D3550" s="332">
        <v>0</v>
      </c>
    </row>
    <row r="3551" spans="1:4" x14ac:dyDescent="0.25">
      <c r="A3551" s="330">
        <v>101181</v>
      </c>
      <c r="B3551" s="331" t="s">
        <v>3792</v>
      </c>
      <c r="C3551" s="330" t="s">
        <v>246</v>
      </c>
      <c r="D3551" s="332">
        <v>0</v>
      </c>
    </row>
    <row r="3552" spans="1:4" x14ac:dyDescent="0.25">
      <c r="A3552" s="330">
        <v>100899</v>
      </c>
      <c r="B3552" s="331" t="s">
        <v>3793</v>
      </c>
      <c r="C3552" s="330" t="s">
        <v>246</v>
      </c>
      <c r="D3552" s="332">
        <v>94.48</v>
      </c>
    </row>
    <row r="3553" spans="1:4" x14ac:dyDescent="0.25">
      <c r="A3553" s="330">
        <v>100896</v>
      </c>
      <c r="B3553" s="331" t="s">
        <v>3794</v>
      </c>
      <c r="C3553" s="330" t="s">
        <v>246</v>
      </c>
      <c r="D3553" s="332">
        <v>61.58</v>
      </c>
    </row>
    <row r="3554" spans="1:4" x14ac:dyDescent="0.25">
      <c r="A3554" s="330">
        <v>100897</v>
      </c>
      <c r="B3554" s="331" t="s">
        <v>3795</v>
      </c>
      <c r="C3554" s="330" t="s">
        <v>246</v>
      </c>
      <c r="D3554" s="332">
        <v>116.66</v>
      </c>
    </row>
    <row r="3555" spans="1:4" x14ac:dyDescent="0.25">
      <c r="A3555" s="330">
        <v>100900</v>
      </c>
      <c r="B3555" s="331" t="s">
        <v>3796</v>
      </c>
      <c r="C3555" s="330" t="s">
        <v>246</v>
      </c>
      <c r="D3555" s="332">
        <v>253.95</v>
      </c>
    </row>
    <row r="3556" spans="1:4" x14ac:dyDescent="0.25">
      <c r="A3556" s="330">
        <v>100898</v>
      </c>
      <c r="B3556" s="331" t="s">
        <v>3797</v>
      </c>
      <c r="C3556" s="330" t="s">
        <v>246</v>
      </c>
      <c r="D3556" s="332">
        <v>220.41</v>
      </c>
    </row>
    <row r="3557" spans="1:4" x14ac:dyDescent="0.25">
      <c r="A3557" s="330">
        <v>100892</v>
      </c>
      <c r="B3557" s="331" t="s">
        <v>3798</v>
      </c>
      <c r="C3557" s="330" t="s">
        <v>504</v>
      </c>
      <c r="D3557" s="332">
        <v>12.71</v>
      </c>
    </row>
    <row r="3558" spans="1:4" x14ac:dyDescent="0.25">
      <c r="A3558" s="330">
        <v>100893</v>
      </c>
      <c r="B3558" s="331" t="s">
        <v>3799</v>
      </c>
      <c r="C3558" s="330" t="s">
        <v>504</v>
      </c>
      <c r="D3558" s="332">
        <v>12.46</v>
      </c>
    </row>
    <row r="3559" spans="1:4" x14ac:dyDescent="0.25">
      <c r="A3559" s="330">
        <v>100894</v>
      </c>
      <c r="B3559" s="331" t="s">
        <v>3800</v>
      </c>
      <c r="C3559" s="330" t="s">
        <v>504</v>
      </c>
      <c r="D3559" s="332">
        <v>12.31</v>
      </c>
    </row>
    <row r="3560" spans="1:4" x14ac:dyDescent="0.25">
      <c r="A3560" s="330">
        <v>100889</v>
      </c>
      <c r="B3560" s="331" t="s">
        <v>3801</v>
      </c>
      <c r="C3560" s="330" t="s">
        <v>504</v>
      </c>
      <c r="D3560" s="332">
        <v>12.14</v>
      </c>
    </row>
    <row r="3561" spans="1:4" x14ac:dyDescent="0.25">
      <c r="A3561" s="330">
        <v>100891</v>
      </c>
      <c r="B3561" s="331" t="s">
        <v>3802</v>
      </c>
      <c r="C3561" s="330" t="s">
        <v>504</v>
      </c>
      <c r="D3561" s="332">
        <v>0</v>
      </c>
    </row>
    <row r="3562" spans="1:4" x14ac:dyDescent="0.25">
      <c r="A3562" s="330">
        <v>100890</v>
      </c>
      <c r="B3562" s="331" t="s">
        <v>3803</v>
      </c>
      <c r="C3562" s="330" t="s">
        <v>504</v>
      </c>
      <c r="D3562" s="332">
        <v>11.93</v>
      </c>
    </row>
    <row r="3563" spans="1:4" x14ac:dyDescent="0.25">
      <c r="A3563" s="330">
        <v>100658</v>
      </c>
      <c r="B3563" s="331" t="s">
        <v>3804</v>
      </c>
      <c r="C3563" s="330" t="s">
        <v>246</v>
      </c>
      <c r="D3563" s="332">
        <v>348.15</v>
      </c>
    </row>
    <row r="3564" spans="1:4" x14ac:dyDescent="0.25">
      <c r="A3564" s="330">
        <v>100657</v>
      </c>
      <c r="B3564" s="331" t="s">
        <v>3805</v>
      </c>
      <c r="C3564" s="330" t="s">
        <v>246</v>
      </c>
      <c r="D3564" s="332">
        <v>152.88999999999999</v>
      </c>
    </row>
    <row r="3565" spans="1:4" x14ac:dyDescent="0.25">
      <c r="A3565" s="330">
        <v>100656</v>
      </c>
      <c r="B3565" s="331" t="s">
        <v>3806</v>
      </c>
      <c r="C3565" s="330" t="s">
        <v>246</v>
      </c>
      <c r="D3565" s="332">
        <v>119.26</v>
      </c>
    </row>
    <row r="3566" spans="1:4" x14ac:dyDescent="0.25">
      <c r="A3566" s="330">
        <v>102649</v>
      </c>
      <c r="B3566" s="331" t="s">
        <v>3807</v>
      </c>
      <c r="C3566" s="330" t="s">
        <v>246</v>
      </c>
      <c r="D3566" s="332">
        <v>0</v>
      </c>
    </row>
    <row r="3567" spans="1:4" x14ac:dyDescent="0.25">
      <c r="A3567" s="330">
        <v>102645</v>
      </c>
      <c r="B3567" s="331" t="s">
        <v>3808</v>
      </c>
      <c r="C3567" s="330" t="s">
        <v>246</v>
      </c>
      <c r="D3567" s="332">
        <v>0</v>
      </c>
    </row>
    <row r="3568" spans="1:4" x14ac:dyDescent="0.25">
      <c r="A3568" s="330">
        <v>102650</v>
      </c>
      <c r="B3568" s="331" t="s">
        <v>3809</v>
      </c>
      <c r="C3568" s="330" t="s">
        <v>246</v>
      </c>
      <c r="D3568" s="332">
        <v>0</v>
      </c>
    </row>
    <row r="3569" spans="1:4" x14ac:dyDescent="0.25">
      <c r="A3569" s="330">
        <v>102646</v>
      </c>
      <c r="B3569" s="331" t="s">
        <v>3810</v>
      </c>
      <c r="C3569" s="330" t="s">
        <v>246</v>
      </c>
      <c r="D3569" s="332">
        <v>0</v>
      </c>
    </row>
    <row r="3570" spans="1:4" x14ac:dyDescent="0.25">
      <c r="A3570" s="330">
        <v>102651</v>
      </c>
      <c r="B3570" s="331" t="s">
        <v>3811</v>
      </c>
      <c r="C3570" s="330" t="s">
        <v>246</v>
      </c>
      <c r="D3570" s="332">
        <v>0</v>
      </c>
    </row>
    <row r="3571" spans="1:4" x14ac:dyDescent="0.25">
      <c r="A3571" s="330">
        <v>102647</v>
      </c>
      <c r="B3571" s="331" t="s">
        <v>3812</v>
      </c>
      <c r="C3571" s="330" t="s">
        <v>246</v>
      </c>
      <c r="D3571" s="332">
        <v>0</v>
      </c>
    </row>
    <row r="3572" spans="1:4" x14ac:dyDescent="0.25">
      <c r="A3572" s="330">
        <v>102652</v>
      </c>
      <c r="B3572" s="331" t="s">
        <v>3813</v>
      </c>
      <c r="C3572" s="330" t="s">
        <v>246</v>
      </c>
      <c r="D3572" s="332">
        <v>0</v>
      </c>
    </row>
    <row r="3573" spans="1:4" x14ac:dyDescent="0.25">
      <c r="A3573" s="330">
        <v>102648</v>
      </c>
      <c r="B3573" s="331" t="s">
        <v>3814</v>
      </c>
      <c r="C3573" s="330" t="s">
        <v>246</v>
      </c>
      <c r="D3573" s="332">
        <v>0</v>
      </c>
    </row>
    <row r="3574" spans="1:4" x14ac:dyDescent="0.25">
      <c r="A3574" s="330">
        <v>100652</v>
      </c>
      <c r="B3574" s="331" t="s">
        <v>3815</v>
      </c>
      <c r="C3574" s="330" t="s">
        <v>246</v>
      </c>
      <c r="D3574" s="332">
        <v>260.33999999999997</v>
      </c>
    </row>
    <row r="3575" spans="1:4" x14ac:dyDescent="0.25">
      <c r="A3575" s="330">
        <v>100651</v>
      </c>
      <c r="B3575" s="331" t="s">
        <v>3816</v>
      </c>
      <c r="C3575" s="330" t="s">
        <v>246</v>
      </c>
      <c r="D3575" s="332">
        <v>140.91999999999999</v>
      </c>
    </row>
    <row r="3576" spans="1:4" x14ac:dyDescent="0.25">
      <c r="A3576" s="330">
        <v>100653</v>
      </c>
      <c r="B3576" s="331" t="s">
        <v>3817</v>
      </c>
      <c r="C3576" s="330" t="s">
        <v>246</v>
      </c>
      <c r="D3576" s="332">
        <v>424.94</v>
      </c>
    </row>
    <row r="3577" spans="1:4" x14ac:dyDescent="0.25">
      <c r="A3577" s="330">
        <v>100654</v>
      </c>
      <c r="B3577" s="331" t="s">
        <v>3818</v>
      </c>
      <c r="C3577" s="330" t="s">
        <v>246</v>
      </c>
      <c r="D3577" s="332">
        <v>565.75</v>
      </c>
    </row>
    <row r="3578" spans="1:4" x14ac:dyDescent="0.25">
      <c r="A3578" s="330">
        <v>100655</v>
      </c>
      <c r="B3578" s="331" t="s">
        <v>3819</v>
      </c>
      <c r="C3578" s="330" t="s">
        <v>246</v>
      </c>
      <c r="D3578" s="332">
        <v>653.42999999999995</v>
      </c>
    </row>
    <row r="3579" spans="1:4" x14ac:dyDescent="0.25">
      <c r="A3579" s="330">
        <v>100364</v>
      </c>
      <c r="B3579" s="331" t="s">
        <v>3820</v>
      </c>
      <c r="C3579" s="330" t="s">
        <v>197</v>
      </c>
      <c r="D3579" s="332">
        <v>3557.53</v>
      </c>
    </row>
    <row r="3580" spans="1:4" x14ac:dyDescent="0.25">
      <c r="A3580" s="330">
        <v>100374</v>
      </c>
      <c r="B3580" s="331" t="s">
        <v>3821</v>
      </c>
      <c r="C3580" s="330" t="s">
        <v>197</v>
      </c>
      <c r="D3580" s="332">
        <v>3325.7</v>
      </c>
    </row>
    <row r="3581" spans="1:4" x14ac:dyDescent="0.25">
      <c r="A3581" s="330">
        <v>100365</v>
      </c>
      <c r="B3581" s="331" t="s">
        <v>3822</v>
      </c>
      <c r="C3581" s="330" t="s">
        <v>197</v>
      </c>
      <c r="D3581" s="332">
        <v>4128.1099999999997</v>
      </c>
    </row>
    <row r="3582" spans="1:4" x14ac:dyDescent="0.25">
      <c r="A3582" s="330">
        <v>100375</v>
      </c>
      <c r="B3582" s="331" t="s">
        <v>3823</v>
      </c>
      <c r="C3582" s="330" t="s">
        <v>197</v>
      </c>
      <c r="D3582" s="332">
        <v>3782.15</v>
      </c>
    </row>
    <row r="3583" spans="1:4" x14ac:dyDescent="0.25">
      <c r="A3583" s="330">
        <v>100366</v>
      </c>
      <c r="B3583" s="331" t="s">
        <v>3824</v>
      </c>
      <c r="C3583" s="330" t="s">
        <v>197</v>
      </c>
      <c r="D3583" s="332">
        <v>4394.2700000000004</v>
      </c>
    </row>
    <row r="3584" spans="1:4" x14ac:dyDescent="0.25">
      <c r="A3584" s="330">
        <v>100376</v>
      </c>
      <c r="B3584" s="331" t="s">
        <v>3825</v>
      </c>
      <c r="C3584" s="330" t="s">
        <v>197</v>
      </c>
      <c r="D3584" s="332">
        <v>3705.61</v>
      </c>
    </row>
    <row r="3585" spans="1:4" x14ac:dyDescent="0.25">
      <c r="A3585" s="330">
        <v>100357</v>
      </c>
      <c r="B3585" s="331" t="s">
        <v>3826</v>
      </c>
      <c r="C3585" s="330" t="s">
        <v>197</v>
      </c>
      <c r="D3585" s="332">
        <v>1247.58</v>
      </c>
    </row>
    <row r="3586" spans="1:4" x14ac:dyDescent="0.25">
      <c r="A3586" s="330">
        <v>100367</v>
      </c>
      <c r="B3586" s="331" t="s">
        <v>3827</v>
      </c>
      <c r="C3586" s="330" t="s">
        <v>197</v>
      </c>
      <c r="D3586" s="332">
        <v>1216.32</v>
      </c>
    </row>
    <row r="3587" spans="1:4" x14ac:dyDescent="0.25">
      <c r="A3587" s="330">
        <v>100358</v>
      </c>
      <c r="B3587" s="331" t="s">
        <v>3828</v>
      </c>
      <c r="C3587" s="330" t="s">
        <v>197</v>
      </c>
      <c r="D3587" s="332">
        <v>1724.03</v>
      </c>
    </row>
    <row r="3588" spans="1:4" x14ac:dyDescent="0.25">
      <c r="A3588" s="330">
        <v>100368</v>
      </c>
      <c r="B3588" s="331" t="s">
        <v>3829</v>
      </c>
      <c r="C3588" s="330" t="s">
        <v>197</v>
      </c>
      <c r="D3588" s="332">
        <v>1685.48</v>
      </c>
    </row>
    <row r="3589" spans="1:4" x14ac:dyDescent="0.25">
      <c r="A3589" s="330">
        <v>100359</v>
      </c>
      <c r="B3589" s="331" t="s">
        <v>3830</v>
      </c>
      <c r="C3589" s="330" t="s">
        <v>197</v>
      </c>
      <c r="D3589" s="332">
        <v>1804.98</v>
      </c>
    </row>
    <row r="3590" spans="1:4" x14ac:dyDescent="0.25">
      <c r="A3590" s="330">
        <v>100369</v>
      </c>
      <c r="B3590" s="331" t="s">
        <v>3831</v>
      </c>
      <c r="C3590" s="330" t="s">
        <v>197</v>
      </c>
      <c r="D3590" s="332">
        <v>1766.43</v>
      </c>
    </row>
    <row r="3591" spans="1:4" x14ac:dyDescent="0.25">
      <c r="A3591" s="330">
        <v>100360</v>
      </c>
      <c r="B3591" s="331" t="s">
        <v>3832</v>
      </c>
      <c r="C3591" s="330" t="s">
        <v>197</v>
      </c>
      <c r="D3591" s="332">
        <v>2002.81</v>
      </c>
    </row>
    <row r="3592" spans="1:4" x14ac:dyDescent="0.25">
      <c r="A3592" s="330">
        <v>100370</v>
      </c>
      <c r="B3592" s="331" t="s">
        <v>3833</v>
      </c>
      <c r="C3592" s="330" t="s">
        <v>197</v>
      </c>
      <c r="D3592" s="332">
        <v>2083.7199999999998</v>
      </c>
    </row>
    <row r="3593" spans="1:4" x14ac:dyDescent="0.25">
      <c r="A3593" s="330">
        <v>100361</v>
      </c>
      <c r="B3593" s="331" t="s">
        <v>3834</v>
      </c>
      <c r="C3593" s="330" t="s">
        <v>197</v>
      </c>
      <c r="D3593" s="332">
        <v>2513.9</v>
      </c>
    </row>
    <row r="3594" spans="1:4" x14ac:dyDescent="0.25">
      <c r="A3594" s="330">
        <v>100371</v>
      </c>
      <c r="B3594" s="331" t="s">
        <v>3835</v>
      </c>
      <c r="C3594" s="330" t="s">
        <v>197</v>
      </c>
      <c r="D3594" s="332">
        <v>2411.09</v>
      </c>
    </row>
    <row r="3595" spans="1:4" x14ac:dyDescent="0.25">
      <c r="A3595" s="330">
        <v>100362</v>
      </c>
      <c r="B3595" s="331" t="s">
        <v>3836</v>
      </c>
      <c r="C3595" s="330" t="s">
        <v>197</v>
      </c>
      <c r="D3595" s="332">
        <v>3164.67</v>
      </c>
    </row>
    <row r="3596" spans="1:4" x14ac:dyDescent="0.25">
      <c r="A3596" s="330">
        <v>100372</v>
      </c>
      <c r="B3596" s="331" t="s">
        <v>3837</v>
      </c>
      <c r="C3596" s="330" t="s">
        <v>197</v>
      </c>
      <c r="D3596" s="332">
        <v>2988.51</v>
      </c>
    </row>
    <row r="3597" spans="1:4" x14ac:dyDescent="0.25">
      <c r="A3597" s="330">
        <v>100363</v>
      </c>
      <c r="B3597" s="331" t="s">
        <v>3838</v>
      </c>
      <c r="C3597" s="330" t="s">
        <v>197</v>
      </c>
      <c r="D3597" s="332">
        <v>3263.01</v>
      </c>
    </row>
    <row r="3598" spans="1:4" x14ac:dyDescent="0.25">
      <c r="A3598" s="330">
        <v>100373</v>
      </c>
      <c r="B3598" s="331" t="s">
        <v>3839</v>
      </c>
      <c r="C3598" s="330" t="s">
        <v>197</v>
      </c>
      <c r="D3598" s="332">
        <v>3086.65</v>
      </c>
    </row>
    <row r="3599" spans="1:4" x14ac:dyDescent="0.25">
      <c r="A3599" s="330">
        <v>100381</v>
      </c>
      <c r="B3599" s="331" t="s">
        <v>3840</v>
      </c>
      <c r="C3599" s="330" t="s">
        <v>238</v>
      </c>
      <c r="D3599" s="332">
        <v>68.55</v>
      </c>
    </row>
    <row r="3600" spans="1:4" x14ac:dyDescent="0.25">
      <c r="A3600" s="330">
        <v>100380</v>
      </c>
      <c r="B3600" s="331" t="s">
        <v>3841</v>
      </c>
      <c r="C3600" s="330" t="s">
        <v>238</v>
      </c>
      <c r="D3600" s="332">
        <v>60.3</v>
      </c>
    </row>
    <row r="3601" spans="1:4" x14ac:dyDescent="0.25">
      <c r="A3601" s="330">
        <v>100379</v>
      </c>
      <c r="B3601" s="331" t="s">
        <v>3842</v>
      </c>
      <c r="C3601" s="330" t="s">
        <v>238</v>
      </c>
      <c r="D3601" s="332">
        <v>44.82</v>
      </c>
    </row>
    <row r="3602" spans="1:4" x14ac:dyDescent="0.25">
      <c r="A3602" s="330">
        <v>100384</v>
      </c>
      <c r="B3602" s="331" t="s">
        <v>3843</v>
      </c>
      <c r="C3602" s="330" t="s">
        <v>238</v>
      </c>
      <c r="D3602" s="332">
        <v>31.29</v>
      </c>
    </row>
    <row r="3603" spans="1:4" x14ac:dyDescent="0.25">
      <c r="A3603" s="330">
        <v>100383</v>
      </c>
      <c r="B3603" s="331" t="s">
        <v>3844</v>
      </c>
      <c r="C3603" s="330" t="s">
        <v>238</v>
      </c>
      <c r="D3603" s="332">
        <v>29.34</v>
      </c>
    </row>
    <row r="3604" spans="1:4" x14ac:dyDescent="0.25">
      <c r="A3604" s="330">
        <v>100382</v>
      </c>
      <c r="B3604" s="331" t="s">
        <v>3845</v>
      </c>
      <c r="C3604" s="330" t="s">
        <v>238</v>
      </c>
      <c r="D3604" s="332">
        <v>27.03</v>
      </c>
    </row>
    <row r="3605" spans="1:4" x14ac:dyDescent="0.25">
      <c r="A3605" s="330">
        <v>100387</v>
      </c>
      <c r="B3605" s="331" t="s">
        <v>3846</v>
      </c>
      <c r="C3605" s="330" t="s">
        <v>238</v>
      </c>
      <c r="D3605" s="332">
        <v>63.58</v>
      </c>
    </row>
    <row r="3606" spans="1:4" x14ac:dyDescent="0.25">
      <c r="A3606" s="330">
        <v>100386</v>
      </c>
      <c r="B3606" s="331" t="s">
        <v>3847</v>
      </c>
      <c r="C3606" s="330" t="s">
        <v>238</v>
      </c>
      <c r="D3606" s="332">
        <v>51.52</v>
      </c>
    </row>
    <row r="3607" spans="1:4" x14ac:dyDescent="0.25">
      <c r="A3607" s="330">
        <v>100385</v>
      </c>
      <c r="B3607" s="331" t="s">
        <v>3848</v>
      </c>
      <c r="C3607" s="330" t="s">
        <v>238</v>
      </c>
      <c r="D3607" s="332">
        <v>39.619999999999997</v>
      </c>
    </row>
    <row r="3608" spans="1:4" x14ac:dyDescent="0.25">
      <c r="A3608" s="330">
        <v>100377</v>
      </c>
      <c r="B3608" s="331" t="s">
        <v>3849</v>
      </c>
      <c r="C3608" s="330" t="s">
        <v>504</v>
      </c>
      <c r="D3608" s="332">
        <v>12</v>
      </c>
    </row>
    <row r="3609" spans="1:4" x14ac:dyDescent="0.25">
      <c r="A3609" s="330">
        <v>100378</v>
      </c>
      <c r="B3609" s="331" t="s">
        <v>3850</v>
      </c>
      <c r="C3609" s="330" t="s">
        <v>504</v>
      </c>
      <c r="D3609" s="332">
        <v>11.14</v>
      </c>
    </row>
    <row r="3610" spans="1:4" x14ac:dyDescent="0.25">
      <c r="A3610" s="330">
        <v>92596</v>
      </c>
      <c r="B3610" s="331" t="s">
        <v>3851</v>
      </c>
      <c r="C3610" s="330" t="s">
        <v>197</v>
      </c>
      <c r="D3610" s="332">
        <v>1974.57</v>
      </c>
    </row>
    <row r="3611" spans="1:4" x14ac:dyDescent="0.25">
      <c r="A3611" s="330">
        <v>92616</v>
      </c>
      <c r="B3611" s="331" t="s">
        <v>3852</v>
      </c>
      <c r="C3611" s="330" t="s">
        <v>197</v>
      </c>
      <c r="D3611" s="332">
        <v>1886.51</v>
      </c>
    </row>
    <row r="3612" spans="1:4" x14ac:dyDescent="0.25">
      <c r="A3612" s="330">
        <v>92598</v>
      </c>
      <c r="B3612" s="331" t="s">
        <v>3853</v>
      </c>
      <c r="C3612" s="330" t="s">
        <v>197</v>
      </c>
      <c r="D3612" s="332">
        <v>2090.62</v>
      </c>
    </row>
    <row r="3613" spans="1:4" x14ac:dyDescent="0.25">
      <c r="A3613" s="330">
        <v>92618</v>
      </c>
      <c r="B3613" s="331" t="s">
        <v>3854</v>
      </c>
      <c r="C3613" s="330" t="s">
        <v>197</v>
      </c>
      <c r="D3613" s="332">
        <v>2002.56</v>
      </c>
    </row>
    <row r="3614" spans="1:4" x14ac:dyDescent="0.25">
      <c r="A3614" s="330">
        <v>92600</v>
      </c>
      <c r="B3614" s="331" t="s">
        <v>3855</v>
      </c>
      <c r="C3614" s="330" t="s">
        <v>197</v>
      </c>
      <c r="D3614" s="332">
        <v>2236.0300000000002</v>
      </c>
    </row>
    <row r="3615" spans="1:4" x14ac:dyDescent="0.25">
      <c r="A3615" s="330">
        <v>92620</v>
      </c>
      <c r="B3615" s="331" t="s">
        <v>3856</v>
      </c>
      <c r="C3615" s="330" t="s">
        <v>197</v>
      </c>
      <c r="D3615" s="332">
        <v>2118.61</v>
      </c>
    </row>
    <row r="3616" spans="1:4" x14ac:dyDescent="0.25">
      <c r="A3616" s="330">
        <v>92582</v>
      </c>
      <c r="B3616" s="331" t="s">
        <v>3857</v>
      </c>
      <c r="C3616" s="330" t="s">
        <v>197</v>
      </c>
      <c r="D3616" s="332">
        <v>735.29</v>
      </c>
    </row>
    <row r="3617" spans="1:4" x14ac:dyDescent="0.25">
      <c r="A3617" s="330">
        <v>92602</v>
      </c>
      <c r="B3617" s="331" t="s">
        <v>3858</v>
      </c>
      <c r="C3617" s="330" t="s">
        <v>197</v>
      </c>
      <c r="D3617" s="332">
        <v>735.29</v>
      </c>
    </row>
    <row r="3618" spans="1:4" x14ac:dyDescent="0.25">
      <c r="A3618" s="330">
        <v>92584</v>
      </c>
      <c r="B3618" s="331" t="s">
        <v>3859</v>
      </c>
      <c r="C3618" s="330" t="s">
        <v>197</v>
      </c>
      <c r="D3618" s="332">
        <v>851.35</v>
      </c>
    </row>
    <row r="3619" spans="1:4" x14ac:dyDescent="0.25">
      <c r="A3619" s="330">
        <v>92604</v>
      </c>
      <c r="B3619" s="331" t="s">
        <v>3860</v>
      </c>
      <c r="C3619" s="330" t="s">
        <v>197</v>
      </c>
      <c r="D3619" s="332">
        <v>821.99</v>
      </c>
    </row>
    <row r="3620" spans="1:4" x14ac:dyDescent="0.25">
      <c r="A3620" s="330">
        <v>92586</v>
      </c>
      <c r="B3620" s="331" t="s">
        <v>3861</v>
      </c>
      <c r="C3620" s="330" t="s">
        <v>197</v>
      </c>
      <c r="D3620" s="332">
        <v>967.4</v>
      </c>
    </row>
    <row r="3621" spans="1:4" x14ac:dyDescent="0.25">
      <c r="A3621" s="330">
        <v>92606</v>
      </c>
      <c r="B3621" s="331" t="s">
        <v>3862</v>
      </c>
      <c r="C3621" s="330" t="s">
        <v>197</v>
      </c>
      <c r="D3621" s="332">
        <v>938.05</v>
      </c>
    </row>
    <row r="3622" spans="1:4" x14ac:dyDescent="0.25">
      <c r="A3622" s="330">
        <v>92588</v>
      </c>
      <c r="B3622" s="331" t="s">
        <v>3863</v>
      </c>
      <c r="C3622" s="330" t="s">
        <v>197</v>
      </c>
      <c r="D3622" s="332">
        <v>1233.81</v>
      </c>
    </row>
    <row r="3623" spans="1:4" x14ac:dyDescent="0.25">
      <c r="A3623" s="330">
        <v>92608</v>
      </c>
      <c r="B3623" s="331" t="s">
        <v>3864</v>
      </c>
      <c r="C3623" s="330" t="s">
        <v>197</v>
      </c>
      <c r="D3623" s="332">
        <v>1175.0999999999999</v>
      </c>
    </row>
    <row r="3624" spans="1:4" x14ac:dyDescent="0.25">
      <c r="A3624" s="330">
        <v>92590</v>
      </c>
      <c r="B3624" s="331" t="s">
        <v>3865</v>
      </c>
      <c r="C3624" s="330" t="s">
        <v>197</v>
      </c>
      <c r="D3624" s="332">
        <v>1349.86</v>
      </c>
    </row>
    <row r="3625" spans="1:4" x14ac:dyDescent="0.25">
      <c r="A3625" s="330">
        <v>92610</v>
      </c>
      <c r="B3625" s="331" t="s">
        <v>3866</v>
      </c>
      <c r="C3625" s="330" t="s">
        <v>197</v>
      </c>
      <c r="D3625" s="332">
        <v>1291.1600000000001</v>
      </c>
    </row>
    <row r="3626" spans="1:4" x14ac:dyDescent="0.25">
      <c r="A3626" s="330">
        <v>92592</v>
      </c>
      <c r="B3626" s="331" t="s">
        <v>3867</v>
      </c>
      <c r="C3626" s="330" t="s">
        <v>197</v>
      </c>
      <c r="D3626" s="332">
        <v>1523.43</v>
      </c>
    </row>
    <row r="3627" spans="1:4" x14ac:dyDescent="0.25">
      <c r="A3627" s="330">
        <v>92612</v>
      </c>
      <c r="B3627" s="331" t="s">
        <v>3868</v>
      </c>
      <c r="C3627" s="330" t="s">
        <v>197</v>
      </c>
      <c r="D3627" s="332">
        <v>1464.72</v>
      </c>
    </row>
    <row r="3628" spans="1:4" x14ac:dyDescent="0.25">
      <c r="A3628" s="330">
        <v>92594</v>
      </c>
      <c r="B3628" s="331" t="s">
        <v>3869</v>
      </c>
      <c r="C3628" s="330" t="s">
        <v>197</v>
      </c>
      <c r="D3628" s="332">
        <v>1761.07</v>
      </c>
    </row>
    <row r="3629" spans="1:4" x14ac:dyDescent="0.25">
      <c r="A3629" s="330">
        <v>92614</v>
      </c>
      <c r="B3629" s="331" t="s">
        <v>3870</v>
      </c>
      <c r="C3629" s="330" t="s">
        <v>197</v>
      </c>
      <c r="D3629" s="332">
        <v>1643.66</v>
      </c>
    </row>
    <row r="3630" spans="1:4" x14ac:dyDescent="0.25">
      <c r="A3630" s="330">
        <v>92552</v>
      </c>
      <c r="B3630" s="331" t="s">
        <v>3871</v>
      </c>
      <c r="C3630" s="330" t="s">
        <v>197</v>
      </c>
      <c r="D3630" s="332">
        <v>2998.37</v>
      </c>
    </row>
    <row r="3631" spans="1:4" x14ac:dyDescent="0.25">
      <c r="A3631" s="330">
        <v>92562</v>
      </c>
      <c r="B3631" s="331" t="s">
        <v>3872</v>
      </c>
      <c r="C3631" s="330" t="s">
        <v>197</v>
      </c>
      <c r="D3631" s="332">
        <v>2932.43</v>
      </c>
    </row>
    <row r="3632" spans="1:4" x14ac:dyDescent="0.25">
      <c r="A3632" s="330">
        <v>92553</v>
      </c>
      <c r="B3632" s="331" t="s">
        <v>3873</v>
      </c>
      <c r="C3632" s="330" t="s">
        <v>197</v>
      </c>
      <c r="D3632" s="332">
        <v>3478.6</v>
      </c>
    </row>
    <row r="3633" spans="1:4" x14ac:dyDescent="0.25">
      <c r="A3633" s="330">
        <v>92563</v>
      </c>
      <c r="B3633" s="331" t="s">
        <v>3874</v>
      </c>
      <c r="C3633" s="330" t="s">
        <v>197</v>
      </c>
      <c r="D3633" s="332">
        <v>3401.5</v>
      </c>
    </row>
    <row r="3634" spans="1:4" x14ac:dyDescent="0.25">
      <c r="A3634" s="330">
        <v>92554</v>
      </c>
      <c r="B3634" s="331" t="s">
        <v>3875</v>
      </c>
      <c r="C3634" s="330" t="s">
        <v>197</v>
      </c>
      <c r="D3634" s="332">
        <v>3595.38</v>
      </c>
    </row>
    <row r="3635" spans="1:4" x14ac:dyDescent="0.25">
      <c r="A3635" s="330">
        <v>92564</v>
      </c>
      <c r="B3635" s="331" t="s">
        <v>3876</v>
      </c>
      <c r="C3635" s="330" t="s">
        <v>197</v>
      </c>
      <c r="D3635" s="332">
        <v>3500.94</v>
      </c>
    </row>
    <row r="3636" spans="1:4" x14ac:dyDescent="0.25">
      <c r="A3636" s="330">
        <v>92545</v>
      </c>
      <c r="B3636" s="331" t="s">
        <v>3877</v>
      </c>
      <c r="C3636" s="330" t="s">
        <v>197</v>
      </c>
      <c r="D3636" s="332">
        <v>1203.1300000000001</v>
      </c>
    </row>
    <row r="3637" spans="1:4" x14ac:dyDescent="0.25">
      <c r="A3637" s="330">
        <v>92555</v>
      </c>
      <c r="B3637" s="331" t="s">
        <v>3878</v>
      </c>
      <c r="C3637" s="330" t="s">
        <v>197</v>
      </c>
      <c r="D3637" s="332">
        <v>1187.5</v>
      </c>
    </row>
    <row r="3638" spans="1:4" x14ac:dyDescent="0.25">
      <c r="A3638" s="330">
        <v>92546</v>
      </c>
      <c r="B3638" s="331" t="s">
        <v>3879</v>
      </c>
      <c r="C3638" s="330" t="s">
        <v>197</v>
      </c>
      <c r="D3638" s="332">
        <v>1491.72</v>
      </c>
    </row>
    <row r="3639" spans="1:4" x14ac:dyDescent="0.25">
      <c r="A3639" s="330">
        <v>92556</v>
      </c>
      <c r="B3639" s="331" t="s">
        <v>3880</v>
      </c>
      <c r="C3639" s="330" t="s">
        <v>197</v>
      </c>
      <c r="D3639" s="332">
        <v>1464.33</v>
      </c>
    </row>
    <row r="3640" spans="1:4" x14ac:dyDescent="0.25">
      <c r="A3640" s="330">
        <v>92547</v>
      </c>
      <c r="B3640" s="331" t="s">
        <v>3881</v>
      </c>
      <c r="C3640" s="330" t="s">
        <v>197</v>
      </c>
      <c r="D3640" s="332">
        <v>1570.75</v>
      </c>
    </row>
    <row r="3641" spans="1:4" x14ac:dyDescent="0.25">
      <c r="A3641" s="330">
        <v>92557</v>
      </c>
      <c r="B3641" s="331" t="s">
        <v>3882</v>
      </c>
      <c r="C3641" s="330" t="s">
        <v>197</v>
      </c>
      <c r="D3641" s="332">
        <v>1543.36</v>
      </c>
    </row>
    <row r="3642" spans="1:4" x14ac:dyDescent="0.25">
      <c r="A3642" s="330">
        <v>92548</v>
      </c>
      <c r="B3642" s="331" t="s">
        <v>3883</v>
      </c>
      <c r="C3642" s="330" t="s">
        <v>197</v>
      </c>
      <c r="D3642" s="332">
        <v>1752.1</v>
      </c>
    </row>
    <row r="3643" spans="1:4" x14ac:dyDescent="0.25">
      <c r="A3643" s="330">
        <v>92558</v>
      </c>
      <c r="B3643" s="331" t="s">
        <v>3884</v>
      </c>
      <c r="C3643" s="330" t="s">
        <v>197</v>
      </c>
      <c r="D3643" s="332">
        <v>1736.47</v>
      </c>
    </row>
    <row r="3644" spans="1:4" x14ac:dyDescent="0.25">
      <c r="A3644" s="330">
        <v>92549</v>
      </c>
      <c r="B3644" s="331" t="s">
        <v>3885</v>
      </c>
      <c r="C3644" s="330" t="s">
        <v>197</v>
      </c>
      <c r="D3644" s="332">
        <v>2222.7199999999998</v>
      </c>
    </row>
    <row r="3645" spans="1:4" x14ac:dyDescent="0.25">
      <c r="A3645" s="330">
        <v>92559</v>
      </c>
      <c r="B3645" s="331" t="s">
        <v>3886</v>
      </c>
      <c r="C3645" s="330" t="s">
        <v>197</v>
      </c>
      <c r="D3645" s="332">
        <v>2193.62</v>
      </c>
    </row>
    <row r="3646" spans="1:4" x14ac:dyDescent="0.25">
      <c r="A3646" s="330">
        <v>92550</v>
      </c>
      <c r="B3646" s="331" t="s">
        <v>3887</v>
      </c>
      <c r="C3646" s="330" t="s">
        <v>197</v>
      </c>
      <c r="D3646" s="332">
        <v>2643.81</v>
      </c>
    </row>
    <row r="3647" spans="1:4" x14ac:dyDescent="0.25">
      <c r="A3647" s="330">
        <v>92560</v>
      </c>
      <c r="B3647" s="331" t="s">
        <v>3888</v>
      </c>
      <c r="C3647" s="330" t="s">
        <v>197</v>
      </c>
      <c r="D3647" s="332">
        <v>2604.1799999999998</v>
      </c>
    </row>
    <row r="3648" spans="1:4" x14ac:dyDescent="0.25">
      <c r="A3648" s="330">
        <v>92551</v>
      </c>
      <c r="B3648" s="331" t="s">
        <v>3889</v>
      </c>
      <c r="C3648" s="330" t="s">
        <v>197</v>
      </c>
      <c r="D3648" s="332">
        <v>2745.61</v>
      </c>
    </row>
    <row r="3649" spans="1:4" x14ac:dyDescent="0.25">
      <c r="A3649" s="330">
        <v>92561</v>
      </c>
      <c r="B3649" s="331" t="s">
        <v>3890</v>
      </c>
      <c r="C3649" s="330" t="s">
        <v>197</v>
      </c>
      <c r="D3649" s="332">
        <v>2707.06</v>
      </c>
    </row>
    <row r="3650" spans="1:4" x14ac:dyDescent="0.25">
      <c r="A3650" s="330">
        <v>92262</v>
      </c>
      <c r="B3650" s="331" t="s">
        <v>3891</v>
      </c>
      <c r="C3650" s="330" t="s">
        <v>197</v>
      </c>
      <c r="D3650" s="332">
        <v>849.28</v>
      </c>
    </row>
    <row r="3651" spans="1:4" x14ac:dyDescent="0.25">
      <c r="A3651" s="330">
        <v>92259</v>
      </c>
      <c r="B3651" s="331" t="s">
        <v>3892</v>
      </c>
      <c r="C3651" s="330" t="s">
        <v>197</v>
      </c>
      <c r="D3651" s="332">
        <v>543.23</v>
      </c>
    </row>
    <row r="3652" spans="1:4" x14ac:dyDescent="0.25">
      <c r="A3652" s="330">
        <v>92260</v>
      </c>
      <c r="B3652" s="331" t="s">
        <v>3893</v>
      </c>
      <c r="C3652" s="330" t="s">
        <v>197</v>
      </c>
      <c r="D3652" s="332">
        <v>629.91999999999996</v>
      </c>
    </row>
    <row r="3653" spans="1:4" x14ac:dyDescent="0.25">
      <c r="A3653" s="330">
        <v>92261</v>
      </c>
      <c r="B3653" s="331" t="s">
        <v>3894</v>
      </c>
      <c r="C3653" s="330" t="s">
        <v>197</v>
      </c>
      <c r="D3653" s="332">
        <v>713.96</v>
      </c>
    </row>
    <row r="3654" spans="1:4" x14ac:dyDescent="0.25">
      <c r="A3654" s="330">
        <v>92258</v>
      </c>
      <c r="B3654" s="331" t="s">
        <v>3895</v>
      </c>
      <c r="C3654" s="330" t="s">
        <v>197</v>
      </c>
      <c r="D3654" s="332">
        <v>427.7</v>
      </c>
    </row>
    <row r="3655" spans="1:4" x14ac:dyDescent="0.25">
      <c r="A3655" s="330">
        <v>92255</v>
      </c>
      <c r="B3655" s="331" t="s">
        <v>3896</v>
      </c>
      <c r="C3655" s="330" t="s">
        <v>197</v>
      </c>
      <c r="D3655" s="332">
        <v>219.59</v>
      </c>
    </row>
    <row r="3656" spans="1:4" x14ac:dyDescent="0.25">
      <c r="A3656" s="330">
        <v>92256</v>
      </c>
      <c r="B3656" s="331" t="s">
        <v>3897</v>
      </c>
      <c r="C3656" s="330" t="s">
        <v>197</v>
      </c>
      <c r="D3656" s="332">
        <v>277.70999999999998</v>
      </c>
    </row>
    <row r="3657" spans="1:4" x14ac:dyDescent="0.25">
      <c r="A3657" s="330">
        <v>92257</v>
      </c>
      <c r="B3657" s="331" t="s">
        <v>3898</v>
      </c>
      <c r="C3657" s="330" t="s">
        <v>197</v>
      </c>
      <c r="D3657" s="332">
        <v>335.22</v>
      </c>
    </row>
    <row r="3658" spans="1:4" x14ac:dyDescent="0.25">
      <c r="A3658" s="330">
        <v>100393</v>
      </c>
      <c r="B3658" s="331" t="s">
        <v>3899</v>
      </c>
      <c r="C3658" s="330" t="s">
        <v>238</v>
      </c>
      <c r="D3658" s="332">
        <v>25.04</v>
      </c>
    </row>
    <row r="3659" spans="1:4" x14ac:dyDescent="0.25">
      <c r="A3659" s="330">
        <v>100389</v>
      </c>
      <c r="B3659" s="331" t="s">
        <v>3900</v>
      </c>
      <c r="C3659" s="330" t="s">
        <v>238</v>
      </c>
      <c r="D3659" s="332">
        <v>21.86</v>
      </c>
    </row>
    <row r="3660" spans="1:4" x14ac:dyDescent="0.25">
      <c r="A3660" s="330">
        <v>100395</v>
      </c>
      <c r="B3660" s="331" t="s">
        <v>3901</v>
      </c>
      <c r="C3660" s="330" t="s">
        <v>238</v>
      </c>
      <c r="D3660" s="332">
        <v>30.16</v>
      </c>
    </row>
    <row r="3661" spans="1:4" x14ac:dyDescent="0.25">
      <c r="A3661" s="330">
        <v>100391</v>
      </c>
      <c r="B3661" s="331" t="s">
        <v>3902</v>
      </c>
      <c r="C3661" s="330" t="s">
        <v>238</v>
      </c>
      <c r="D3661" s="332">
        <v>25.23</v>
      </c>
    </row>
    <row r="3662" spans="1:4" x14ac:dyDescent="0.25">
      <c r="A3662" s="330">
        <v>100392</v>
      </c>
      <c r="B3662" s="331" t="s">
        <v>3903</v>
      </c>
      <c r="C3662" s="330" t="s">
        <v>238</v>
      </c>
      <c r="D3662" s="332">
        <v>18.920000000000002</v>
      </c>
    </row>
    <row r="3663" spans="1:4" x14ac:dyDescent="0.25">
      <c r="A3663" s="330">
        <v>100388</v>
      </c>
      <c r="B3663" s="331" t="s">
        <v>3904</v>
      </c>
      <c r="C3663" s="330" t="s">
        <v>238</v>
      </c>
      <c r="D3663" s="332">
        <v>24.08</v>
      </c>
    </row>
    <row r="3664" spans="1:4" x14ac:dyDescent="0.25">
      <c r="A3664" s="330">
        <v>100394</v>
      </c>
      <c r="B3664" s="331" t="s">
        <v>3905</v>
      </c>
      <c r="C3664" s="330" t="s">
        <v>238</v>
      </c>
      <c r="D3664" s="332">
        <v>22.93</v>
      </c>
    </row>
    <row r="3665" spans="1:4" x14ac:dyDescent="0.25">
      <c r="A3665" s="330">
        <v>100390</v>
      </c>
      <c r="B3665" s="331" t="s">
        <v>3906</v>
      </c>
      <c r="C3665" s="330" t="s">
        <v>238</v>
      </c>
      <c r="D3665" s="332">
        <v>29.17</v>
      </c>
    </row>
    <row r="3666" spans="1:4" x14ac:dyDescent="0.25">
      <c r="A3666" s="330">
        <v>92575</v>
      </c>
      <c r="B3666" s="331" t="s">
        <v>3907</v>
      </c>
      <c r="C3666" s="330" t="s">
        <v>238</v>
      </c>
      <c r="D3666" s="332">
        <v>64.290000000000006</v>
      </c>
    </row>
    <row r="3667" spans="1:4" x14ac:dyDescent="0.25">
      <c r="A3667" s="330">
        <v>92569</v>
      </c>
      <c r="B3667" s="331" t="s">
        <v>3908</v>
      </c>
      <c r="C3667" s="330" t="s">
        <v>238</v>
      </c>
      <c r="D3667" s="332">
        <v>70.11</v>
      </c>
    </row>
    <row r="3668" spans="1:4" x14ac:dyDescent="0.25">
      <c r="A3668" s="330">
        <v>92578</v>
      </c>
      <c r="B3668" s="331" t="s">
        <v>3909</v>
      </c>
      <c r="C3668" s="330" t="s">
        <v>238</v>
      </c>
      <c r="D3668" s="332">
        <v>70.63</v>
      </c>
    </row>
    <row r="3669" spans="1:4" x14ac:dyDescent="0.25">
      <c r="A3669" s="330">
        <v>92572</v>
      </c>
      <c r="B3669" s="331" t="s">
        <v>3910</v>
      </c>
      <c r="C3669" s="330" t="s">
        <v>238</v>
      </c>
      <c r="D3669" s="332">
        <v>82.01</v>
      </c>
    </row>
    <row r="3670" spans="1:4" x14ac:dyDescent="0.25">
      <c r="A3670" s="330">
        <v>92576</v>
      </c>
      <c r="B3670" s="331" t="s">
        <v>3911</v>
      </c>
      <c r="C3670" s="330" t="s">
        <v>238</v>
      </c>
      <c r="D3670" s="332">
        <v>34.86</v>
      </c>
    </row>
    <row r="3671" spans="1:4" x14ac:dyDescent="0.25">
      <c r="A3671" s="330">
        <v>92570</v>
      </c>
      <c r="B3671" s="331" t="s">
        <v>3912</v>
      </c>
      <c r="C3671" s="330" t="s">
        <v>238</v>
      </c>
      <c r="D3671" s="332">
        <v>44.18</v>
      </c>
    </row>
    <row r="3672" spans="1:4" x14ac:dyDescent="0.25">
      <c r="A3672" s="330">
        <v>92579</v>
      </c>
      <c r="B3672" s="331" t="s">
        <v>3913</v>
      </c>
      <c r="C3672" s="330" t="s">
        <v>238</v>
      </c>
      <c r="D3672" s="332">
        <v>38.619999999999997</v>
      </c>
    </row>
    <row r="3673" spans="1:4" x14ac:dyDescent="0.25">
      <c r="A3673" s="330">
        <v>92573</v>
      </c>
      <c r="B3673" s="331" t="s">
        <v>3914</v>
      </c>
      <c r="C3673" s="330" t="s">
        <v>238</v>
      </c>
      <c r="D3673" s="332">
        <v>48.89</v>
      </c>
    </row>
    <row r="3674" spans="1:4" x14ac:dyDescent="0.25">
      <c r="A3674" s="330">
        <v>92574</v>
      </c>
      <c r="B3674" s="331" t="s">
        <v>3915</v>
      </c>
      <c r="C3674" s="330" t="s">
        <v>238</v>
      </c>
      <c r="D3674" s="332">
        <v>129.25</v>
      </c>
    </row>
    <row r="3675" spans="1:4" x14ac:dyDescent="0.25">
      <c r="A3675" s="330">
        <v>92568</v>
      </c>
      <c r="B3675" s="331" t="s">
        <v>3916</v>
      </c>
      <c r="C3675" s="330" t="s">
        <v>238</v>
      </c>
      <c r="D3675" s="332">
        <v>126.75</v>
      </c>
    </row>
    <row r="3676" spans="1:4" x14ac:dyDescent="0.25">
      <c r="A3676" s="330">
        <v>92577</v>
      </c>
      <c r="B3676" s="331" t="s">
        <v>3917</v>
      </c>
      <c r="C3676" s="330" t="s">
        <v>238</v>
      </c>
      <c r="D3676" s="332">
        <v>140.53</v>
      </c>
    </row>
    <row r="3677" spans="1:4" x14ac:dyDescent="0.25">
      <c r="A3677" s="330">
        <v>92571</v>
      </c>
      <c r="B3677" s="331" t="s">
        <v>3918</v>
      </c>
      <c r="C3677" s="330" t="s">
        <v>238</v>
      </c>
      <c r="D3677" s="332">
        <v>137.68</v>
      </c>
    </row>
    <row r="3678" spans="1:4" x14ac:dyDescent="0.25">
      <c r="A3678" s="330">
        <v>92581</v>
      </c>
      <c r="B3678" s="331" t="s">
        <v>3919</v>
      </c>
      <c r="C3678" s="330" t="s">
        <v>238</v>
      </c>
      <c r="D3678" s="332">
        <v>50.78</v>
      </c>
    </row>
    <row r="3679" spans="1:4" x14ac:dyDescent="0.25">
      <c r="A3679" s="330">
        <v>104314</v>
      </c>
      <c r="B3679" s="331" t="s">
        <v>3920</v>
      </c>
      <c r="C3679" s="330" t="s">
        <v>504</v>
      </c>
      <c r="D3679" s="332">
        <v>11.31</v>
      </c>
    </row>
    <row r="3680" spans="1:4" x14ac:dyDescent="0.25">
      <c r="A3680" s="330">
        <v>92580</v>
      </c>
      <c r="B3680" s="331" t="s">
        <v>3921</v>
      </c>
      <c r="C3680" s="330" t="s">
        <v>238</v>
      </c>
      <c r="D3680" s="332">
        <v>49.09</v>
      </c>
    </row>
    <row r="3681" spans="1:4" x14ac:dyDescent="0.25">
      <c r="A3681" s="330">
        <v>92541</v>
      </c>
      <c r="B3681" s="331" t="s">
        <v>3922</v>
      </c>
      <c r="C3681" s="330" t="s">
        <v>238</v>
      </c>
      <c r="D3681" s="332">
        <v>97.54</v>
      </c>
    </row>
    <row r="3682" spans="1:4" x14ac:dyDescent="0.25">
      <c r="A3682" s="330">
        <v>92539</v>
      </c>
      <c r="B3682" s="331" t="s">
        <v>3923</v>
      </c>
      <c r="C3682" s="330" t="s">
        <v>238</v>
      </c>
      <c r="D3682" s="332">
        <v>90.63</v>
      </c>
    </row>
    <row r="3683" spans="1:4" x14ac:dyDescent="0.25">
      <c r="A3683" s="330">
        <v>92542</v>
      </c>
      <c r="B3683" s="331" t="s">
        <v>3924</v>
      </c>
      <c r="C3683" s="330" t="s">
        <v>238</v>
      </c>
      <c r="D3683" s="332">
        <v>119.76</v>
      </c>
    </row>
    <row r="3684" spans="1:4" x14ac:dyDescent="0.25">
      <c r="A3684" s="330">
        <v>92540</v>
      </c>
      <c r="B3684" s="331" t="s">
        <v>3925</v>
      </c>
      <c r="C3684" s="330" t="s">
        <v>238</v>
      </c>
      <c r="D3684" s="332">
        <v>103.46</v>
      </c>
    </row>
    <row r="3685" spans="1:4" x14ac:dyDescent="0.25">
      <c r="A3685" s="330">
        <v>92544</v>
      </c>
      <c r="B3685" s="331" t="s">
        <v>3926</v>
      </c>
      <c r="C3685" s="330" t="s">
        <v>238</v>
      </c>
      <c r="D3685" s="332">
        <v>21.47</v>
      </c>
    </row>
    <row r="3686" spans="1:4" x14ac:dyDescent="0.25">
      <c r="A3686" s="330">
        <v>92543</v>
      </c>
      <c r="B3686" s="331" t="s">
        <v>3927</v>
      </c>
      <c r="C3686" s="330" t="s">
        <v>238</v>
      </c>
      <c r="D3686" s="332">
        <v>26.95</v>
      </c>
    </row>
    <row r="3687" spans="1:4" x14ac:dyDescent="0.25">
      <c r="A3687" s="330">
        <v>97725</v>
      </c>
      <c r="B3687" s="331" t="s">
        <v>3928</v>
      </c>
      <c r="C3687" s="330" t="s">
        <v>325</v>
      </c>
      <c r="D3687" s="332">
        <v>0</v>
      </c>
    </row>
    <row r="3688" spans="1:4" x14ac:dyDescent="0.25">
      <c r="A3688" s="330">
        <v>97721</v>
      </c>
      <c r="B3688" s="331" t="s">
        <v>3929</v>
      </c>
      <c r="C3688" s="330" t="s">
        <v>325</v>
      </c>
      <c r="D3688" s="332">
        <v>0</v>
      </c>
    </row>
    <row r="3689" spans="1:4" x14ac:dyDescent="0.25">
      <c r="A3689" s="330">
        <v>97722</v>
      </c>
      <c r="B3689" s="331" t="s">
        <v>3930</v>
      </c>
      <c r="C3689" s="330" t="s">
        <v>325</v>
      </c>
      <c r="D3689" s="332">
        <v>0</v>
      </c>
    </row>
    <row r="3690" spans="1:4" x14ac:dyDescent="0.25">
      <c r="A3690" s="330">
        <v>97724</v>
      </c>
      <c r="B3690" s="331" t="s">
        <v>3931</v>
      </c>
      <c r="C3690" s="330" t="s">
        <v>325</v>
      </c>
      <c r="D3690" s="332">
        <v>0</v>
      </c>
    </row>
    <row r="3691" spans="1:4" x14ac:dyDescent="0.25">
      <c r="A3691" s="330">
        <v>97719</v>
      </c>
      <c r="B3691" s="331" t="s">
        <v>3932</v>
      </c>
      <c r="C3691" s="330" t="s">
        <v>325</v>
      </c>
      <c r="D3691" s="332">
        <v>0</v>
      </c>
    </row>
    <row r="3692" spans="1:4" x14ac:dyDescent="0.25">
      <c r="A3692" s="330">
        <v>97723</v>
      </c>
      <c r="B3692" s="331" t="s">
        <v>3933</v>
      </c>
      <c r="C3692" s="330" t="s">
        <v>325</v>
      </c>
      <c r="D3692" s="332">
        <v>0</v>
      </c>
    </row>
    <row r="3693" spans="1:4" x14ac:dyDescent="0.25">
      <c r="A3693" s="330">
        <v>104946</v>
      </c>
      <c r="B3693" s="331" t="s">
        <v>3934</v>
      </c>
      <c r="C3693" s="330" t="s">
        <v>325</v>
      </c>
      <c r="D3693" s="332">
        <v>0</v>
      </c>
    </row>
    <row r="3694" spans="1:4" x14ac:dyDescent="0.25">
      <c r="A3694" s="330">
        <v>104944</v>
      </c>
      <c r="B3694" s="331" t="s">
        <v>3935</v>
      </c>
      <c r="C3694" s="330" t="s">
        <v>325</v>
      </c>
      <c r="D3694" s="332">
        <v>0</v>
      </c>
    </row>
    <row r="3695" spans="1:4" x14ac:dyDescent="0.25">
      <c r="A3695" s="330">
        <v>104945</v>
      </c>
      <c r="B3695" s="331" t="s">
        <v>3936</v>
      </c>
      <c r="C3695" s="330" t="s">
        <v>325</v>
      </c>
      <c r="D3695" s="332">
        <v>0</v>
      </c>
    </row>
    <row r="3696" spans="1:4" x14ac:dyDescent="0.25">
      <c r="A3696" s="330">
        <v>97720</v>
      </c>
      <c r="B3696" s="331" t="s">
        <v>3937</v>
      </c>
      <c r="C3696" s="330" t="s">
        <v>325</v>
      </c>
      <c r="D3696" s="332">
        <v>0</v>
      </c>
    </row>
    <row r="3697" spans="1:4" x14ac:dyDescent="0.25">
      <c r="A3697" s="330">
        <v>97740</v>
      </c>
      <c r="B3697" s="331" t="s">
        <v>3938</v>
      </c>
      <c r="C3697" s="330" t="s">
        <v>325</v>
      </c>
      <c r="D3697" s="332">
        <v>2129.9299999999998</v>
      </c>
    </row>
    <row r="3698" spans="1:4" x14ac:dyDescent="0.25">
      <c r="A3698" s="330">
        <v>97738</v>
      </c>
      <c r="B3698" s="331" t="s">
        <v>3939</v>
      </c>
      <c r="C3698" s="330" t="s">
        <v>325</v>
      </c>
      <c r="D3698" s="332">
        <v>4467.7299999999996</v>
      </c>
    </row>
    <row r="3699" spans="1:4" x14ac:dyDescent="0.25">
      <c r="A3699" s="330">
        <v>97739</v>
      </c>
      <c r="B3699" s="331" t="s">
        <v>3940</v>
      </c>
      <c r="C3699" s="330" t="s">
        <v>325</v>
      </c>
      <c r="D3699" s="332">
        <v>3197.07</v>
      </c>
    </row>
    <row r="3700" spans="1:4" x14ac:dyDescent="0.25">
      <c r="A3700" s="330">
        <v>97736</v>
      </c>
      <c r="B3700" s="331" t="s">
        <v>3941</v>
      </c>
      <c r="C3700" s="330" t="s">
        <v>325</v>
      </c>
      <c r="D3700" s="332">
        <v>1579.34</v>
      </c>
    </row>
    <row r="3701" spans="1:4" x14ac:dyDescent="0.25">
      <c r="A3701" s="330">
        <v>97734</v>
      </c>
      <c r="B3701" s="331" t="s">
        <v>3942</v>
      </c>
      <c r="C3701" s="330" t="s">
        <v>325</v>
      </c>
      <c r="D3701" s="332">
        <v>3503.15</v>
      </c>
    </row>
    <row r="3702" spans="1:4" x14ac:dyDescent="0.25">
      <c r="A3702" s="330">
        <v>97735</v>
      </c>
      <c r="B3702" s="331" t="s">
        <v>3943</v>
      </c>
      <c r="C3702" s="330" t="s">
        <v>325</v>
      </c>
      <c r="D3702" s="332">
        <v>2810.22</v>
      </c>
    </row>
    <row r="3703" spans="1:4" x14ac:dyDescent="0.25">
      <c r="A3703" s="330">
        <v>97737</v>
      </c>
      <c r="B3703" s="331" t="s">
        <v>3944</v>
      </c>
      <c r="C3703" s="330" t="s">
        <v>325</v>
      </c>
      <c r="D3703" s="332">
        <v>3638.35</v>
      </c>
    </row>
    <row r="3704" spans="1:4" x14ac:dyDescent="0.25">
      <c r="A3704" s="330">
        <v>97733</v>
      </c>
      <c r="B3704" s="331" t="s">
        <v>3945</v>
      </c>
      <c r="C3704" s="330" t="s">
        <v>325</v>
      </c>
      <c r="D3704" s="332">
        <v>3983.18</v>
      </c>
    </row>
    <row r="3705" spans="1:4" x14ac:dyDescent="0.25">
      <c r="A3705" s="330">
        <v>98616</v>
      </c>
      <c r="B3705" s="331" t="s">
        <v>3946</v>
      </c>
      <c r="C3705" s="330" t="s">
        <v>238</v>
      </c>
      <c r="D3705" s="332">
        <v>115.15</v>
      </c>
    </row>
    <row r="3706" spans="1:4" x14ac:dyDescent="0.25">
      <c r="A3706" s="330">
        <v>98617</v>
      </c>
      <c r="B3706" s="331" t="s">
        <v>3947</v>
      </c>
      <c r="C3706" s="330" t="s">
        <v>238</v>
      </c>
      <c r="D3706" s="332">
        <v>105.24</v>
      </c>
    </row>
    <row r="3707" spans="1:4" x14ac:dyDescent="0.25">
      <c r="A3707" s="330">
        <v>98615</v>
      </c>
      <c r="B3707" s="331" t="s">
        <v>3948</v>
      </c>
      <c r="C3707" s="330" t="s">
        <v>238</v>
      </c>
      <c r="D3707" s="332">
        <v>150.41999999999999</v>
      </c>
    </row>
    <row r="3708" spans="1:4" x14ac:dyDescent="0.25">
      <c r="A3708" s="330">
        <v>98619</v>
      </c>
      <c r="B3708" s="331" t="s">
        <v>3949</v>
      </c>
      <c r="C3708" s="330" t="s">
        <v>238</v>
      </c>
      <c r="D3708" s="332">
        <v>130.1</v>
      </c>
    </row>
    <row r="3709" spans="1:4" x14ac:dyDescent="0.25">
      <c r="A3709" s="330">
        <v>98620</v>
      </c>
      <c r="B3709" s="331" t="s">
        <v>3950</v>
      </c>
      <c r="C3709" s="330" t="s">
        <v>238</v>
      </c>
      <c r="D3709" s="332">
        <v>122.55</v>
      </c>
    </row>
    <row r="3710" spans="1:4" x14ac:dyDescent="0.25">
      <c r="A3710" s="330">
        <v>98618</v>
      </c>
      <c r="B3710" s="331" t="s">
        <v>3951</v>
      </c>
      <c r="C3710" s="330" t="s">
        <v>238</v>
      </c>
      <c r="D3710" s="332">
        <v>145.11000000000001</v>
      </c>
    </row>
    <row r="3711" spans="1:4" x14ac:dyDescent="0.25">
      <c r="A3711" s="330">
        <v>98622</v>
      </c>
      <c r="B3711" s="331" t="s">
        <v>3952</v>
      </c>
      <c r="C3711" s="330" t="s">
        <v>238</v>
      </c>
      <c r="D3711" s="332">
        <v>149.80000000000001</v>
      </c>
    </row>
    <row r="3712" spans="1:4" x14ac:dyDescent="0.25">
      <c r="A3712" s="330">
        <v>98623</v>
      </c>
      <c r="B3712" s="331" t="s">
        <v>3953</v>
      </c>
      <c r="C3712" s="330" t="s">
        <v>238</v>
      </c>
      <c r="D3712" s="332">
        <v>143.69</v>
      </c>
    </row>
    <row r="3713" spans="1:4" x14ac:dyDescent="0.25">
      <c r="A3713" s="330">
        <v>98621</v>
      </c>
      <c r="B3713" s="331" t="s">
        <v>3954</v>
      </c>
      <c r="C3713" s="330" t="s">
        <v>238</v>
      </c>
      <c r="D3713" s="332">
        <v>161.85</v>
      </c>
    </row>
    <row r="3714" spans="1:4" x14ac:dyDescent="0.25">
      <c r="A3714" s="330">
        <v>98625</v>
      </c>
      <c r="B3714" s="331" t="s">
        <v>3955</v>
      </c>
      <c r="C3714" s="330" t="s">
        <v>238</v>
      </c>
      <c r="D3714" s="332">
        <v>170.61</v>
      </c>
    </row>
    <row r="3715" spans="1:4" x14ac:dyDescent="0.25">
      <c r="A3715" s="330">
        <v>98626</v>
      </c>
      <c r="B3715" s="331" t="s">
        <v>3956</v>
      </c>
      <c r="C3715" s="330" t="s">
        <v>238</v>
      </c>
      <c r="D3715" s="332">
        <v>165.38</v>
      </c>
    </row>
    <row r="3716" spans="1:4" x14ac:dyDescent="0.25">
      <c r="A3716" s="330">
        <v>98624</v>
      </c>
      <c r="B3716" s="331" t="s">
        <v>3957</v>
      </c>
      <c r="C3716" s="330" t="s">
        <v>238</v>
      </c>
      <c r="D3716" s="332">
        <v>180.75</v>
      </c>
    </row>
    <row r="3717" spans="1:4" x14ac:dyDescent="0.25">
      <c r="A3717" s="330">
        <v>98628</v>
      </c>
      <c r="B3717" s="331" t="s">
        <v>3958</v>
      </c>
      <c r="C3717" s="330" t="s">
        <v>238</v>
      </c>
      <c r="D3717" s="332">
        <v>585.66999999999996</v>
      </c>
    </row>
    <row r="3718" spans="1:4" x14ac:dyDescent="0.25">
      <c r="A3718" s="330">
        <v>98629</v>
      </c>
      <c r="B3718" s="331" t="s">
        <v>3959</v>
      </c>
      <c r="C3718" s="330" t="s">
        <v>238</v>
      </c>
      <c r="D3718" s="332">
        <v>536.76</v>
      </c>
    </row>
    <row r="3719" spans="1:4" x14ac:dyDescent="0.25">
      <c r="A3719" s="330">
        <v>98627</v>
      </c>
      <c r="B3719" s="331" t="s">
        <v>3960</v>
      </c>
      <c r="C3719" s="330" t="s">
        <v>238</v>
      </c>
      <c r="D3719" s="332">
        <v>683.13</v>
      </c>
    </row>
    <row r="3720" spans="1:4" x14ac:dyDescent="0.25">
      <c r="A3720" s="330">
        <v>98631</v>
      </c>
      <c r="B3720" s="331" t="s">
        <v>3961</v>
      </c>
      <c r="C3720" s="330" t="s">
        <v>238</v>
      </c>
      <c r="D3720" s="332">
        <v>0</v>
      </c>
    </row>
    <row r="3721" spans="1:4" x14ac:dyDescent="0.25">
      <c r="A3721" s="330">
        <v>98632</v>
      </c>
      <c r="B3721" s="331" t="s">
        <v>3962</v>
      </c>
      <c r="C3721" s="330" t="s">
        <v>238</v>
      </c>
      <c r="D3721" s="332">
        <v>598.44000000000005</v>
      </c>
    </row>
    <row r="3722" spans="1:4" x14ac:dyDescent="0.25">
      <c r="A3722" s="330">
        <v>98630</v>
      </c>
      <c r="B3722" s="331" t="s">
        <v>3963</v>
      </c>
      <c r="C3722" s="330" t="s">
        <v>238</v>
      </c>
      <c r="D3722" s="332">
        <v>715.01</v>
      </c>
    </row>
    <row r="3723" spans="1:4" x14ac:dyDescent="0.25">
      <c r="A3723" s="330">
        <v>98636</v>
      </c>
      <c r="B3723" s="331" t="s">
        <v>3964</v>
      </c>
      <c r="C3723" s="330" t="s">
        <v>325</v>
      </c>
      <c r="D3723" s="332">
        <v>0</v>
      </c>
    </row>
    <row r="3724" spans="1:4" x14ac:dyDescent="0.25">
      <c r="A3724" s="330">
        <v>98637</v>
      </c>
      <c r="B3724" s="331" t="s">
        <v>3965</v>
      </c>
      <c r="C3724" s="330" t="s">
        <v>325</v>
      </c>
      <c r="D3724" s="332">
        <v>0</v>
      </c>
    </row>
    <row r="3725" spans="1:4" x14ac:dyDescent="0.25">
      <c r="A3725" s="330">
        <v>98638</v>
      </c>
      <c r="B3725" s="331" t="s">
        <v>3966</v>
      </c>
      <c r="C3725" s="330" t="s">
        <v>325</v>
      </c>
      <c r="D3725" s="332">
        <v>0</v>
      </c>
    </row>
    <row r="3726" spans="1:4" x14ac:dyDescent="0.25">
      <c r="A3726" s="330">
        <v>98635</v>
      </c>
      <c r="B3726" s="331" t="s">
        <v>3967</v>
      </c>
      <c r="C3726" s="330" t="s">
        <v>325</v>
      </c>
      <c r="D3726" s="332">
        <v>0</v>
      </c>
    </row>
    <row r="3727" spans="1:4" x14ac:dyDescent="0.25">
      <c r="A3727" s="330">
        <v>98640</v>
      </c>
      <c r="B3727" s="331" t="s">
        <v>3968</v>
      </c>
      <c r="C3727" s="330" t="s">
        <v>325</v>
      </c>
      <c r="D3727" s="332">
        <v>0</v>
      </c>
    </row>
    <row r="3728" spans="1:4" x14ac:dyDescent="0.25">
      <c r="A3728" s="330">
        <v>98641</v>
      </c>
      <c r="B3728" s="331" t="s">
        <v>3969</v>
      </c>
      <c r="C3728" s="330" t="s">
        <v>325</v>
      </c>
      <c r="D3728" s="332">
        <v>0</v>
      </c>
    </row>
    <row r="3729" spans="1:4" x14ac:dyDescent="0.25">
      <c r="A3729" s="330">
        <v>98642</v>
      </c>
      <c r="B3729" s="331" t="s">
        <v>3970</v>
      </c>
      <c r="C3729" s="330" t="s">
        <v>325</v>
      </c>
      <c r="D3729" s="332">
        <v>0</v>
      </c>
    </row>
    <row r="3730" spans="1:4" x14ac:dyDescent="0.25">
      <c r="A3730" s="330">
        <v>98639</v>
      </c>
      <c r="B3730" s="331" t="s">
        <v>3971</v>
      </c>
      <c r="C3730" s="330" t="s">
        <v>325</v>
      </c>
      <c r="D3730" s="332">
        <v>0</v>
      </c>
    </row>
    <row r="3731" spans="1:4" x14ac:dyDescent="0.25">
      <c r="A3731" s="330">
        <v>98644</v>
      </c>
      <c r="B3731" s="331" t="s">
        <v>3972</v>
      </c>
      <c r="C3731" s="330" t="s">
        <v>325</v>
      </c>
      <c r="D3731" s="332">
        <v>0</v>
      </c>
    </row>
    <row r="3732" spans="1:4" x14ac:dyDescent="0.25">
      <c r="A3732" s="330">
        <v>98645</v>
      </c>
      <c r="B3732" s="331" t="s">
        <v>3973</v>
      </c>
      <c r="C3732" s="330" t="s">
        <v>325</v>
      </c>
      <c r="D3732" s="332">
        <v>0</v>
      </c>
    </row>
    <row r="3733" spans="1:4" x14ac:dyDescent="0.25">
      <c r="A3733" s="330">
        <v>98646</v>
      </c>
      <c r="B3733" s="331" t="s">
        <v>3974</v>
      </c>
      <c r="C3733" s="330" t="s">
        <v>325</v>
      </c>
      <c r="D3733" s="332">
        <v>0</v>
      </c>
    </row>
    <row r="3734" spans="1:4" x14ac:dyDescent="0.25">
      <c r="A3734" s="330">
        <v>98643</v>
      </c>
      <c r="B3734" s="331" t="s">
        <v>3975</v>
      </c>
      <c r="C3734" s="330" t="s">
        <v>325</v>
      </c>
      <c r="D3734" s="332">
        <v>0</v>
      </c>
    </row>
    <row r="3735" spans="1:4" x14ac:dyDescent="0.25">
      <c r="A3735" s="330">
        <v>98648</v>
      </c>
      <c r="B3735" s="331" t="s">
        <v>3976</v>
      </c>
      <c r="C3735" s="330" t="s">
        <v>325</v>
      </c>
      <c r="D3735" s="332">
        <v>0</v>
      </c>
    </row>
    <row r="3736" spans="1:4" x14ac:dyDescent="0.25">
      <c r="A3736" s="330">
        <v>98649</v>
      </c>
      <c r="B3736" s="331" t="s">
        <v>3977</v>
      </c>
      <c r="C3736" s="330" t="s">
        <v>325</v>
      </c>
      <c r="D3736" s="332">
        <v>0</v>
      </c>
    </row>
    <row r="3737" spans="1:4" x14ac:dyDescent="0.25">
      <c r="A3737" s="330">
        <v>98650</v>
      </c>
      <c r="B3737" s="331" t="s">
        <v>3978</v>
      </c>
      <c r="C3737" s="330" t="s">
        <v>325</v>
      </c>
      <c r="D3737" s="332">
        <v>0</v>
      </c>
    </row>
    <row r="3738" spans="1:4" x14ac:dyDescent="0.25">
      <c r="A3738" s="330">
        <v>98647</v>
      </c>
      <c r="B3738" s="331" t="s">
        <v>3979</v>
      </c>
      <c r="C3738" s="330" t="s">
        <v>325</v>
      </c>
      <c r="D3738" s="332">
        <v>0</v>
      </c>
    </row>
    <row r="3739" spans="1:4" x14ac:dyDescent="0.25">
      <c r="A3739" s="330">
        <v>98652</v>
      </c>
      <c r="B3739" s="331" t="s">
        <v>3980</v>
      </c>
      <c r="C3739" s="330" t="s">
        <v>325</v>
      </c>
      <c r="D3739" s="332">
        <v>0</v>
      </c>
    </row>
    <row r="3740" spans="1:4" x14ac:dyDescent="0.25">
      <c r="A3740" s="330">
        <v>98653</v>
      </c>
      <c r="B3740" s="331" t="s">
        <v>3981</v>
      </c>
      <c r="C3740" s="330" t="s">
        <v>325</v>
      </c>
      <c r="D3740" s="332">
        <v>0</v>
      </c>
    </row>
    <row r="3741" spans="1:4" x14ac:dyDescent="0.25">
      <c r="A3741" s="330">
        <v>98654</v>
      </c>
      <c r="B3741" s="331" t="s">
        <v>3982</v>
      </c>
      <c r="C3741" s="330" t="s">
        <v>325</v>
      </c>
      <c r="D3741" s="332">
        <v>0</v>
      </c>
    </row>
    <row r="3742" spans="1:4" x14ac:dyDescent="0.25">
      <c r="A3742" s="330">
        <v>98651</v>
      </c>
      <c r="B3742" s="331" t="s">
        <v>3983</v>
      </c>
      <c r="C3742" s="330" t="s">
        <v>325</v>
      </c>
      <c r="D3742" s="332">
        <v>0</v>
      </c>
    </row>
    <row r="3743" spans="1:4" x14ac:dyDescent="0.25">
      <c r="A3743" s="330">
        <v>98655</v>
      </c>
      <c r="B3743" s="331" t="s">
        <v>3984</v>
      </c>
      <c r="C3743" s="330" t="s">
        <v>246</v>
      </c>
      <c r="D3743" s="332">
        <v>718.15</v>
      </c>
    </row>
    <row r="3744" spans="1:4" x14ac:dyDescent="0.25">
      <c r="A3744" s="330">
        <v>98656</v>
      </c>
      <c r="B3744" s="331" t="s">
        <v>3985</v>
      </c>
      <c r="C3744" s="330" t="s">
        <v>246</v>
      </c>
      <c r="D3744" s="332">
        <v>728.99</v>
      </c>
    </row>
    <row r="3745" spans="1:4" x14ac:dyDescent="0.25">
      <c r="A3745" s="330">
        <v>98657</v>
      </c>
      <c r="B3745" s="331" t="s">
        <v>3986</v>
      </c>
      <c r="C3745" s="330" t="s">
        <v>246</v>
      </c>
      <c r="D3745" s="332">
        <v>739.82</v>
      </c>
    </row>
    <row r="3746" spans="1:4" x14ac:dyDescent="0.25">
      <c r="A3746" s="330">
        <v>98658</v>
      </c>
      <c r="B3746" s="331" t="s">
        <v>3987</v>
      </c>
      <c r="C3746" s="330" t="s">
        <v>246</v>
      </c>
      <c r="D3746" s="332">
        <v>750.66</v>
      </c>
    </row>
    <row r="3747" spans="1:4" x14ac:dyDescent="0.25">
      <c r="A3747" s="330">
        <v>98659</v>
      </c>
      <c r="B3747" s="331" t="s">
        <v>3988</v>
      </c>
      <c r="C3747" s="330" t="s">
        <v>246</v>
      </c>
      <c r="D3747" s="332">
        <v>772.35</v>
      </c>
    </row>
    <row r="3748" spans="1:4" x14ac:dyDescent="0.25">
      <c r="A3748" s="330">
        <v>100344</v>
      </c>
      <c r="B3748" s="331" t="s">
        <v>3989</v>
      </c>
      <c r="C3748" s="330" t="s">
        <v>504</v>
      </c>
      <c r="D3748" s="332">
        <v>13.09</v>
      </c>
    </row>
    <row r="3749" spans="1:4" x14ac:dyDescent="0.25">
      <c r="A3749" s="330">
        <v>100345</v>
      </c>
      <c r="B3749" s="331" t="s">
        <v>3990</v>
      </c>
      <c r="C3749" s="330" t="s">
        <v>504</v>
      </c>
      <c r="D3749" s="332">
        <v>9.98</v>
      </c>
    </row>
    <row r="3750" spans="1:4" x14ac:dyDescent="0.25">
      <c r="A3750" s="330">
        <v>100346</v>
      </c>
      <c r="B3750" s="331" t="s">
        <v>3991</v>
      </c>
      <c r="C3750" s="330" t="s">
        <v>504</v>
      </c>
      <c r="D3750" s="332">
        <v>9.44</v>
      </c>
    </row>
    <row r="3751" spans="1:4" x14ac:dyDescent="0.25">
      <c r="A3751" s="330">
        <v>100347</v>
      </c>
      <c r="B3751" s="331" t="s">
        <v>3992</v>
      </c>
      <c r="C3751" s="330" t="s">
        <v>504</v>
      </c>
      <c r="D3751" s="332">
        <v>10.46</v>
      </c>
    </row>
    <row r="3752" spans="1:4" x14ac:dyDescent="0.25">
      <c r="A3752" s="330">
        <v>100348</v>
      </c>
      <c r="B3752" s="331" t="s">
        <v>3993</v>
      </c>
      <c r="C3752" s="330" t="s">
        <v>504</v>
      </c>
      <c r="D3752" s="332">
        <v>10.25</v>
      </c>
    </row>
    <row r="3753" spans="1:4" x14ac:dyDescent="0.25">
      <c r="A3753" s="330">
        <v>100342</v>
      </c>
      <c r="B3753" s="331" t="s">
        <v>3994</v>
      </c>
      <c r="C3753" s="330" t="s">
        <v>504</v>
      </c>
      <c r="D3753" s="332">
        <v>19.010000000000002</v>
      </c>
    </row>
    <row r="3754" spans="1:4" x14ac:dyDescent="0.25">
      <c r="A3754" s="330">
        <v>100343</v>
      </c>
      <c r="B3754" s="331" t="s">
        <v>3995</v>
      </c>
      <c r="C3754" s="330" t="s">
        <v>504</v>
      </c>
      <c r="D3754" s="332">
        <v>16.350000000000001</v>
      </c>
    </row>
    <row r="3755" spans="1:4" x14ac:dyDescent="0.25">
      <c r="A3755" s="330">
        <v>100349</v>
      </c>
      <c r="B3755" s="331" t="s">
        <v>3996</v>
      </c>
      <c r="C3755" s="330" t="s">
        <v>325</v>
      </c>
      <c r="D3755" s="332">
        <v>610.33000000000004</v>
      </c>
    </row>
    <row r="3756" spans="1:4" x14ac:dyDescent="0.25">
      <c r="A3756" s="330">
        <v>100336</v>
      </c>
      <c r="B3756" s="331" t="s">
        <v>3997</v>
      </c>
      <c r="C3756" s="330" t="s">
        <v>238</v>
      </c>
      <c r="D3756" s="332">
        <v>0</v>
      </c>
    </row>
    <row r="3757" spans="1:4" x14ac:dyDescent="0.25">
      <c r="A3757" s="330">
        <v>100337</v>
      </c>
      <c r="B3757" s="331" t="s">
        <v>3998</v>
      </c>
      <c r="C3757" s="330" t="s">
        <v>238</v>
      </c>
      <c r="D3757" s="332">
        <v>0</v>
      </c>
    </row>
    <row r="3758" spans="1:4" x14ac:dyDescent="0.25">
      <c r="A3758" s="330">
        <v>100339</v>
      </c>
      <c r="B3758" s="331" t="s">
        <v>3999</v>
      </c>
      <c r="C3758" s="330" t="s">
        <v>238</v>
      </c>
      <c r="D3758" s="332">
        <v>0</v>
      </c>
    </row>
    <row r="3759" spans="1:4" x14ac:dyDescent="0.25">
      <c r="A3759" s="330">
        <v>100340</v>
      </c>
      <c r="B3759" s="331" t="s">
        <v>4000</v>
      </c>
      <c r="C3759" s="330" t="s">
        <v>238</v>
      </c>
      <c r="D3759" s="332">
        <v>0</v>
      </c>
    </row>
    <row r="3760" spans="1:4" x14ac:dyDescent="0.25">
      <c r="A3760" s="330">
        <v>105805</v>
      </c>
      <c r="B3760" s="331" t="s">
        <v>4001</v>
      </c>
      <c r="C3760" s="330" t="s">
        <v>238</v>
      </c>
      <c r="D3760" s="332">
        <v>0</v>
      </c>
    </row>
    <row r="3761" spans="1:4" x14ac:dyDescent="0.25">
      <c r="A3761" s="330">
        <v>105806</v>
      </c>
      <c r="B3761" s="331" t="s">
        <v>4002</v>
      </c>
      <c r="C3761" s="330" t="s">
        <v>238</v>
      </c>
      <c r="D3761" s="332">
        <v>0</v>
      </c>
    </row>
    <row r="3762" spans="1:4" x14ac:dyDescent="0.25">
      <c r="A3762" s="330">
        <v>105807</v>
      </c>
      <c r="B3762" s="331" t="s">
        <v>4003</v>
      </c>
      <c r="C3762" s="330" t="s">
        <v>238</v>
      </c>
      <c r="D3762" s="332">
        <v>0</v>
      </c>
    </row>
    <row r="3763" spans="1:4" x14ac:dyDescent="0.25">
      <c r="A3763" s="330">
        <v>105808</v>
      </c>
      <c r="B3763" s="331" t="s">
        <v>4004</v>
      </c>
      <c r="C3763" s="330" t="s">
        <v>238</v>
      </c>
      <c r="D3763" s="332">
        <v>0</v>
      </c>
    </row>
    <row r="3764" spans="1:4" x14ac:dyDescent="0.25">
      <c r="A3764" s="330">
        <v>100341</v>
      </c>
      <c r="B3764" s="331" t="s">
        <v>4005</v>
      </c>
      <c r="C3764" s="330" t="s">
        <v>238</v>
      </c>
      <c r="D3764" s="332">
        <v>44.85</v>
      </c>
    </row>
    <row r="3765" spans="1:4" x14ac:dyDescent="0.25">
      <c r="A3765" s="330">
        <v>100351</v>
      </c>
      <c r="B3765" s="331" t="s">
        <v>4006</v>
      </c>
      <c r="C3765" s="330" t="s">
        <v>238</v>
      </c>
      <c r="D3765" s="332">
        <v>0</v>
      </c>
    </row>
    <row r="3766" spans="1:4" x14ac:dyDescent="0.25">
      <c r="A3766" s="330">
        <v>100353</v>
      </c>
      <c r="B3766" s="331" t="s">
        <v>4007</v>
      </c>
      <c r="C3766" s="330" t="s">
        <v>238</v>
      </c>
      <c r="D3766" s="332">
        <v>0</v>
      </c>
    </row>
    <row r="3767" spans="1:4" x14ac:dyDescent="0.25">
      <c r="A3767" s="330">
        <v>100350</v>
      </c>
      <c r="B3767" s="331" t="s">
        <v>4008</v>
      </c>
      <c r="C3767" s="330" t="s">
        <v>238</v>
      </c>
      <c r="D3767" s="332">
        <v>0</v>
      </c>
    </row>
    <row r="3768" spans="1:4" x14ac:dyDescent="0.25">
      <c r="A3768" s="330">
        <v>105043</v>
      </c>
      <c r="B3768" s="331" t="s">
        <v>4009</v>
      </c>
      <c r="C3768" s="330" t="s">
        <v>246</v>
      </c>
      <c r="D3768" s="332">
        <v>0</v>
      </c>
    </row>
    <row r="3769" spans="1:4" x14ac:dyDescent="0.25">
      <c r="A3769" s="330">
        <v>105047</v>
      </c>
      <c r="B3769" s="331" t="s">
        <v>4010</v>
      </c>
      <c r="C3769" s="330" t="s">
        <v>246</v>
      </c>
      <c r="D3769" s="332">
        <v>0</v>
      </c>
    </row>
    <row r="3770" spans="1:4" x14ac:dyDescent="0.25">
      <c r="A3770" s="330">
        <v>105044</v>
      </c>
      <c r="B3770" s="331" t="s">
        <v>4011</v>
      </c>
      <c r="C3770" s="330" t="s">
        <v>246</v>
      </c>
      <c r="D3770" s="332">
        <v>0</v>
      </c>
    </row>
    <row r="3771" spans="1:4" x14ac:dyDescent="0.25">
      <c r="A3771" s="330">
        <v>105094</v>
      </c>
      <c r="B3771" s="331" t="s">
        <v>4012</v>
      </c>
      <c r="C3771" s="330" t="s">
        <v>246</v>
      </c>
      <c r="D3771" s="332">
        <v>0</v>
      </c>
    </row>
    <row r="3772" spans="1:4" x14ac:dyDescent="0.25">
      <c r="A3772" s="330">
        <v>105096</v>
      </c>
      <c r="B3772" s="331" t="s">
        <v>4013</v>
      </c>
      <c r="C3772" s="330" t="s">
        <v>246</v>
      </c>
      <c r="D3772" s="332">
        <v>0</v>
      </c>
    </row>
    <row r="3773" spans="1:4" x14ac:dyDescent="0.25">
      <c r="A3773" s="330">
        <v>105048</v>
      </c>
      <c r="B3773" s="331" t="s">
        <v>4014</v>
      </c>
      <c r="C3773" s="330" t="s">
        <v>246</v>
      </c>
      <c r="D3773" s="332">
        <v>0</v>
      </c>
    </row>
    <row r="3774" spans="1:4" x14ac:dyDescent="0.25">
      <c r="A3774" s="330">
        <v>105097</v>
      </c>
      <c r="B3774" s="331" t="s">
        <v>4015</v>
      </c>
      <c r="C3774" s="330" t="s">
        <v>246</v>
      </c>
      <c r="D3774" s="332">
        <v>0</v>
      </c>
    </row>
    <row r="3775" spans="1:4" x14ac:dyDescent="0.25">
      <c r="A3775" s="330">
        <v>105049</v>
      </c>
      <c r="B3775" s="331" t="s">
        <v>4016</v>
      </c>
      <c r="C3775" s="330" t="s">
        <v>246</v>
      </c>
      <c r="D3775" s="332">
        <v>0</v>
      </c>
    </row>
    <row r="3776" spans="1:4" x14ac:dyDescent="0.25">
      <c r="A3776" s="330">
        <v>105051</v>
      </c>
      <c r="B3776" s="331" t="s">
        <v>4017</v>
      </c>
      <c r="C3776" s="330" t="s">
        <v>246</v>
      </c>
      <c r="D3776" s="332">
        <v>0</v>
      </c>
    </row>
    <row r="3777" spans="1:4" x14ac:dyDescent="0.25">
      <c r="A3777" s="330">
        <v>105054</v>
      </c>
      <c r="B3777" s="331" t="s">
        <v>4018</v>
      </c>
      <c r="C3777" s="330" t="s">
        <v>246</v>
      </c>
      <c r="D3777" s="332">
        <v>0</v>
      </c>
    </row>
    <row r="3778" spans="1:4" x14ac:dyDescent="0.25">
      <c r="A3778" s="330">
        <v>105052</v>
      </c>
      <c r="B3778" s="331" t="s">
        <v>4019</v>
      </c>
      <c r="C3778" s="330" t="s">
        <v>246</v>
      </c>
      <c r="D3778" s="332">
        <v>0</v>
      </c>
    </row>
    <row r="3779" spans="1:4" x14ac:dyDescent="0.25">
      <c r="A3779" s="330">
        <v>105055</v>
      </c>
      <c r="B3779" s="331" t="s">
        <v>4020</v>
      </c>
      <c r="C3779" s="330" t="s">
        <v>246</v>
      </c>
      <c r="D3779" s="332">
        <v>0</v>
      </c>
    </row>
    <row r="3780" spans="1:4" x14ac:dyDescent="0.25">
      <c r="A3780" s="330">
        <v>105065</v>
      </c>
      <c r="B3780" s="331" t="s">
        <v>4021</v>
      </c>
      <c r="C3780" s="330" t="s">
        <v>246</v>
      </c>
      <c r="D3780" s="332">
        <v>0</v>
      </c>
    </row>
    <row r="3781" spans="1:4" x14ac:dyDescent="0.25">
      <c r="A3781" s="330">
        <v>105059</v>
      </c>
      <c r="B3781" s="331" t="s">
        <v>4022</v>
      </c>
      <c r="C3781" s="330" t="s">
        <v>246</v>
      </c>
      <c r="D3781" s="332">
        <v>0</v>
      </c>
    </row>
    <row r="3782" spans="1:4" x14ac:dyDescent="0.25">
      <c r="A3782" s="330">
        <v>105057</v>
      </c>
      <c r="B3782" s="331" t="s">
        <v>4023</v>
      </c>
      <c r="C3782" s="330" t="s">
        <v>246</v>
      </c>
      <c r="D3782" s="332">
        <v>0</v>
      </c>
    </row>
    <row r="3783" spans="1:4" x14ac:dyDescent="0.25">
      <c r="A3783" s="330">
        <v>105060</v>
      </c>
      <c r="B3783" s="331" t="s">
        <v>4024</v>
      </c>
      <c r="C3783" s="330" t="s">
        <v>246</v>
      </c>
      <c r="D3783" s="332">
        <v>0</v>
      </c>
    </row>
    <row r="3784" spans="1:4" x14ac:dyDescent="0.25">
      <c r="A3784" s="330">
        <v>105042</v>
      </c>
      <c r="B3784" s="331" t="s">
        <v>4025</v>
      </c>
      <c r="C3784" s="330" t="s">
        <v>246</v>
      </c>
      <c r="D3784" s="332">
        <v>78.06</v>
      </c>
    </row>
    <row r="3785" spans="1:4" x14ac:dyDescent="0.25">
      <c r="A3785" s="330">
        <v>105046</v>
      </c>
      <c r="B3785" s="331" t="s">
        <v>4026</v>
      </c>
      <c r="C3785" s="330" t="s">
        <v>246</v>
      </c>
      <c r="D3785" s="332">
        <v>65.12</v>
      </c>
    </row>
    <row r="3786" spans="1:4" x14ac:dyDescent="0.25">
      <c r="A3786" s="330">
        <v>105095</v>
      </c>
      <c r="B3786" s="331" t="s">
        <v>4027</v>
      </c>
      <c r="C3786" s="330" t="s">
        <v>246</v>
      </c>
      <c r="D3786" s="332">
        <v>115.49</v>
      </c>
    </row>
    <row r="3787" spans="1:4" x14ac:dyDescent="0.25">
      <c r="A3787" s="330">
        <v>105098</v>
      </c>
      <c r="B3787" s="331" t="s">
        <v>4028</v>
      </c>
      <c r="C3787" s="330" t="s">
        <v>246</v>
      </c>
      <c r="D3787" s="332">
        <v>102.58</v>
      </c>
    </row>
    <row r="3788" spans="1:4" x14ac:dyDescent="0.25">
      <c r="A3788" s="330">
        <v>105050</v>
      </c>
      <c r="B3788" s="331" t="s">
        <v>4029</v>
      </c>
      <c r="C3788" s="330" t="s">
        <v>246</v>
      </c>
      <c r="D3788" s="332">
        <v>237.91</v>
      </c>
    </row>
    <row r="3789" spans="1:4" x14ac:dyDescent="0.25">
      <c r="A3789" s="330">
        <v>105053</v>
      </c>
      <c r="B3789" s="331" t="s">
        <v>4030</v>
      </c>
      <c r="C3789" s="330" t="s">
        <v>246</v>
      </c>
      <c r="D3789" s="332">
        <v>225.17</v>
      </c>
    </row>
    <row r="3790" spans="1:4" x14ac:dyDescent="0.25">
      <c r="A3790" s="330">
        <v>105056</v>
      </c>
      <c r="B3790" s="331" t="s">
        <v>4031</v>
      </c>
      <c r="C3790" s="330" t="s">
        <v>246</v>
      </c>
      <c r="D3790" s="332">
        <v>327.98</v>
      </c>
    </row>
    <row r="3791" spans="1:4" x14ac:dyDescent="0.25">
      <c r="A3791" s="330">
        <v>105058</v>
      </c>
      <c r="B3791" s="331" t="s">
        <v>4032</v>
      </c>
      <c r="C3791" s="330" t="s">
        <v>246</v>
      </c>
      <c r="D3791" s="332">
        <v>316.14999999999998</v>
      </c>
    </row>
    <row r="3792" spans="1:4" x14ac:dyDescent="0.25">
      <c r="A3792" s="330">
        <v>105062</v>
      </c>
      <c r="B3792" s="331" t="s">
        <v>4033</v>
      </c>
      <c r="C3792" s="330" t="s">
        <v>246</v>
      </c>
      <c r="D3792" s="332">
        <v>0</v>
      </c>
    </row>
    <row r="3793" spans="1:4" x14ac:dyDescent="0.25">
      <c r="A3793" s="330">
        <v>105066</v>
      </c>
      <c r="B3793" s="331" t="s">
        <v>4034</v>
      </c>
      <c r="C3793" s="330" t="s">
        <v>246</v>
      </c>
      <c r="D3793" s="332">
        <v>0</v>
      </c>
    </row>
    <row r="3794" spans="1:4" x14ac:dyDescent="0.25">
      <c r="A3794" s="330">
        <v>105063</v>
      </c>
      <c r="B3794" s="331" t="s">
        <v>4035</v>
      </c>
      <c r="C3794" s="330" t="s">
        <v>246</v>
      </c>
      <c r="D3794" s="332">
        <v>0</v>
      </c>
    </row>
    <row r="3795" spans="1:4" x14ac:dyDescent="0.25">
      <c r="A3795" s="330">
        <v>105067</v>
      </c>
      <c r="B3795" s="331" t="s">
        <v>4036</v>
      </c>
      <c r="C3795" s="330" t="s">
        <v>246</v>
      </c>
      <c r="D3795" s="332">
        <v>0</v>
      </c>
    </row>
    <row r="3796" spans="1:4" x14ac:dyDescent="0.25">
      <c r="A3796" s="330">
        <v>105069</v>
      </c>
      <c r="B3796" s="331" t="s">
        <v>4037</v>
      </c>
      <c r="C3796" s="330" t="s">
        <v>246</v>
      </c>
      <c r="D3796" s="332">
        <v>0</v>
      </c>
    </row>
    <row r="3797" spans="1:4" x14ac:dyDescent="0.25">
      <c r="A3797" s="330">
        <v>105072</v>
      </c>
      <c r="B3797" s="331" t="s">
        <v>4038</v>
      </c>
      <c r="C3797" s="330" t="s">
        <v>246</v>
      </c>
      <c r="D3797" s="332">
        <v>0</v>
      </c>
    </row>
    <row r="3798" spans="1:4" x14ac:dyDescent="0.25">
      <c r="A3798" s="330">
        <v>105070</v>
      </c>
      <c r="B3798" s="331" t="s">
        <v>4039</v>
      </c>
      <c r="C3798" s="330" t="s">
        <v>246</v>
      </c>
      <c r="D3798" s="332">
        <v>0</v>
      </c>
    </row>
    <row r="3799" spans="1:4" x14ac:dyDescent="0.25">
      <c r="A3799" s="330">
        <v>105073</v>
      </c>
      <c r="B3799" s="331" t="s">
        <v>4040</v>
      </c>
      <c r="C3799" s="330" t="s">
        <v>246</v>
      </c>
      <c r="D3799" s="332">
        <v>0</v>
      </c>
    </row>
    <row r="3800" spans="1:4" x14ac:dyDescent="0.25">
      <c r="A3800" s="330">
        <v>105075</v>
      </c>
      <c r="B3800" s="331" t="s">
        <v>4041</v>
      </c>
      <c r="C3800" s="330" t="s">
        <v>246</v>
      </c>
      <c r="D3800" s="332">
        <v>0</v>
      </c>
    </row>
    <row r="3801" spans="1:4" x14ac:dyDescent="0.25">
      <c r="A3801" s="330">
        <v>105078</v>
      </c>
      <c r="B3801" s="331" t="s">
        <v>4042</v>
      </c>
      <c r="C3801" s="330" t="s">
        <v>246</v>
      </c>
      <c r="D3801" s="332">
        <v>0</v>
      </c>
    </row>
    <row r="3802" spans="1:4" x14ac:dyDescent="0.25">
      <c r="A3802" s="330">
        <v>105076</v>
      </c>
      <c r="B3802" s="331" t="s">
        <v>4043</v>
      </c>
      <c r="C3802" s="330" t="s">
        <v>246</v>
      </c>
      <c r="D3802" s="332">
        <v>0</v>
      </c>
    </row>
    <row r="3803" spans="1:4" x14ac:dyDescent="0.25">
      <c r="A3803" s="330">
        <v>105079</v>
      </c>
      <c r="B3803" s="331" t="s">
        <v>4044</v>
      </c>
      <c r="C3803" s="330" t="s">
        <v>246</v>
      </c>
      <c r="D3803" s="332">
        <v>0</v>
      </c>
    </row>
    <row r="3804" spans="1:4" x14ac:dyDescent="0.25">
      <c r="A3804" s="330">
        <v>105061</v>
      </c>
      <c r="B3804" s="331" t="s">
        <v>4045</v>
      </c>
      <c r="C3804" s="330" t="s">
        <v>246</v>
      </c>
      <c r="D3804" s="332">
        <v>110.22</v>
      </c>
    </row>
    <row r="3805" spans="1:4" x14ac:dyDescent="0.25">
      <c r="A3805" s="330">
        <v>105064</v>
      </c>
      <c r="B3805" s="331" t="s">
        <v>4046</v>
      </c>
      <c r="C3805" s="330" t="s">
        <v>246</v>
      </c>
      <c r="D3805" s="332">
        <v>93.6</v>
      </c>
    </row>
    <row r="3806" spans="1:4" x14ac:dyDescent="0.25">
      <c r="A3806" s="330">
        <v>105068</v>
      </c>
      <c r="B3806" s="331" t="s">
        <v>4047</v>
      </c>
      <c r="C3806" s="330" t="s">
        <v>246</v>
      </c>
      <c r="D3806" s="332">
        <v>179.3</v>
      </c>
    </row>
    <row r="3807" spans="1:4" x14ac:dyDescent="0.25">
      <c r="A3807" s="330">
        <v>105071</v>
      </c>
      <c r="B3807" s="331" t="s">
        <v>4048</v>
      </c>
      <c r="C3807" s="330" t="s">
        <v>246</v>
      </c>
      <c r="D3807" s="332">
        <v>162.68</v>
      </c>
    </row>
    <row r="3808" spans="1:4" x14ac:dyDescent="0.25">
      <c r="A3808" s="330">
        <v>105074</v>
      </c>
      <c r="B3808" s="331" t="s">
        <v>4049</v>
      </c>
      <c r="C3808" s="330" t="s">
        <v>246</v>
      </c>
      <c r="D3808" s="332">
        <v>275.95999999999998</v>
      </c>
    </row>
    <row r="3809" spans="1:4" x14ac:dyDescent="0.25">
      <c r="A3809" s="330">
        <v>105077</v>
      </c>
      <c r="B3809" s="331" t="s">
        <v>4050</v>
      </c>
      <c r="C3809" s="330" t="s">
        <v>246</v>
      </c>
      <c r="D3809" s="332">
        <v>259.43</v>
      </c>
    </row>
    <row r="3810" spans="1:4" x14ac:dyDescent="0.25">
      <c r="A3810" s="330">
        <v>105090</v>
      </c>
      <c r="B3810" s="331" t="s">
        <v>4051</v>
      </c>
      <c r="C3810" s="330" t="s">
        <v>238</v>
      </c>
      <c r="D3810" s="332">
        <v>352.83</v>
      </c>
    </row>
    <row r="3811" spans="1:4" x14ac:dyDescent="0.25">
      <c r="A3811" s="330">
        <v>105099</v>
      </c>
      <c r="B3811" s="331" t="s">
        <v>4052</v>
      </c>
      <c r="C3811" s="330" t="s">
        <v>246</v>
      </c>
      <c r="D3811" s="332">
        <v>91.46</v>
      </c>
    </row>
    <row r="3812" spans="1:4" x14ac:dyDescent="0.25">
      <c r="A3812" s="330">
        <v>105100</v>
      </c>
      <c r="B3812" s="331" t="s">
        <v>4053</v>
      </c>
      <c r="C3812" s="330" t="s">
        <v>246</v>
      </c>
      <c r="D3812" s="332">
        <v>132.47</v>
      </c>
    </row>
    <row r="3813" spans="1:4" x14ac:dyDescent="0.25">
      <c r="A3813" s="330">
        <v>105101</v>
      </c>
      <c r="B3813" s="331" t="s">
        <v>4054</v>
      </c>
      <c r="C3813" s="330" t="s">
        <v>246</v>
      </c>
      <c r="D3813" s="332">
        <v>262.37</v>
      </c>
    </row>
    <row r="3814" spans="1:4" x14ac:dyDescent="0.25">
      <c r="A3814" s="330">
        <v>105102</v>
      </c>
      <c r="B3814" s="331" t="s">
        <v>4055</v>
      </c>
      <c r="C3814" s="330" t="s">
        <v>246</v>
      </c>
      <c r="D3814" s="332">
        <v>362.18</v>
      </c>
    </row>
    <row r="3815" spans="1:4" x14ac:dyDescent="0.25">
      <c r="A3815" s="330">
        <v>105080</v>
      </c>
      <c r="B3815" s="331" t="s">
        <v>4056</v>
      </c>
      <c r="C3815" s="330" t="s">
        <v>246</v>
      </c>
      <c r="D3815" s="332">
        <v>68.819999999999993</v>
      </c>
    </row>
    <row r="3816" spans="1:4" x14ac:dyDescent="0.25">
      <c r="A3816" s="330">
        <v>105081</v>
      </c>
      <c r="B3816" s="331" t="s">
        <v>4057</v>
      </c>
      <c r="C3816" s="330" t="s">
        <v>246</v>
      </c>
      <c r="D3816" s="332">
        <v>79.900000000000006</v>
      </c>
    </row>
    <row r="3817" spans="1:4" x14ac:dyDescent="0.25">
      <c r="A3817" s="330">
        <v>105091</v>
      </c>
      <c r="B3817" s="331" t="s">
        <v>4058</v>
      </c>
      <c r="C3817" s="330" t="s">
        <v>246</v>
      </c>
      <c r="D3817" s="332">
        <v>140.19999999999999</v>
      </c>
    </row>
    <row r="3818" spans="1:4" x14ac:dyDescent="0.25">
      <c r="A3818" s="330">
        <v>105089</v>
      </c>
      <c r="B3818" s="331" t="s">
        <v>4059</v>
      </c>
      <c r="C3818" s="330" t="s">
        <v>246</v>
      </c>
      <c r="D3818" s="332">
        <v>177.3</v>
      </c>
    </row>
    <row r="3819" spans="1:4" x14ac:dyDescent="0.25">
      <c r="A3819" s="330">
        <v>105082</v>
      </c>
      <c r="B3819" s="331" t="s">
        <v>4060</v>
      </c>
      <c r="C3819" s="330" t="s">
        <v>246</v>
      </c>
      <c r="D3819" s="332">
        <v>71.77</v>
      </c>
    </row>
    <row r="3820" spans="1:4" x14ac:dyDescent="0.25">
      <c r="A3820" s="330">
        <v>105083</v>
      </c>
      <c r="B3820" s="331" t="s">
        <v>4061</v>
      </c>
      <c r="C3820" s="330" t="s">
        <v>246</v>
      </c>
      <c r="D3820" s="332">
        <v>81.239999999999995</v>
      </c>
    </row>
    <row r="3821" spans="1:4" x14ac:dyDescent="0.25">
      <c r="A3821" s="330">
        <v>105084</v>
      </c>
      <c r="B3821" s="331" t="s">
        <v>4062</v>
      </c>
      <c r="C3821" s="330" t="s">
        <v>246</v>
      </c>
      <c r="D3821" s="332">
        <v>101.19</v>
      </c>
    </row>
    <row r="3822" spans="1:4" x14ac:dyDescent="0.25">
      <c r="A3822" s="330">
        <v>105086</v>
      </c>
      <c r="B3822" s="331" t="s">
        <v>4063</v>
      </c>
      <c r="C3822" s="330" t="s">
        <v>246</v>
      </c>
      <c r="D3822" s="332">
        <v>94.16</v>
      </c>
    </row>
    <row r="3823" spans="1:4" x14ac:dyDescent="0.25">
      <c r="A3823" s="330">
        <v>105087</v>
      </c>
      <c r="B3823" s="331" t="s">
        <v>4064</v>
      </c>
      <c r="C3823" s="330" t="s">
        <v>246</v>
      </c>
      <c r="D3823" s="332">
        <v>105.97</v>
      </c>
    </row>
    <row r="3824" spans="1:4" x14ac:dyDescent="0.25">
      <c r="A3824" s="330">
        <v>105088</v>
      </c>
      <c r="B3824" s="331" t="s">
        <v>4065</v>
      </c>
      <c r="C3824" s="330" t="s">
        <v>246</v>
      </c>
      <c r="D3824" s="332">
        <v>192.1</v>
      </c>
    </row>
    <row r="3825" spans="1:4" x14ac:dyDescent="0.25">
      <c r="A3825" s="330">
        <v>105092</v>
      </c>
      <c r="B3825" s="331" t="s">
        <v>4066</v>
      </c>
      <c r="C3825" s="330" t="s">
        <v>246</v>
      </c>
      <c r="D3825" s="332">
        <v>152.52000000000001</v>
      </c>
    </row>
    <row r="3826" spans="1:4" x14ac:dyDescent="0.25">
      <c r="A3826" s="330">
        <v>105085</v>
      </c>
      <c r="B3826" s="331" t="s">
        <v>4067</v>
      </c>
      <c r="C3826" s="330" t="s">
        <v>246</v>
      </c>
      <c r="D3826" s="332">
        <v>105.83</v>
      </c>
    </row>
    <row r="3827" spans="1:4" x14ac:dyDescent="0.25">
      <c r="A3827" s="330">
        <v>105093</v>
      </c>
      <c r="B3827" s="331" t="s">
        <v>4068</v>
      </c>
      <c r="C3827" s="330" t="s">
        <v>246</v>
      </c>
      <c r="D3827" s="332">
        <v>155.11000000000001</v>
      </c>
    </row>
    <row r="3828" spans="1:4" x14ac:dyDescent="0.25">
      <c r="A3828" s="330">
        <v>105041</v>
      </c>
      <c r="B3828" s="331" t="s">
        <v>4069</v>
      </c>
      <c r="C3828" s="330" t="s">
        <v>246</v>
      </c>
      <c r="D3828" s="332">
        <v>52.49</v>
      </c>
    </row>
    <row r="3829" spans="1:4" x14ac:dyDescent="0.25">
      <c r="A3829" s="330">
        <v>105045</v>
      </c>
      <c r="B3829" s="331" t="s">
        <v>4070</v>
      </c>
      <c r="C3829" s="330" t="s">
        <v>246</v>
      </c>
      <c r="D3829" s="332">
        <v>59.48</v>
      </c>
    </row>
    <row r="3830" spans="1:4" x14ac:dyDescent="0.25">
      <c r="A3830" s="330">
        <v>93961</v>
      </c>
      <c r="B3830" s="331" t="s">
        <v>4071</v>
      </c>
      <c r="C3830" s="330" t="s">
        <v>246</v>
      </c>
      <c r="D3830" s="332">
        <v>279.02</v>
      </c>
    </row>
    <row r="3831" spans="1:4" x14ac:dyDescent="0.25">
      <c r="A3831" s="330">
        <v>93971</v>
      </c>
      <c r="B3831" s="331" t="s">
        <v>4072</v>
      </c>
      <c r="C3831" s="330" t="s">
        <v>246</v>
      </c>
      <c r="D3831" s="332">
        <v>231.25</v>
      </c>
    </row>
    <row r="3832" spans="1:4" x14ac:dyDescent="0.25">
      <c r="A3832" s="330">
        <v>93959</v>
      </c>
      <c r="B3832" s="331" t="s">
        <v>4073</v>
      </c>
      <c r="C3832" s="330" t="s">
        <v>246</v>
      </c>
      <c r="D3832" s="332">
        <v>311.68</v>
      </c>
    </row>
    <row r="3833" spans="1:4" x14ac:dyDescent="0.25">
      <c r="A3833" s="330">
        <v>93969</v>
      </c>
      <c r="B3833" s="331" t="s">
        <v>4074</v>
      </c>
      <c r="C3833" s="330" t="s">
        <v>246</v>
      </c>
      <c r="D3833" s="332">
        <v>257.57</v>
      </c>
    </row>
    <row r="3834" spans="1:4" x14ac:dyDescent="0.25">
      <c r="A3834" s="330">
        <v>93957</v>
      </c>
      <c r="B3834" s="331" t="s">
        <v>4075</v>
      </c>
      <c r="C3834" s="330" t="s">
        <v>246</v>
      </c>
      <c r="D3834" s="332">
        <v>389.34</v>
      </c>
    </row>
    <row r="3835" spans="1:4" x14ac:dyDescent="0.25">
      <c r="A3835" s="330">
        <v>93967</v>
      </c>
      <c r="B3835" s="331" t="s">
        <v>4076</v>
      </c>
      <c r="C3835" s="330" t="s">
        <v>246</v>
      </c>
      <c r="D3835" s="332">
        <v>322.45999999999998</v>
      </c>
    </row>
    <row r="3836" spans="1:4" x14ac:dyDescent="0.25">
      <c r="A3836" s="330">
        <v>104878</v>
      </c>
      <c r="B3836" s="331" t="s">
        <v>4077</v>
      </c>
      <c r="C3836" s="330" t="s">
        <v>197</v>
      </c>
      <c r="D3836" s="332">
        <v>2351.09</v>
      </c>
    </row>
    <row r="3837" spans="1:4" x14ac:dyDescent="0.25">
      <c r="A3837" s="330">
        <v>104877</v>
      </c>
      <c r="B3837" s="331" t="s">
        <v>4078</v>
      </c>
      <c r="C3837" s="330" t="s">
        <v>197</v>
      </c>
      <c r="D3837" s="332">
        <v>648.69000000000005</v>
      </c>
    </row>
    <row r="3838" spans="1:4" x14ac:dyDescent="0.25">
      <c r="A3838" s="330">
        <v>104841</v>
      </c>
      <c r="B3838" s="331" t="s">
        <v>4079</v>
      </c>
      <c r="C3838" s="330" t="s">
        <v>246</v>
      </c>
      <c r="D3838" s="332">
        <v>87.28</v>
      </c>
    </row>
    <row r="3839" spans="1:4" x14ac:dyDescent="0.25">
      <c r="A3839" s="330">
        <v>104849</v>
      </c>
      <c r="B3839" s="331" t="s">
        <v>4080</v>
      </c>
      <c r="C3839" s="330" t="s">
        <v>246</v>
      </c>
      <c r="D3839" s="332">
        <v>57.57</v>
      </c>
    </row>
    <row r="3840" spans="1:4" x14ac:dyDescent="0.25">
      <c r="A3840" s="330">
        <v>104887</v>
      </c>
      <c r="B3840" s="331" t="s">
        <v>4081</v>
      </c>
      <c r="C3840" s="330" t="s">
        <v>246</v>
      </c>
      <c r="D3840" s="332">
        <v>43.44</v>
      </c>
    </row>
    <row r="3841" spans="1:4" x14ac:dyDescent="0.25">
      <c r="A3841" s="330">
        <v>104844</v>
      </c>
      <c r="B3841" s="331" t="s">
        <v>4082</v>
      </c>
      <c r="C3841" s="330" t="s">
        <v>246</v>
      </c>
      <c r="D3841" s="332">
        <v>96.99</v>
      </c>
    </row>
    <row r="3842" spans="1:4" x14ac:dyDescent="0.25">
      <c r="A3842" s="330">
        <v>104852</v>
      </c>
      <c r="B3842" s="331" t="s">
        <v>4083</v>
      </c>
      <c r="C3842" s="330" t="s">
        <v>246</v>
      </c>
      <c r="D3842" s="332">
        <v>64</v>
      </c>
    </row>
    <row r="3843" spans="1:4" x14ac:dyDescent="0.25">
      <c r="A3843" s="330">
        <v>104846</v>
      </c>
      <c r="B3843" s="331" t="s">
        <v>4084</v>
      </c>
      <c r="C3843" s="330" t="s">
        <v>246</v>
      </c>
      <c r="D3843" s="332">
        <v>111.43</v>
      </c>
    </row>
    <row r="3844" spans="1:4" x14ac:dyDescent="0.25">
      <c r="A3844" s="330">
        <v>104854</v>
      </c>
      <c r="B3844" s="331" t="s">
        <v>4085</v>
      </c>
      <c r="C3844" s="330" t="s">
        <v>246</v>
      </c>
      <c r="D3844" s="332">
        <v>73.59</v>
      </c>
    </row>
    <row r="3845" spans="1:4" x14ac:dyDescent="0.25">
      <c r="A3845" s="330">
        <v>104890</v>
      </c>
      <c r="B3845" s="331" t="s">
        <v>4086</v>
      </c>
      <c r="C3845" s="330" t="s">
        <v>246</v>
      </c>
      <c r="D3845" s="332">
        <v>50.73</v>
      </c>
    </row>
    <row r="3846" spans="1:4" x14ac:dyDescent="0.25">
      <c r="A3846" s="330">
        <v>104842</v>
      </c>
      <c r="B3846" s="331" t="s">
        <v>4087</v>
      </c>
      <c r="C3846" s="330" t="s">
        <v>246</v>
      </c>
      <c r="D3846" s="332">
        <v>73.650000000000006</v>
      </c>
    </row>
    <row r="3847" spans="1:4" x14ac:dyDescent="0.25">
      <c r="A3847" s="330">
        <v>104850</v>
      </c>
      <c r="B3847" s="331" t="s">
        <v>4088</v>
      </c>
      <c r="C3847" s="330" t="s">
        <v>246</v>
      </c>
      <c r="D3847" s="332">
        <v>50.6</v>
      </c>
    </row>
    <row r="3848" spans="1:4" x14ac:dyDescent="0.25">
      <c r="A3848" s="330">
        <v>104888</v>
      </c>
      <c r="B3848" s="331" t="s">
        <v>4089</v>
      </c>
      <c r="C3848" s="330" t="s">
        <v>246</v>
      </c>
      <c r="D3848" s="332">
        <v>38.840000000000003</v>
      </c>
    </row>
    <row r="3849" spans="1:4" x14ac:dyDescent="0.25">
      <c r="A3849" s="330">
        <v>104879</v>
      </c>
      <c r="B3849" s="331" t="s">
        <v>4090</v>
      </c>
      <c r="C3849" s="330" t="s">
        <v>246</v>
      </c>
      <c r="D3849" s="332">
        <v>81.77</v>
      </c>
    </row>
    <row r="3850" spans="1:4" x14ac:dyDescent="0.25">
      <c r="A3850" s="330">
        <v>104853</v>
      </c>
      <c r="B3850" s="331" t="s">
        <v>4091</v>
      </c>
      <c r="C3850" s="330" t="s">
        <v>246</v>
      </c>
      <c r="D3850" s="332">
        <v>56</v>
      </c>
    </row>
    <row r="3851" spans="1:4" x14ac:dyDescent="0.25">
      <c r="A3851" s="330">
        <v>104847</v>
      </c>
      <c r="B3851" s="331" t="s">
        <v>4092</v>
      </c>
      <c r="C3851" s="330" t="s">
        <v>246</v>
      </c>
      <c r="D3851" s="332">
        <v>93.77</v>
      </c>
    </row>
    <row r="3852" spans="1:4" x14ac:dyDescent="0.25">
      <c r="A3852" s="330">
        <v>104855</v>
      </c>
      <c r="B3852" s="331" t="s">
        <v>4093</v>
      </c>
      <c r="C3852" s="330" t="s">
        <v>246</v>
      </c>
      <c r="D3852" s="332">
        <v>63.96</v>
      </c>
    </row>
    <row r="3853" spans="1:4" x14ac:dyDescent="0.25">
      <c r="A3853" s="330">
        <v>104891</v>
      </c>
      <c r="B3853" s="331" t="s">
        <v>4094</v>
      </c>
      <c r="C3853" s="330" t="s">
        <v>246</v>
      </c>
      <c r="D3853" s="332">
        <v>45</v>
      </c>
    </row>
    <row r="3854" spans="1:4" x14ac:dyDescent="0.25">
      <c r="A3854" s="330">
        <v>104892</v>
      </c>
      <c r="B3854" s="331" t="s">
        <v>4095</v>
      </c>
      <c r="C3854" s="330" t="s">
        <v>246</v>
      </c>
      <c r="D3854" s="332">
        <v>110.01</v>
      </c>
    </row>
    <row r="3855" spans="1:4" x14ac:dyDescent="0.25">
      <c r="A3855" s="330">
        <v>104848</v>
      </c>
      <c r="B3855" s="331" t="s">
        <v>4096</v>
      </c>
      <c r="C3855" s="330" t="s">
        <v>246</v>
      </c>
      <c r="D3855" s="332">
        <v>67.98</v>
      </c>
    </row>
    <row r="3856" spans="1:4" x14ac:dyDescent="0.25">
      <c r="A3856" s="330">
        <v>104886</v>
      </c>
      <c r="B3856" s="331" t="s">
        <v>4097</v>
      </c>
      <c r="C3856" s="330" t="s">
        <v>246</v>
      </c>
      <c r="D3856" s="332">
        <v>50.22</v>
      </c>
    </row>
    <row r="3857" spans="1:4" x14ac:dyDescent="0.25">
      <c r="A3857" s="330">
        <v>104843</v>
      </c>
      <c r="B3857" s="331" t="s">
        <v>4098</v>
      </c>
      <c r="C3857" s="330" t="s">
        <v>246</v>
      </c>
      <c r="D3857" s="332">
        <v>122.13</v>
      </c>
    </row>
    <row r="3858" spans="1:4" x14ac:dyDescent="0.25">
      <c r="A3858" s="330">
        <v>104851</v>
      </c>
      <c r="B3858" s="331" t="s">
        <v>4099</v>
      </c>
      <c r="C3858" s="330" t="s">
        <v>246</v>
      </c>
      <c r="D3858" s="332">
        <v>76.02</v>
      </c>
    </row>
    <row r="3859" spans="1:4" x14ac:dyDescent="0.25">
      <c r="A3859" s="330">
        <v>104845</v>
      </c>
      <c r="B3859" s="331" t="s">
        <v>4100</v>
      </c>
      <c r="C3859" s="330" t="s">
        <v>246</v>
      </c>
      <c r="D3859" s="332">
        <v>140.12</v>
      </c>
    </row>
    <row r="3860" spans="1:4" x14ac:dyDescent="0.25">
      <c r="A3860" s="330">
        <v>104880</v>
      </c>
      <c r="B3860" s="331" t="s">
        <v>4101</v>
      </c>
      <c r="C3860" s="330" t="s">
        <v>246</v>
      </c>
      <c r="D3860" s="332">
        <v>87.93</v>
      </c>
    </row>
    <row r="3861" spans="1:4" x14ac:dyDescent="0.25">
      <c r="A3861" s="330">
        <v>104889</v>
      </c>
      <c r="B3861" s="331" t="s">
        <v>4102</v>
      </c>
      <c r="C3861" s="330" t="s">
        <v>246</v>
      </c>
      <c r="D3861" s="332">
        <v>59.29</v>
      </c>
    </row>
    <row r="3862" spans="1:4" x14ac:dyDescent="0.25">
      <c r="A3862" s="330">
        <v>95108</v>
      </c>
      <c r="B3862" s="331" t="s">
        <v>4103</v>
      </c>
      <c r="C3862" s="330" t="s">
        <v>197</v>
      </c>
      <c r="D3862" s="332">
        <v>45.83</v>
      </c>
    </row>
    <row r="3863" spans="1:4" x14ac:dyDescent="0.25">
      <c r="A3863" s="330">
        <v>104857</v>
      </c>
      <c r="B3863" s="331" t="s">
        <v>4104</v>
      </c>
      <c r="C3863" s="330" t="s">
        <v>246</v>
      </c>
      <c r="D3863" s="332">
        <v>0</v>
      </c>
    </row>
    <row r="3864" spans="1:4" x14ac:dyDescent="0.25">
      <c r="A3864" s="330">
        <v>104859</v>
      </c>
      <c r="B3864" s="331" t="s">
        <v>4105</v>
      </c>
      <c r="C3864" s="330" t="s">
        <v>246</v>
      </c>
      <c r="D3864" s="332">
        <v>0</v>
      </c>
    </row>
    <row r="3865" spans="1:4" x14ac:dyDescent="0.25">
      <c r="A3865" s="330">
        <v>104861</v>
      </c>
      <c r="B3865" s="331" t="s">
        <v>4106</v>
      </c>
      <c r="C3865" s="330" t="s">
        <v>246</v>
      </c>
      <c r="D3865" s="332">
        <v>0</v>
      </c>
    </row>
    <row r="3866" spans="1:4" x14ac:dyDescent="0.25">
      <c r="A3866" s="330">
        <v>104856</v>
      </c>
      <c r="B3866" s="331" t="s">
        <v>4107</v>
      </c>
      <c r="C3866" s="330" t="s">
        <v>246</v>
      </c>
      <c r="D3866" s="332">
        <v>0</v>
      </c>
    </row>
    <row r="3867" spans="1:4" x14ac:dyDescent="0.25">
      <c r="A3867" s="330">
        <v>104858</v>
      </c>
      <c r="B3867" s="331" t="s">
        <v>4108</v>
      </c>
      <c r="C3867" s="330" t="s">
        <v>246</v>
      </c>
      <c r="D3867" s="332">
        <v>0</v>
      </c>
    </row>
    <row r="3868" spans="1:4" x14ac:dyDescent="0.25">
      <c r="A3868" s="330">
        <v>104860</v>
      </c>
      <c r="B3868" s="331" t="s">
        <v>4109</v>
      </c>
      <c r="C3868" s="330" t="s">
        <v>246</v>
      </c>
      <c r="D3868" s="332">
        <v>0</v>
      </c>
    </row>
    <row r="3869" spans="1:4" x14ac:dyDescent="0.25">
      <c r="A3869" s="330">
        <v>104871</v>
      </c>
      <c r="B3869" s="331" t="s">
        <v>4110</v>
      </c>
      <c r="C3869" s="330" t="s">
        <v>246</v>
      </c>
      <c r="D3869" s="332">
        <v>0</v>
      </c>
    </row>
    <row r="3870" spans="1:4" x14ac:dyDescent="0.25">
      <c r="A3870" s="330">
        <v>104883</v>
      </c>
      <c r="B3870" s="331" t="s">
        <v>4111</v>
      </c>
      <c r="C3870" s="330" t="s">
        <v>246</v>
      </c>
      <c r="D3870" s="332">
        <v>0</v>
      </c>
    </row>
    <row r="3871" spans="1:4" x14ac:dyDescent="0.25">
      <c r="A3871" s="330">
        <v>104865</v>
      </c>
      <c r="B3871" s="331" t="s">
        <v>4112</v>
      </c>
      <c r="C3871" s="330" t="s">
        <v>246</v>
      </c>
      <c r="D3871" s="332">
        <v>0</v>
      </c>
    </row>
    <row r="3872" spans="1:4" x14ac:dyDescent="0.25">
      <c r="A3872" s="330">
        <v>104872</v>
      </c>
      <c r="B3872" s="331" t="s">
        <v>4113</v>
      </c>
      <c r="C3872" s="330" t="s">
        <v>246</v>
      </c>
      <c r="D3872" s="332">
        <v>0</v>
      </c>
    </row>
    <row r="3873" spans="1:4" x14ac:dyDescent="0.25">
      <c r="A3873" s="330">
        <v>104884</v>
      </c>
      <c r="B3873" s="331" t="s">
        <v>4114</v>
      </c>
      <c r="C3873" s="330" t="s">
        <v>246</v>
      </c>
      <c r="D3873" s="332">
        <v>0</v>
      </c>
    </row>
    <row r="3874" spans="1:4" x14ac:dyDescent="0.25">
      <c r="A3874" s="330">
        <v>104866</v>
      </c>
      <c r="B3874" s="331" t="s">
        <v>4115</v>
      </c>
      <c r="C3874" s="330" t="s">
        <v>246</v>
      </c>
      <c r="D3874" s="332">
        <v>0</v>
      </c>
    </row>
    <row r="3875" spans="1:4" x14ac:dyDescent="0.25">
      <c r="A3875" s="330">
        <v>104873</v>
      </c>
      <c r="B3875" s="331" t="s">
        <v>4116</v>
      </c>
      <c r="C3875" s="330" t="s">
        <v>246</v>
      </c>
      <c r="D3875" s="332">
        <v>0</v>
      </c>
    </row>
    <row r="3876" spans="1:4" x14ac:dyDescent="0.25">
      <c r="A3876" s="330">
        <v>104885</v>
      </c>
      <c r="B3876" s="331" t="s">
        <v>4117</v>
      </c>
      <c r="C3876" s="330" t="s">
        <v>246</v>
      </c>
      <c r="D3876" s="332">
        <v>0</v>
      </c>
    </row>
    <row r="3877" spans="1:4" x14ac:dyDescent="0.25">
      <c r="A3877" s="330">
        <v>104867</v>
      </c>
      <c r="B3877" s="331" t="s">
        <v>4118</v>
      </c>
      <c r="C3877" s="330" t="s">
        <v>246</v>
      </c>
      <c r="D3877" s="332">
        <v>0</v>
      </c>
    </row>
    <row r="3878" spans="1:4" x14ac:dyDescent="0.25">
      <c r="A3878" s="330">
        <v>104868</v>
      </c>
      <c r="B3878" s="331" t="s">
        <v>4119</v>
      </c>
      <c r="C3878" s="330" t="s">
        <v>246</v>
      </c>
      <c r="D3878" s="332">
        <v>0</v>
      </c>
    </row>
    <row r="3879" spans="1:4" x14ac:dyDescent="0.25">
      <c r="A3879" s="330">
        <v>104874</v>
      </c>
      <c r="B3879" s="331" t="s">
        <v>4120</v>
      </c>
      <c r="C3879" s="330" t="s">
        <v>246</v>
      </c>
      <c r="D3879" s="332">
        <v>0</v>
      </c>
    </row>
    <row r="3880" spans="1:4" x14ac:dyDescent="0.25">
      <c r="A3880" s="330">
        <v>104862</v>
      </c>
      <c r="B3880" s="331" t="s">
        <v>4121</v>
      </c>
      <c r="C3880" s="330" t="s">
        <v>246</v>
      </c>
      <c r="D3880" s="332">
        <v>0</v>
      </c>
    </row>
    <row r="3881" spans="1:4" x14ac:dyDescent="0.25">
      <c r="A3881" s="330">
        <v>104869</v>
      </c>
      <c r="B3881" s="331" t="s">
        <v>4122</v>
      </c>
      <c r="C3881" s="330" t="s">
        <v>246</v>
      </c>
      <c r="D3881" s="332">
        <v>0</v>
      </c>
    </row>
    <row r="3882" spans="1:4" x14ac:dyDescent="0.25">
      <c r="A3882" s="330">
        <v>104881</v>
      </c>
      <c r="B3882" s="331" t="s">
        <v>4123</v>
      </c>
      <c r="C3882" s="330" t="s">
        <v>246</v>
      </c>
      <c r="D3882" s="332">
        <v>0</v>
      </c>
    </row>
    <row r="3883" spans="1:4" x14ac:dyDescent="0.25">
      <c r="A3883" s="330">
        <v>104863</v>
      </c>
      <c r="B3883" s="331" t="s">
        <v>4124</v>
      </c>
      <c r="C3883" s="330" t="s">
        <v>246</v>
      </c>
      <c r="D3883" s="332">
        <v>0</v>
      </c>
    </row>
    <row r="3884" spans="1:4" x14ac:dyDescent="0.25">
      <c r="A3884" s="330">
        <v>104870</v>
      </c>
      <c r="B3884" s="331" t="s">
        <v>4125</v>
      </c>
      <c r="C3884" s="330" t="s">
        <v>246</v>
      </c>
      <c r="D3884" s="332">
        <v>0</v>
      </c>
    </row>
    <row r="3885" spans="1:4" x14ac:dyDescent="0.25">
      <c r="A3885" s="330">
        <v>104882</v>
      </c>
      <c r="B3885" s="331" t="s">
        <v>4126</v>
      </c>
      <c r="C3885" s="330" t="s">
        <v>246</v>
      </c>
      <c r="D3885" s="332">
        <v>0</v>
      </c>
    </row>
    <row r="3886" spans="1:4" x14ac:dyDescent="0.25">
      <c r="A3886" s="330">
        <v>104864</v>
      </c>
      <c r="B3886" s="331" t="s">
        <v>4127</v>
      </c>
      <c r="C3886" s="330" t="s">
        <v>246</v>
      </c>
      <c r="D3886" s="332">
        <v>0</v>
      </c>
    </row>
    <row r="3887" spans="1:4" x14ac:dyDescent="0.25">
      <c r="A3887" s="330">
        <v>104876</v>
      </c>
      <c r="B3887" s="331" t="s">
        <v>4128</v>
      </c>
      <c r="C3887" s="330" t="s">
        <v>197</v>
      </c>
      <c r="D3887" s="332">
        <v>31.29</v>
      </c>
    </row>
    <row r="3888" spans="1:4" x14ac:dyDescent="0.25">
      <c r="A3888" s="330">
        <v>104875</v>
      </c>
      <c r="B3888" s="331" t="s">
        <v>4129</v>
      </c>
      <c r="C3888" s="330" t="s">
        <v>246</v>
      </c>
      <c r="D3888" s="332">
        <v>156.82</v>
      </c>
    </row>
    <row r="3889" spans="1:4" x14ac:dyDescent="0.25">
      <c r="A3889" s="330">
        <v>96120</v>
      </c>
      <c r="B3889" s="331" t="s">
        <v>4130</v>
      </c>
      <c r="C3889" s="330" t="s">
        <v>246</v>
      </c>
      <c r="D3889" s="332">
        <v>3.63</v>
      </c>
    </row>
    <row r="3890" spans="1:4" x14ac:dyDescent="0.25">
      <c r="A3890" s="330">
        <v>96123</v>
      </c>
      <c r="B3890" s="331" t="s">
        <v>4131</v>
      </c>
      <c r="C3890" s="330" t="s">
        <v>246</v>
      </c>
      <c r="D3890" s="332">
        <v>31.91</v>
      </c>
    </row>
    <row r="3891" spans="1:4" x14ac:dyDescent="0.25">
      <c r="A3891" s="330">
        <v>96122</v>
      </c>
      <c r="B3891" s="331" t="s">
        <v>4132</v>
      </c>
      <c r="C3891" s="330" t="s">
        <v>246</v>
      </c>
      <c r="D3891" s="332">
        <v>51.33</v>
      </c>
    </row>
    <row r="3892" spans="1:4" x14ac:dyDescent="0.25">
      <c r="A3892" s="330">
        <v>96121</v>
      </c>
      <c r="B3892" s="331" t="s">
        <v>4133</v>
      </c>
      <c r="C3892" s="330" t="s">
        <v>246</v>
      </c>
      <c r="D3892" s="332">
        <v>13.85</v>
      </c>
    </row>
    <row r="3893" spans="1:4" x14ac:dyDescent="0.25">
      <c r="A3893" s="330">
        <v>99054</v>
      </c>
      <c r="B3893" s="331" t="s">
        <v>4134</v>
      </c>
      <c r="C3893" s="330" t="s">
        <v>238</v>
      </c>
      <c r="D3893" s="332">
        <v>72.84</v>
      </c>
    </row>
    <row r="3894" spans="1:4" x14ac:dyDescent="0.25">
      <c r="A3894" s="330">
        <v>96110</v>
      </c>
      <c r="B3894" s="331" t="s">
        <v>4135</v>
      </c>
      <c r="C3894" s="330" t="s">
        <v>238</v>
      </c>
      <c r="D3894" s="332">
        <v>83.55</v>
      </c>
    </row>
    <row r="3895" spans="1:4" x14ac:dyDescent="0.25">
      <c r="A3895" s="330">
        <v>96114</v>
      </c>
      <c r="B3895" s="331" t="s">
        <v>4136</v>
      </c>
      <c r="C3895" s="330" t="s">
        <v>238</v>
      </c>
      <c r="D3895" s="332">
        <v>83.72</v>
      </c>
    </row>
    <row r="3896" spans="1:4" x14ac:dyDescent="0.25">
      <c r="A3896" s="330">
        <v>104757</v>
      </c>
      <c r="B3896" s="331" t="s">
        <v>4137</v>
      </c>
      <c r="C3896" s="330" t="s">
        <v>238</v>
      </c>
      <c r="D3896" s="332">
        <v>0</v>
      </c>
    </row>
    <row r="3897" spans="1:4" x14ac:dyDescent="0.25">
      <c r="A3897" s="330">
        <v>104756</v>
      </c>
      <c r="B3897" s="331" t="s">
        <v>4138</v>
      </c>
      <c r="C3897" s="330" t="s">
        <v>238</v>
      </c>
      <c r="D3897" s="332">
        <v>214.36</v>
      </c>
    </row>
    <row r="3898" spans="1:4" x14ac:dyDescent="0.25">
      <c r="A3898" s="330">
        <v>96112</v>
      </c>
      <c r="B3898" s="331" t="s">
        <v>4139</v>
      </c>
      <c r="C3898" s="330" t="s">
        <v>238</v>
      </c>
      <c r="D3898" s="332">
        <v>162.65</v>
      </c>
    </row>
    <row r="3899" spans="1:4" x14ac:dyDescent="0.25">
      <c r="A3899" s="330">
        <v>96113</v>
      </c>
      <c r="B3899" s="331" t="s">
        <v>4140</v>
      </c>
      <c r="C3899" s="330" t="s">
        <v>238</v>
      </c>
      <c r="D3899" s="332">
        <v>56.75</v>
      </c>
    </row>
    <row r="3900" spans="1:4" x14ac:dyDescent="0.25">
      <c r="A3900" s="330">
        <v>96109</v>
      </c>
      <c r="B3900" s="331" t="s">
        <v>4141</v>
      </c>
      <c r="C3900" s="330" t="s">
        <v>238</v>
      </c>
      <c r="D3900" s="332">
        <v>63.26</v>
      </c>
    </row>
    <row r="3901" spans="1:4" x14ac:dyDescent="0.25">
      <c r="A3901" s="330">
        <v>96116</v>
      </c>
      <c r="B3901" s="331" t="s">
        <v>4142</v>
      </c>
      <c r="C3901" s="330" t="s">
        <v>238</v>
      </c>
      <c r="D3901" s="332">
        <v>73.88</v>
      </c>
    </row>
    <row r="3902" spans="1:4" x14ac:dyDescent="0.25">
      <c r="A3902" s="330">
        <v>96111</v>
      </c>
      <c r="B3902" s="331" t="s">
        <v>4143</v>
      </c>
      <c r="C3902" s="330" t="s">
        <v>238</v>
      </c>
      <c r="D3902" s="332">
        <v>72.16</v>
      </c>
    </row>
    <row r="3903" spans="1:4" x14ac:dyDescent="0.25">
      <c r="A3903" s="330">
        <v>96486</v>
      </c>
      <c r="B3903" s="331" t="s">
        <v>4144</v>
      </c>
      <c r="C3903" s="330" t="s">
        <v>238</v>
      </c>
      <c r="D3903" s="332">
        <v>85.77</v>
      </c>
    </row>
    <row r="3904" spans="1:4" x14ac:dyDescent="0.25">
      <c r="A3904" s="330">
        <v>96485</v>
      </c>
      <c r="B3904" s="331" t="s">
        <v>4145</v>
      </c>
      <c r="C3904" s="330" t="s">
        <v>238</v>
      </c>
      <c r="D3904" s="332">
        <v>84.05</v>
      </c>
    </row>
    <row r="3905" spans="1:4" x14ac:dyDescent="0.25">
      <c r="A3905" s="330">
        <v>97557</v>
      </c>
      <c r="B3905" s="331" t="s">
        <v>4146</v>
      </c>
      <c r="C3905" s="330" t="s">
        <v>238</v>
      </c>
      <c r="D3905" s="332">
        <v>0</v>
      </c>
    </row>
    <row r="3906" spans="1:4" x14ac:dyDescent="0.25">
      <c r="A3906" s="330">
        <v>101807</v>
      </c>
      <c r="B3906" s="331" t="s">
        <v>4147</v>
      </c>
      <c r="C3906" s="330" t="s">
        <v>197</v>
      </c>
      <c r="D3906" s="332">
        <v>569.61</v>
      </c>
    </row>
    <row r="3907" spans="1:4" x14ac:dyDescent="0.25">
      <c r="A3907" s="330">
        <v>101806</v>
      </c>
      <c r="B3907" s="331" t="s">
        <v>4148</v>
      </c>
      <c r="C3907" s="330" t="s">
        <v>197</v>
      </c>
      <c r="D3907" s="332">
        <v>626.51</v>
      </c>
    </row>
    <row r="3908" spans="1:4" x14ac:dyDescent="0.25">
      <c r="A3908" s="330">
        <v>101808</v>
      </c>
      <c r="B3908" s="331" t="s">
        <v>4149</v>
      </c>
      <c r="C3908" s="330" t="s">
        <v>197</v>
      </c>
      <c r="D3908" s="332">
        <v>545.77</v>
      </c>
    </row>
    <row r="3909" spans="1:4" x14ac:dyDescent="0.25">
      <c r="A3909" s="330">
        <v>98058</v>
      </c>
      <c r="B3909" s="331" t="s">
        <v>4150</v>
      </c>
      <c r="C3909" s="330" t="s">
        <v>197</v>
      </c>
      <c r="D3909" s="332">
        <v>1747.3</v>
      </c>
    </row>
    <row r="3910" spans="1:4" x14ac:dyDescent="0.25">
      <c r="A3910" s="330">
        <v>98059</v>
      </c>
      <c r="B3910" s="331" t="s">
        <v>4151</v>
      </c>
      <c r="C3910" s="330" t="s">
        <v>197</v>
      </c>
      <c r="D3910" s="332">
        <v>3660.49</v>
      </c>
    </row>
    <row r="3911" spans="1:4" x14ac:dyDescent="0.25">
      <c r="A3911" s="330">
        <v>98060</v>
      </c>
      <c r="B3911" s="331" t="s">
        <v>4152</v>
      </c>
      <c r="C3911" s="330" t="s">
        <v>197</v>
      </c>
      <c r="D3911" s="332">
        <v>5095.7700000000004</v>
      </c>
    </row>
    <row r="3912" spans="1:4" x14ac:dyDescent="0.25">
      <c r="A3912" s="330">
        <v>98061</v>
      </c>
      <c r="B3912" s="331" t="s">
        <v>4153</v>
      </c>
      <c r="C3912" s="330" t="s">
        <v>197</v>
      </c>
      <c r="D3912" s="332">
        <v>7092.58</v>
      </c>
    </row>
    <row r="3913" spans="1:4" x14ac:dyDescent="0.25">
      <c r="A3913" s="330">
        <v>98088</v>
      </c>
      <c r="B3913" s="331" t="s">
        <v>4154</v>
      </c>
      <c r="C3913" s="330" t="s">
        <v>197</v>
      </c>
      <c r="D3913" s="332">
        <v>3391.81</v>
      </c>
    </row>
    <row r="3914" spans="1:4" x14ac:dyDescent="0.25">
      <c r="A3914" s="330">
        <v>98089</v>
      </c>
      <c r="B3914" s="331" t="s">
        <v>4155</v>
      </c>
      <c r="C3914" s="330" t="s">
        <v>197</v>
      </c>
      <c r="D3914" s="332">
        <v>5367.48</v>
      </c>
    </row>
    <row r="3915" spans="1:4" x14ac:dyDescent="0.25">
      <c r="A3915" s="330">
        <v>98090</v>
      </c>
      <c r="B3915" s="331" t="s">
        <v>4156</v>
      </c>
      <c r="C3915" s="330" t="s">
        <v>197</v>
      </c>
      <c r="D3915" s="332">
        <v>8431.64</v>
      </c>
    </row>
    <row r="3916" spans="1:4" x14ac:dyDescent="0.25">
      <c r="A3916" s="330">
        <v>98091</v>
      </c>
      <c r="B3916" s="331" t="s">
        <v>4157</v>
      </c>
      <c r="C3916" s="330" t="s">
        <v>197</v>
      </c>
      <c r="D3916" s="332">
        <v>11011.75</v>
      </c>
    </row>
    <row r="3917" spans="1:4" x14ac:dyDescent="0.25">
      <c r="A3917" s="330">
        <v>98092</v>
      </c>
      <c r="B3917" s="331" t="s">
        <v>4158</v>
      </c>
      <c r="C3917" s="330" t="s">
        <v>197</v>
      </c>
      <c r="D3917" s="332">
        <v>12791.22</v>
      </c>
    </row>
    <row r="3918" spans="1:4" x14ac:dyDescent="0.25">
      <c r="A3918" s="330">
        <v>98093</v>
      </c>
      <c r="B3918" s="331" t="s">
        <v>4159</v>
      </c>
      <c r="C3918" s="330" t="s">
        <v>197</v>
      </c>
      <c r="D3918" s="332">
        <v>15097.17</v>
      </c>
    </row>
    <row r="3919" spans="1:4" x14ac:dyDescent="0.25">
      <c r="A3919" s="330">
        <v>98072</v>
      </c>
      <c r="B3919" s="331" t="s">
        <v>4160</v>
      </c>
      <c r="C3919" s="330" t="s">
        <v>197</v>
      </c>
      <c r="D3919" s="332">
        <v>4204.87</v>
      </c>
    </row>
    <row r="3920" spans="1:4" x14ac:dyDescent="0.25">
      <c r="A3920" s="330">
        <v>98073</v>
      </c>
      <c r="B3920" s="331" t="s">
        <v>4161</v>
      </c>
      <c r="C3920" s="330" t="s">
        <v>197</v>
      </c>
      <c r="D3920" s="332">
        <v>6597.16</v>
      </c>
    </row>
    <row r="3921" spans="1:4" x14ac:dyDescent="0.25">
      <c r="A3921" s="330">
        <v>98074</v>
      </c>
      <c r="B3921" s="331" t="s">
        <v>4162</v>
      </c>
      <c r="C3921" s="330" t="s">
        <v>197</v>
      </c>
      <c r="D3921" s="332">
        <v>10264.02</v>
      </c>
    </row>
    <row r="3922" spans="1:4" x14ac:dyDescent="0.25">
      <c r="A3922" s="330">
        <v>98075</v>
      </c>
      <c r="B3922" s="331" t="s">
        <v>4163</v>
      </c>
      <c r="C3922" s="330" t="s">
        <v>197</v>
      </c>
      <c r="D3922" s="332">
        <v>13354.07</v>
      </c>
    </row>
    <row r="3923" spans="1:4" x14ac:dyDescent="0.25">
      <c r="A3923" s="330">
        <v>98076</v>
      </c>
      <c r="B3923" s="331" t="s">
        <v>4164</v>
      </c>
      <c r="C3923" s="330" t="s">
        <v>197</v>
      </c>
      <c r="D3923" s="332">
        <v>15403.81</v>
      </c>
    </row>
    <row r="3924" spans="1:4" x14ac:dyDescent="0.25">
      <c r="A3924" s="330">
        <v>98077</v>
      </c>
      <c r="B3924" s="331" t="s">
        <v>4165</v>
      </c>
      <c r="C3924" s="330" t="s">
        <v>197</v>
      </c>
      <c r="D3924" s="332">
        <v>18139.87</v>
      </c>
    </row>
    <row r="3925" spans="1:4" x14ac:dyDescent="0.25">
      <c r="A3925" s="330">
        <v>98062</v>
      </c>
      <c r="B3925" s="331" t="s">
        <v>4166</v>
      </c>
      <c r="C3925" s="330" t="s">
        <v>197</v>
      </c>
      <c r="D3925" s="332">
        <v>2982.4</v>
      </c>
    </row>
    <row r="3926" spans="1:4" x14ac:dyDescent="0.25">
      <c r="A3926" s="330">
        <v>98063</v>
      </c>
      <c r="B3926" s="331" t="s">
        <v>4167</v>
      </c>
      <c r="C3926" s="330" t="s">
        <v>197</v>
      </c>
      <c r="D3926" s="332">
        <v>4552.8999999999996</v>
      </c>
    </row>
    <row r="3927" spans="1:4" x14ac:dyDescent="0.25">
      <c r="A3927" s="330">
        <v>98064</v>
      </c>
      <c r="B3927" s="331" t="s">
        <v>4168</v>
      </c>
      <c r="C3927" s="330" t="s">
        <v>197</v>
      </c>
      <c r="D3927" s="332">
        <v>5265.77</v>
      </c>
    </row>
    <row r="3928" spans="1:4" x14ac:dyDescent="0.25">
      <c r="A3928" s="330">
        <v>98065</v>
      </c>
      <c r="B3928" s="331" t="s">
        <v>4169</v>
      </c>
      <c r="C3928" s="330" t="s">
        <v>197</v>
      </c>
      <c r="D3928" s="332">
        <v>7304.97</v>
      </c>
    </row>
    <row r="3929" spans="1:4" x14ac:dyDescent="0.25">
      <c r="A3929" s="330">
        <v>98094</v>
      </c>
      <c r="B3929" s="331" t="s">
        <v>4170</v>
      </c>
      <c r="C3929" s="330" t="s">
        <v>197</v>
      </c>
      <c r="D3929" s="332">
        <v>2779.02</v>
      </c>
    </row>
    <row r="3930" spans="1:4" x14ac:dyDescent="0.25">
      <c r="A3930" s="330">
        <v>98099</v>
      </c>
      <c r="B3930" s="331" t="s">
        <v>4171</v>
      </c>
      <c r="C3930" s="330" t="s">
        <v>197</v>
      </c>
      <c r="D3930" s="332">
        <v>4744.88</v>
      </c>
    </row>
    <row r="3931" spans="1:4" x14ac:dyDescent="0.25">
      <c r="A3931" s="330">
        <v>98100</v>
      </c>
      <c r="B3931" s="331" t="s">
        <v>4172</v>
      </c>
      <c r="C3931" s="330" t="s">
        <v>197</v>
      </c>
      <c r="D3931" s="332">
        <v>6223.24</v>
      </c>
    </row>
    <row r="3932" spans="1:4" x14ac:dyDescent="0.25">
      <c r="A3932" s="330">
        <v>98101</v>
      </c>
      <c r="B3932" s="331" t="s">
        <v>4173</v>
      </c>
      <c r="C3932" s="330" t="s">
        <v>197</v>
      </c>
      <c r="D3932" s="332">
        <v>9205.18</v>
      </c>
    </row>
    <row r="3933" spans="1:4" x14ac:dyDescent="0.25">
      <c r="A3933" s="330">
        <v>98078</v>
      </c>
      <c r="B3933" s="331" t="s">
        <v>4174</v>
      </c>
      <c r="C3933" s="330" t="s">
        <v>197</v>
      </c>
      <c r="D3933" s="332">
        <v>4531.3900000000003</v>
      </c>
    </row>
    <row r="3934" spans="1:4" x14ac:dyDescent="0.25">
      <c r="A3934" s="330">
        <v>98079</v>
      </c>
      <c r="B3934" s="331" t="s">
        <v>4175</v>
      </c>
      <c r="C3934" s="330" t="s">
        <v>197</v>
      </c>
      <c r="D3934" s="332">
        <v>7939.78</v>
      </c>
    </row>
    <row r="3935" spans="1:4" x14ac:dyDescent="0.25">
      <c r="A3935" s="330">
        <v>98080</v>
      </c>
      <c r="B3935" s="331" t="s">
        <v>4176</v>
      </c>
      <c r="C3935" s="330" t="s">
        <v>197</v>
      </c>
      <c r="D3935" s="332">
        <v>10219.65</v>
      </c>
    </row>
    <row r="3936" spans="1:4" x14ac:dyDescent="0.25">
      <c r="A3936" s="330">
        <v>98081</v>
      </c>
      <c r="B3936" s="331" t="s">
        <v>4177</v>
      </c>
      <c r="C3936" s="330" t="s">
        <v>197</v>
      </c>
      <c r="D3936" s="332">
        <v>15147.97</v>
      </c>
    </row>
    <row r="3937" spans="1:4" x14ac:dyDescent="0.25">
      <c r="A3937" s="330">
        <v>98052</v>
      </c>
      <c r="B3937" s="331" t="s">
        <v>4178</v>
      </c>
      <c r="C3937" s="330" t="s">
        <v>197</v>
      </c>
      <c r="D3937" s="332">
        <v>2047.82</v>
      </c>
    </row>
    <row r="3938" spans="1:4" x14ac:dyDescent="0.25">
      <c r="A3938" s="330">
        <v>98053</v>
      </c>
      <c r="B3938" s="331" t="s">
        <v>4179</v>
      </c>
      <c r="C3938" s="330" t="s">
        <v>197</v>
      </c>
      <c r="D3938" s="332">
        <v>2812.75</v>
      </c>
    </row>
    <row r="3939" spans="1:4" x14ac:dyDescent="0.25">
      <c r="A3939" s="330">
        <v>98054</v>
      </c>
      <c r="B3939" s="331" t="s">
        <v>4180</v>
      </c>
      <c r="C3939" s="330" t="s">
        <v>197</v>
      </c>
      <c r="D3939" s="332">
        <v>4500.25</v>
      </c>
    </row>
    <row r="3940" spans="1:4" x14ac:dyDescent="0.25">
      <c r="A3940" s="330">
        <v>98055</v>
      </c>
      <c r="B3940" s="331" t="s">
        <v>4181</v>
      </c>
      <c r="C3940" s="330" t="s">
        <v>197</v>
      </c>
      <c r="D3940" s="332">
        <v>6111.75</v>
      </c>
    </row>
    <row r="3941" spans="1:4" x14ac:dyDescent="0.25">
      <c r="A3941" s="330">
        <v>98056</v>
      </c>
      <c r="B3941" s="331" t="s">
        <v>4182</v>
      </c>
      <c r="C3941" s="330" t="s">
        <v>197</v>
      </c>
      <c r="D3941" s="332">
        <v>7135.37</v>
      </c>
    </row>
    <row r="3942" spans="1:4" x14ac:dyDescent="0.25">
      <c r="A3942" s="330">
        <v>98057</v>
      </c>
      <c r="B3942" s="331" t="s">
        <v>4183</v>
      </c>
      <c r="C3942" s="330" t="s">
        <v>197</v>
      </c>
      <c r="D3942" s="332">
        <v>8480.1299999999992</v>
      </c>
    </row>
    <row r="3943" spans="1:4" x14ac:dyDescent="0.25">
      <c r="A3943" s="330">
        <v>98082</v>
      </c>
      <c r="B3943" s="331" t="s">
        <v>4184</v>
      </c>
      <c r="C3943" s="330" t="s">
        <v>197</v>
      </c>
      <c r="D3943" s="332">
        <v>3943.06</v>
      </c>
    </row>
    <row r="3944" spans="1:4" x14ac:dyDescent="0.25">
      <c r="A3944" s="330">
        <v>98083</v>
      </c>
      <c r="B3944" s="331" t="s">
        <v>4185</v>
      </c>
      <c r="C3944" s="330" t="s">
        <v>197</v>
      </c>
      <c r="D3944" s="332">
        <v>5203.9399999999996</v>
      </c>
    </row>
    <row r="3945" spans="1:4" x14ac:dyDescent="0.25">
      <c r="A3945" s="330">
        <v>98084</v>
      </c>
      <c r="B3945" s="331" t="s">
        <v>4186</v>
      </c>
      <c r="C3945" s="330" t="s">
        <v>197</v>
      </c>
      <c r="D3945" s="332">
        <v>7304.91</v>
      </c>
    </row>
    <row r="3946" spans="1:4" x14ac:dyDescent="0.25">
      <c r="A3946" s="330">
        <v>98085</v>
      </c>
      <c r="B3946" s="331" t="s">
        <v>4187</v>
      </c>
      <c r="C3946" s="330" t="s">
        <v>197</v>
      </c>
      <c r="D3946" s="332">
        <v>9926.83</v>
      </c>
    </row>
    <row r="3947" spans="1:4" x14ac:dyDescent="0.25">
      <c r="A3947" s="330">
        <v>98087</v>
      </c>
      <c r="B3947" s="331" t="s">
        <v>4188</v>
      </c>
      <c r="C3947" s="330" t="s">
        <v>197</v>
      </c>
      <c r="D3947" s="332">
        <v>11927.69</v>
      </c>
    </row>
    <row r="3948" spans="1:4" x14ac:dyDescent="0.25">
      <c r="A3948" s="330">
        <v>98086</v>
      </c>
      <c r="B3948" s="331" t="s">
        <v>4189</v>
      </c>
      <c r="C3948" s="330" t="s">
        <v>197</v>
      </c>
      <c r="D3948" s="332">
        <v>11197.19</v>
      </c>
    </row>
    <row r="3949" spans="1:4" x14ac:dyDescent="0.25">
      <c r="A3949" s="330">
        <v>98066</v>
      </c>
      <c r="B3949" s="331" t="s">
        <v>4190</v>
      </c>
      <c r="C3949" s="330" t="s">
        <v>197</v>
      </c>
      <c r="D3949" s="332">
        <v>5005.29</v>
      </c>
    </row>
    <row r="3950" spans="1:4" x14ac:dyDescent="0.25">
      <c r="A3950" s="330">
        <v>98067</v>
      </c>
      <c r="B3950" s="331" t="s">
        <v>4191</v>
      </c>
      <c r="C3950" s="330" t="s">
        <v>197</v>
      </c>
      <c r="D3950" s="332">
        <v>6674.22</v>
      </c>
    </row>
    <row r="3951" spans="1:4" x14ac:dyDescent="0.25">
      <c r="A3951" s="330">
        <v>98068</v>
      </c>
      <c r="B3951" s="331" t="s">
        <v>4192</v>
      </c>
      <c r="C3951" s="330" t="s">
        <v>197</v>
      </c>
      <c r="D3951" s="332">
        <v>9434.4699999999993</v>
      </c>
    </row>
    <row r="3952" spans="1:4" x14ac:dyDescent="0.25">
      <c r="A3952" s="330">
        <v>98069</v>
      </c>
      <c r="B3952" s="331" t="s">
        <v>4193</v>
      </c>
      <c r="C3952" s="330" t="s">
        <v>197</v>
      </c>
      <c r="D3952" s="332">
        <v>12708.71</v>
      </c>
    </row>
    <row r="3953" spans="1:4" x14ac:dyDescent="0.25">
      <c r="A3953" s="330">
        <v>98071</v>
      </c>
      <c r="B3953" s="331" t="s">
        <v>4194</v>
      </c>
      <c r="C3953" s="330" t="s">
        <v>197</v>
      </c>
      <c r="D3953" s="332">
        <v>15801.61</v>
      </c>
    </row>
    <row r="3954" spans="1:4" x14ac:dyDescent="0.25">
      <c r="A3954" s="330">
        <v>98070</v>
      </c>
      <c r="B3954" s="331" t="s">
        <v>4195</v>
      </c>
      <c r="C3954" s="330" t="s">
        <v>197</v>
      </c>
      <c r="D3954" s="332">
        <v>14509.14</v>
      </c>
    </row>
    <row r="3955" spans="1:4" x14ac:dyDescent="0.25">
      <c r="A3955" s="330">
        <v>104915</v>
      </c>
      <c r="B3955" s="331" t="s">
        <v>4196</v>
      </c>
      <c r="C3955" s="330" t="s">
        <v>504</v>
      </c>
      <c r="D3955" s="332">
        <v>10.07</v>
      </c>
    </row>
    <row r="3956" spans="1:4" x14ac:dyDescent="0.25">
      <c r="A3956" s="330">
        <v>96546</v>
      </c>
      <c r="B3956" s="331" t="s">
        <v>4197</v>
      </c>
      <c r="C3956" s="330" t="s">
        <v>504</v>
      </c>
      <c r="D3956" s="332">
        <v>15.26</v>
      </c>
    </row>
    <row r="3957" spans="1:4" x14ac:dyDescent="0.25">
      <c r="A3957" s="330">
        <v>96544</v>
      </c>
      <c r="B3957" s="331" t="s">
        <v>4198</v>
      </c>
      <c r="C3957" s="330" t="s">
        <v>504</v>
      </c>
      <c r="D3957" s="332">
        <v>20.28</v>
      </c>
    </row>
    <row r="3958" spans="1:4" x14ac:dyDescent="0.25">
      <c r="A3958" s="330">
        <v>96545</v>
      </c>
      <c r="B3958" s="331" t="s">
        <v>4199</v>
      </c>
      <c r="C3958" s="330" t="s">
        <v>504</v>
      </c>
      <c r="D3958" s="332">
        <v>17.75</v>
      </c>
    </row>
    <row r="3959" spans="1:4" x14ac:dyDescent="0.25">
      <c r="A3959" s="330">
        <v>96543</v>
      </c>
      <c r="B3959" s="331" t="s">
        <v>4200</v>
      </c>
      <c r="C3959" s="330" t="s">
        <v>504</v>
      </c>
      <c r="D3959" s="332">
        <v>23.29</v>
      </c>
    </row>
    <row r="3960" spans="1:4" x14ac:dyDescent="0.25">
      <c r="A3960" s="330">
        <v>104922</v>
      </c>
      <c r="B3960" s="331" t="s">
        <v>4201</v>
      </c>
      <c r="C3960" s="330" t="s">
        <v>504</v>
      </c>
      <c r="D3960" s="332">
        <v>11.39</v>
      </c>
    </row>
    <row r="3961" spans="1:4" x14ac:dyDescent="0.25">
      <c r="A3961" s="330">
        <v>104920</v>
      </c>
      <c r="B3961" s="331" t="s">
        <v>4202</v>
      </c>
      <c r="C3961" s="330" t="s">
        <v>504</v>
      </c>
      <c r="D3961" s="332">
        <v>11.42</v>
      </c>
    </row>
    <row r="3962" spans="1:4" x14ac:dyDescent="0.25">
      <c r="A3962" s="330">
        <v>104921</v>
      </c>
      <c r="B3962" s="331" t="s">
        <v>4203</v>
      </c>
      <c r="C3962" s="330" t="s">
        <v>504</v>
      </c>
      <c r="D3962" s="332">
        <v>10.58</v>
      </c>
    </row>
    <row r="3963" spans="1:4" x14ac:dyDescent="0.25">
      <c r="A3963" s="330">
        <v>104919</v>
      </c>
      <c r="B3963" s="331" t="s">
        <v>4204</v>
      </c>
      <c r="C3963" s="330" t="s">
        <v>504</v>
      </c>
      <c r="D3963" s="332">
        <v>13.55</v>
      </c>
    </row>
    <row r="3964" spans="1:4" x14ac:dyDescent="0.25">
      <c r="A3964" s="330">
        <v>104917</v>
      </c>
      <c r="B3964" s="331" t="s">
        <v>4205</v>
      </c>
      <c r="C3964" s="330" t="s">
        <v>504</v>
      </c>
      <c r="D3964" s="332">
        <v>17.11</v>
      </c>
    </row>
    <row r="3965" spans="1:4" x14ac:dyDescent="0.25">
      <c r="A3965" s="330">
        <v>104918</v>
      </c>
      <c r="B3965" s="331" t="s">
        <v>4206</v>
      </c>
      <c r="C3965" s="330" t="s">
        <v>504</v>
      </c>
      <c r="D3965" s="332">
        <v>15.42</v>
      </c>
    </row>
    <row r="3966" spans="1:4" x14ac:dyDescent="0.25">
      <c r="A3966" s="330">
        <v>104916</v>
      </c>
      <c r="B3966" s="331" t="s">
        <v>4207</v>
      </c>
      <c r="C3966" s="330" t="s">
        <v>504</v>
      </c>
      <c r="D3966" s="332">
        <v>19.07</v>
      </c>
    </row>
    <row r="3967" spans="1:4" x14ac:dyDescent="0.25">
      <c r="A3967" s="330">
        <v>96557</v>
      </c>
      <c r="B3967" s="331" t="s">
        <v>4208</v>
      </c>
      <c r="C3967" s="330" t="s">
        <v>325</v>
      </c>
      <c r="D3967" s="332">
        <v>663.5</v>
      </c>
    </row>
    <row r="3968" spans="1:4" x14ac:dyDescent="0.25">
      <c r="A3968" s="330">
        <v>96555</v>
      </c>
      <c r="B3968" s="331" t="s">
        <v>4209</v>
      </c>
      <c r="C3968" s="330" t="s">
        <v>325</v>
      </c>
      <c r="D3968" s="332">
        <v>727.67</v>
      </c>
    </row>
    <row r="3969" spans="1:4" x14ac:dyDescent="0.25">
      <c r="A3969" s="330">
        <v>104924</v>
      </c>
      <c r="B3969" s="331" t="s">
        <v>4210</v>
      </c>
      <c r="C3969" s="330" t="s">
        <v>325</v>
      </c>
      <c r="D3969" s="332">
        <v>687.55</v>
      </c>
    </row>
    <row r="3970" spans="1:4" x14ac:dyDescent="0.25">
      <c r="A3970" s="330">
        <v>104923</v>
      </c>
      <c r="B3970" s="331" t="s">
        <v>4211</v>
      </c>
      <c r="C3970" s="330" t="s">
        <v>325</v>
      </c>
      <c r="D3970" s="332">
        <v>794.59</v>
      </c>
    </row>
    <row r="3971" spans="1:4" x14ac:dyDescent="0.25">
      <c r="A3971" s="330">
        <v>96558</v>
      </c>
      <c r="B3971" s="331" t="s">
        <v>4212</v>
      </c>
      <c r="C3971" s="330" t="s">
        <v>325</v>
      </c>
      <c r="D3971" s="332">
        <v>699.39</v>
      </c>
    </row>
    <row r="3972" spans="1:4" x14ac:dyDescent="0.25">
      <c r="A3972" s="330">
        <v>96556</v>
      </c>
      <c r="B3972" s="331" t="s">
        <v>4213</v>
      </c>
      <c r="C3972" s="330" t="s">
        <v>325</v>
      </c>
      <c r="D3972" s="332">
        <v>922.73</v>
      </c>
    </row>
    <row r="3973" spans="1:4" x14ac:dyDescent="0.25">
      <c r="A3973" s="330">
        <v>96523</v>
      </c>
      <c r="B3973" s="331" t="s">
        <v>4214</v>
      </c>
      <c r="C3973" s="330" t="s">
        <v>325</v>
      </c>
      <c r="D3973" s="332">
        <v>125.39</v>
      </c>
    </row>
    <row r="3974" spans="1:4" x14ac:dyDescent="0.25">
      <c r="A3974" s="330">
        <v>96522</v>
      </c>
      <c r="B3974" s="331" t="s">
        <v>4215</v>
      </c>
      <c r="C3974" s="330" t="s">
        <v>325</v>
      </c>
      <c r="D3974" s="332">
        <v>189.61</v>
      </c>
    </row>
    <row r="3975" spans="1:4" x14ac:dyDescent="0.25">
      <c r="A3975" s="330">
        <v>96527</v>
      </c>
      <c r="B3975" s="331" t="s">
        <v>4216</v>
      </c>
      <c r="C3975" s="330" t="s">
        <v>325</v>
      </c>
      <c r="D3975" s="332">
        <v>137.96</v>
      </c>
    </row>
    <row r="3976" spans="1:4" x14ac:dyDescent="0.25">
      <c r="A3976" s="330">
        <v>96526</v>
      </c>
      <c r="B3976" s="331" t="s">
        <v>4217</v>
      </c>
      <c r="C3976" s="330" t="s">
        <v>325</v>
      </c>
      <c r="D3976" s="332">
        <v>271.3</v>
      </c>
    </row>
    <row r="3977" spans="1:4" x14ac:dyDescent="0.25">
      <c r="A3977" s="330">
        <v>96521</v>
      </c>
      <c r="B3977" s="331" t="s">
        <v>4218</v>
      </c>
      <c r="C3977" s="330" t="s">
        <v>325</v>
      </c>
      <c r="D3977" s="332">
        <v>46.96</v>
      </c>
    </row>
    <row r="3978" spans="1:4" x14ac:dyDescent="0.25">
      <c r="A3978" s="330">
        <v>96520</v>
      </c>
      <c r="B3978" s="331" t="s">
        <v>4219</v>
      </c>
      <c r="C3978" s="330" t="s">
        <v>325</v>
      </c>
      <c r="D3978" s="332">
        <v>110.75</v>
      </c>
    </row>
    <row r="3979" spans="1:4" x14ac:dyDescent="0.25">
      <c r="A3979" s="330">
        <v>96525</v>
      </c>
      <c r="B3979" s="331" t="s">
        <v>4220</v>
      </c>
      <c r="C3979" s="330" t="s">
        <v>325</v>
      </c>
      <c r="D3979" s="332">
        <v>59.74</v>
      </c>
    </row>
    <row r="3980" spans="1:4" x14ac:dyDescent="0.25">
      <c r="A3980" s="330">
        <v>96524</v>
      </c>
      <c r="B3980" s="331" t="s">
        <v>4221</v>
      </c>
      <c r="C3980" s="330" t="s">
        <v>325</v>
      </c>
      <c r="D3980" s="332">
        <v>184.07</v>
      </c>
    </row>
    <row r="3981" spans="1:4" x14ac:dyDescent="0.25">
      <c r="A3981" s="330">
        <v>96537</v>
      </c>
      <c r="B3981" s="331" t="s">
        <v>4222</v>
      </c>
      <c r="C3981" s="330" t="s">
        <v>238</v>
      </c>
      <c r="D3981" s="332">
        <v>197.42</v>
      </c>
    </row>
    <row r="3982" spans="1:4" x14ac:dyDescent="0.25">
      <c r="A3982" s="330">
        <v>96540</v>
      </c>
      <c r="B3982" s="331" t="s">
        <v>4223</v>
      </c>
      <c r="C3982" s="330" t="s">
        <v>238</v>
      </c>
      <c r="D3982" s="332">
        <v>146.30000000000001</v>
      </c>
    </row>
    <row r="3983" spans="1:4" x14ac:dyDescent="0.25">
      <c r="A3983" s="330">
        <v>96528</v>
      </c>
      <c r="B3983" s="331" t="s">
        <v>4224</v>
      </c>
      <c r="C3983" s="330" t="s">
        <v>238</v>
      </c>
      <c r="D3983" s="332">
        <v>162.13999999999999</v>
      </c>
    </row>
    <row r="3984" spans="1:4" x14ac:dyDescent="0.25">
      <c r="A3984" s="330">
        <v>96531</v>
      </c>
      <c r="B3984" s="331" t="s">
        <v>4225</v>
      </c>
      <c r="C3984" s="330" t="s">
        <v>238</v>
      </c>
      <c r="D3984" s="332">
        <v>114.36</v>
      </c>
    </row>
    <row r="3985" spans="1:4" x14ac:dyDescent="0.25">
      <c r="A3985" s="330">
        <v>96534</v>
      </c>
      <c r="B3985" s="331" t="s">
        <v>4226</v>
      </c>
      <c r="C3985" s="330" t="s">
        <v>238</v>
      </c>
      <c r="D3985" s="332">
        <v>89.48</v>
      </c>
    </row>
    <row r="3986" spans="1:4" x14ac:dyDescent="0.25">
      <c r="A3986" s="330">
        <v>104928</v>
      </c>
      <c r="B3986" s="331" t="s">
        <v>4227</v>
      </c>
      <c r="C3986" s="330" t="s">
        <v>238</v>
      </c>
      <c r="D3986" s="332">
        <v>163.30000000000001</v>
      </c>
    </row>
    <row r="3987" spans="1:4" x14ac:dyDescent="0.25">
      <c r="A3987" s="330">
        <v>104929</v>
      </c>
      <c r="B3987" s="331" t="s">
        <v>4228</v>
      </c>
      <c r="C3987" s="330" t="s">
        <v>238</v>
      </c>
      <c r="D3987" s="332">
        <v>102.07</v>
      </c>
    </row>
    <row r="3988" spans="1:4" x14ac:dyDescent="0.25">
      <c r="A3988" s="330">
        <v>104925</v>
      </c>
      <c r="B3988" s="331" t="s">
        <v>4229</v>
      </c>
      <c r="C3988" s="330" t="s">
        <v>238</v>
      </c>
      <c r="D3988" s="332">
        <v>163.38</v>
      </c>
    </row>
    <row r="3989" spans="1:4" x14ac:dyDescent="0.25">
      <c r="A3989" s="330">
        <v>104926</v>
      </c>
      <c r="B3989" s="331" t="s">
        <v>4230</v>
      </c>
      <c r="C3989" s="330" t="s">
        <v>238</v>
      </c>
      <c r="D3989" s="332">
        <v>109.58</v>
      </c>
    </row>
    <row r="3990" spans="1:4" x14ac:dyDescent="0.25">
      <c r="A3990" s="330">
        <v>104927</v>
      </c>
      <c r="B3990" s="331" t="s">
        <v>4231</v>
      </c>
      <c r="C3990" s="330" t="s">
        <v>238</v>
      </c>
      <c r="D3990" s="332">
        <v>81.599999999999994</v>
      </c>
    </row>
    <row r="3991" spans="1:4" x14ac:dyDescent="0.25">
      <c r="A3991" s="330">
        <v>96538</v>
      </c>
      <c r="B3991" s="331" t="s">
        <v>4232</v>
      </c>
      <c r="C3991" s="330" t="s">
        <v>238</v>
      </c>
      <c r="D3991" s="332">
        <v>278.48</v>
      </c>
    </row>
    <row r="3992" spans="1:4" x14ac:dyDescent="0.25">
      <c r="A3992" s="330">
        <v>96541</v>
      </c>
      <c r="B3992" s="331" t="s">
        <v>4233</v>
      </c>
      <c r="C3992" s="330" t="s">
        <v>238</v>
      </c>
      <c r="D3992" s="332">
        <v>212.05</v>
      </c>
    </row>
    <row r="3993" spans="1:4" x14ac:dyDescent="0.25">
      <c r="A3993" s="330">
        <v>96529</v>
      </c>
      <c r="B3993" s="331" t="s">
        <v>4234</v>
      </c>
      <c r="C3993" s="330" t="s">
        <v>238</v>
      </c>
      <c r="D3993" s="332">
        <v>285.02</v>
      </c>
    </row>
    <row r="3994" spans="1:4" x14ac:dyDescent="0.25">
      <c r="A3994" s="330">
        <v>96532</v>
      </c>
      <c r="B3994" s="331" t="s">
        <v>4235</v>
      </c>
      <c r="C3994" s="330" t="s">
        <v>238</v>
      </c>
      <c r="D3994" s="332">
        <v>200.8</v>
      </c>
    </row>
    <row r="3995" spans="1:4" x14ac:dyDescent="0.25">
      <c r="A3995" s="330">
        <v>96535</v>
      </c>
      <c r="B3995" s="331" t="s">
        <v>4236</v>
      </c>
      <c r="C3995" s="330" t="s">
        <v>238</v>
      </c>
      <c r="D3995" s="332">
        <v>156.97</v>
      </c>
    </row>
    <row r="3996" spans="1:4" x14ac:dyDescent="0.25">
      <c r="A3996" s="330">
        <v>96539</v>
      </c>
      <c r="B3996" s="331" t="s">
        <v>4237</v>
      </c>
      <c r="C3996" s="330" t="s">
        <v>238</v>
      </c>
      <c r="D3996" s="332">
        <v>142.03</v>
      </c>
    </row>
    <row r="3997" spans="1:4" x14ac:dyDescent="0.25">
      <c r="A3997" s="330">
        <v>96542</v>
      </c>
      <c r="B3997" s="331" t="s">
        <v>4238</v>
      </c>
      <c r="C3997" s="330" t="s">
        <v>238</v>
      </c>
      <c r="D3997" s="332">
        <v>110.87</v>
      </c>
    </row>
    <row r="3998" spans="1:4" x14ac:dyDescent="0.25">
      <c r="A3998" s="330">
        <v>96530</v>
      </c>
      <c r="B3998" s="331" t="s">
        <v>4239</v>
      </c>
      <c r="C3998" s="330" t="s">
        <v>238</v>
      </c>
      <c r="D3998" s="332">
        <v>147.02000000000001</v>
      </c>
    </row>
    <row r="3999" spans="1:4" x14ac:dyDescent="0.25">
      <c r="A3999" s="330">
        <v>96533</v>
      </c>
      <c r="B3999" s="331" t="s">
        <v>4240</v>
      </c>
      <c r="C3999" s="330" t="s">
        <v>238</v>
      </c>
      <c r="D3999" s="332">
        <v>100.79</v>
      </c>
    </row>
    <row r="4000" spans="1:4" x14ac:dyDescent="0.25">
      <c r="A4000" s="330">
        <v>96536</v>
      </c>
      <c r="B4000" s="331" t="s">
        <v>4241</v>
      </c>
      <c r="C4000" s="330" t="s">
        <v>238</v>
      </c>
      <c r="D4000" s="332">
        <v>76.69</v>
      </c>
    </row>
    <row r="4001" spans="1:4" x14ac:dyDescent="0.25">
      <c r="A4001" s="330">
        <v>105518</v>
      </c>
      <c r="B4001" s="331" t="s">
        <v>4242</v>
      </c>
      <c r="C4001" s="330" t="s">
        <v>238</v>
      </c>
      <c r="D4001" s="332">
        <v>0</v>
      </c>
    </row>
    <row r="4002" spans="1:4" x14ac:dyDescent="0.25">
      <c r="A4002" s="330">
        <v>105517</v>
      </c>
      <c r="B4002" s="331" t="s">
        <v>4243</v>
      </c>
      <c r="C4002" s="330" t="s">
        <v>238</v>
      </c>
      <c r="D4002" s="332">
        <v>0</v>
      </c>
    </row>
    <row r="4003" spans="1:4" x14ac:dyDescent="0.25">
      <c r="A4003" s="330">
        <v>105520</v>
      </c>
      <c r="B4003" s="331" t="s">
        <v>4244</v>
      </c>
      <c r="C4003" s="330" t="s">
        <v>238</v>
      </c>
      <c r="D4003" s="332">
        <v>0</v>
      </c>
    </row>
    <row r="4004" spans="1:4" x14ac:dyDescent="0.25">
      <c r="A4004" s="330">
        <v>105519</v>
      </c>
      <c r="B4004" s="331" t="s">
        <v>4245</v>
      </c>
      <c r="C4004" s="330" t="s">
        <v>238</v>
      </c>
      <c r="D4004" s="332">
        <v>0</v>
      </c>
    </row>
    <row r="4005" spans="1:4" x14ac:dyDescent="0.25">
      <c r="A4005" s="330">
        <v>101793</v>
      </c>
      <c r="B4005" s="331" t="s">
        <v>4246</v>
      </c>
      <c r="C4005" s="330" t="s">
        <v>325</v>
      </c>
      <c r="D4005" s="332">
        <v>27.29</v>
      </c>
    </row>
    <row r="4006" spans="1:4" x14ac:dyDescent="0.25">
      <c r="A4006" s="330">
        <v>101792</v>
      </c>
      <c r="B4006" s="331" t="s">
        <v>4247</v>
      </c>
      <c r="C4006" s="330" t="s">
        <v>325</v>
      </c>
      <c r="D4006" s="332">
        <v>18.579999999999998</v>
      </c>
    </row>
    <row r="4007" spans="1:4" x14ac:dyDescent="0.25">
      <c r="A4007" s="330">
        <v>92272</v>
      </c>
      <c r="B4007" s="331" t="s">
        <v>4248</v>
      </c>
      <c r="C4007" s="330" t="s">
        <v>246</v>
      </c>
      <c r="D4007" s="332">
        <v>33.86</v>
      </c>
    </row>
    <row r="4008" spans="1:4" x14ac:dyDescent="0.25">
      <c r="A4008" s="330">
        <v>101791</v>
      </c>
      <c r="B4008" s="331" t="s">
        <v>4249</v>
      </c>
      <c r="C4008" s="330" t="s">
        <v>246</v>
      </c>
      <c r="D4008" s="332">
        <v>23.17</v>
      </c>
    </row>
    <row r="4009" spans="1:4" x14ac:dyDescent="0.25">
      <c r="A4009" s="330">
        <v>92273</v>
      </c>
      <c r="B4009" s="331" t="s">
        <v>4250</v>
      </c>
      <c r="C4009" s="330" t="s">
        <v>246</v>
      </c>
      <c r="D4009" s="332">
        <v>14.78</v>
      </c>
    </row>
    <row r="4010" spans="1:4" x14ac:dyDescent="0.25">
      <c r="A4010" s="330">
        <v>92268</v>
      </c>
      <c r="B4010" s="331" t="s">
        <v>4251</v>
      </c>
      <c r="C4010" s="330" t="s">
        <v>238</v>
      </c>
      <c r="D4010" s="332">
        <v>74.09</v>
      </c>
    </row>
    <row r="4011" spans="1:4" x14ac:dyDescent="0.25">
      <c r="A4011" s="330">
        <v>92267</v>
      </c>
      <c r="B4011" s="331" t="s">
        <v>4252</v>
      </c>
      <c r="C4011" s="330" t="s">
        <v>238</v>
      </c>
      <c r="D4011" s="332">
        <v>44.27</v>
      </c>
    </row>
    <row r="4012" spans="1:4" x14ac:dyDescent="0.25">
      <c r="A4012" s="330">
        <v>92271</v>
      </c>
      <c r="B4012" s="331" t="s">
        <v>4253</v>
      </c>
      <c r="C4012" s="330" t="s">
        <v>238</v>
      </c>
      <c r="D4012" s="332">
        <v>118.15</v>
      </c>
    </row>
    <row r="4013" spans="1:4" x14ac:dyDescent="0.25">
      <c r="A4013" s="330">
        <v>92264</v>
      </c>
      <c r="B4013" s="331" t="s">
        <v>4254</v>
      </c>
      <c r="C4013" s="330" t="s">
        <v>238</v>
      </c>
      <c r="D4013" s="332">
        <v>196.62</v>
      </c>
    </row>
    <row r="4014" spans="1:4" x14ac:dyDescent="0.25">
      <c r="A4014" s="330">
        <v>92263</v>
      </c>
      <c r="B4014" s="331" t="s">
        <v>4255</v>
      </c>
      <c r="C4014" s="330" t="s">
        <v>238</v>
      </c>
      <c r="D4014" s="332">
        <v>158.66999999999999</v>
      </c>
    </row>
    <row r="4015" spans="1:4" x14ac:dyDescent="0.25">
      <c r="A4015" s="330">
        <v>92269</v>
      </c>
      <c r="B4015" s="331" t="s">
        <v>4256</v>
      </c>
      <c r="C4015" s="330" t="s">
        <v>238</v>
      </c>
      <c r="D4015" s="332">
        <v>123.29</v>
      </c>
    </row>
    <row r="4016" spans="1:4" x14ac:dyDescent="0.25">
      <c r="A4016" s="330">
        <v>92270</v>
      </c>
      <c r="B4016" s="331" t="s">
        <v>4257</v>
      </c>
      <c r="C4016" s="330" t="s">
        <v>238</v>
      </c>
      <c r="D4016" s="332">
        <v>192.2</v>
      </c>
    </row>
    <row r="4017" spans="1:4" x14ac:dyDescent="0.25">
      <c r="A4017" s="330">
        <v>92266</v>
      </c>
      <c r="B4017" s="331" t="s">
        <v>4258</v>
      </c>
      <c r="C4017" s="330" t="s">
        <v>238</v>
      </c>
      <c r="D4017" s="332">
        <v>149.69999999999999</v>
      </c>
    </row>
    <row r="4018" spans="1:4" x14ac:dyDescent="0.25">
      <c r="A4018" s="330">
        <v>92265</v>
      </c>
      <c r="B4018" s="331" t="s">
        <v>4259</v>
      </c>
      <c r="C4018" s="330" t="s">
        <v>238</v>
      </c>
      <c r="D4018" s="332">
        <v>117.15</v>
      </c>
    </row>
    <row r="4019" spans="1:4" x14ac:dyDescent="0.25">
      <c r="A4019" s="330">
        <v>92524</v>
      </c>
      <c r="B4019" s="331" t="s">
        <v>4260</v>
      </c>
      <c r="C4019" s="330" t="s">
        <v>238</v>
      </c>
      <c r="D4019" s="332">
        <v>84.76</v>
      </c>
    </row>
    <row r="4020" spans="1:4" x14ac:dyDescent="0.25">
      <c r="A4020" s="330">
        <v>92528</v>
      </c>
      <c r="B4020" s="331" t="s">
        <v>4261</v>
      </c>
      <c r="C4020" s="330" t="s">
        <v>238</v>
      </c>
      <c r="D4020" s="332">
        <v>80.95</v>
      </c>
    </row>
    <row r="4021" spans="1:4" x14ac:dyDescent="0.25">
      <c r="A4021" s="330">
        <v>92532</v>
      </c>
      <c r="B4021" s="331" t="s">
        <v>4262</v>
      </c>
      <c r="C4021" s="330" t="s">
        <v>238</v>
      </c>
      <c r="D4021" s="332">
        <v>77.63</v>
      </c>
    </row>
    <row r="4022" spans="1:4" x14ac:dyDescent="0.25">
      <c r="A4022" s="330">
        <v>92536</v>
      </c>
      <c r="B4022" s="331" t="s">
        <v>4263</v>
      </c>
      <c r="C4022" s="330" t="s">
        <v>238</v>
      </c>
      <c r="D4022" s="332">
        <v>71.3</v>
      </c>
    </row>
    <row r="4023" spans="1:4" x14ac:dyDescent="0.25">
      <c r="A4023" s="330">
        <v>92508</v>
      </c>
      <c r="B4023" s="331" t="s">
        <v>4264</v>
      </c>
      <c r="C4023" s="330" t="s">
        <v>238</v>
      </c>
      <c r="D4023" s="332">
        <v>113.69</v>
      </c>
    </row>
    <row r="4024" spans="1:4" x14ac:dyDescent="0.25">
      <c r="A4024" s="330">
        <v>92512</v>
      </c>
      <c r="B4024" s="331" t="s">
        <v>4265</v>
      </c>
      <c r="C4024" s="330" t="s">
        <v>238</v>
      </c>
      <c r="D4024" s="332">
        <v>99.49</v>
      </c>
    </row>
    <row r="4025" spans="1:4" x14ac:dyDescent="0.25">
      <c r="A4025" s="330">
        <v>92515</v>
      </c>
      <c r="B4025" s="331" t="s">
        <v>4266</v>
      </c>
      <c r="C4025" s="330" t="s">
        <v>238</v>
      </c>
      <c r="D4025" s="332">
        <v>91.77</v>
      </c>
    </row>
    <row r="4026" spans="1:4" x14ac:dyDescent="0.25">
      <c r="A4026" s="330">
        <v>92520</v>
      </c>
      <c r="B4026" s="331" t="s">
        <v>4267</v>
      </c>
      <c r="C4026" s="330" t="s">
        <v>238</v>
      </c>
      <c r="D4026" s="332">
        <v>86.33</v>
      </c>
    </row>
    <row r="4027" spans="1:4" x14ac:dyDescent="0.25">
      <c r="A4027" s="330">
        <v>92526</v>
      </c>
      <c r="B4027" s="331" t="s">
        <v>4268</v>
      </c>
      <c r="C4027" s="330" t="s">
        <v>238</v>
      </c>
      <c r="D4027" s="332">
        <v>45.16</v>
      </c>
    </row>
    <row r="4028" spans="1:4" x14ac:dyDescent="0.25">
      <c r="A4028" s="330">
        <v>92530</v>
      </c>
      <c r="B4028" s="331" t="s">
        <v>4269</v>
      </c>
      <c r="C4028" s="330" t="s">
        <v>238</v>
      </c>
      <c r="D4028" s="332">
        <v>42.53</v>
      </c>
    </row>
    <row r="4029" spans="1:4" x14ac:dyDescent="0.25">
      <c r="A4029" s="330">
        <v>92534</v>
      </c>
      <c r="B4029" s="331" t="s">
        <v>4270</v>
      </c>
      <c r="C4029" s="330" t="s">
        <v>238</v>
      </c>
      <c r="D4029" s="332">
        <v>40.26</v>
      </c>
    </row>
    <row r="4030" spans="1:4" x14ac:dyDescent="0.25">
      <c r="A4030" s="330">
        <v>92538</v>
      </c>
      <c r="B4030" s="331" t="s">
        <v>4271</v>
      </c>
      <c r="C4030" s="330" t="s">
        <v>238</v>
      </c>
      <c r="D4030" s="332">
        <v>35.83</v>
      </c>
    </row>
    <row r="4031" spans="1:4" x14ac:dyDescent="0.25">
      <c r="A4031" s="330">
        <v>103760</v>
      </c>
      <c r="B4031" s="331" t="s">
        <v>4272</v>
      </c>
      <c r="C4031" s="330" t="s">
        <v>238</v>
      </c>
      <c r="D4031" s="332">
        <v>125.12</v>
      </c>
    </row>
    <row r="4032" spans="1:4" x14ac:dyDescent="0.25">
      <c r="A4032" s="330">
        <v>103761</v>
      </c>
      <c r="B4032" s="331" t="s">
        <v>4273</v>
      </c>
      <c r="C4032" s="330" t="s">
        <v>238</v>
      </c>
      <c r="D4032" s="332">
        <v>87.03</v>
      </c>
    </row>
    <row r="4033" spans="1:4" x14ac:dyDescent="0.25">
      <c r="A4033" s="330">
        <v>103762</v>
      </c>
      <c r="B4033" s="331" t="s">
        <v>4274</v>
      </c>
      <c r="C4033" s="330" t="s">
        <v>238</v>
      </c>
      <c r="D4033" s="332">
        <v>75.33</v>
      </c>
    </row>
    <row r="4034" spans="1:4" x14ac:dyDescent="0.25">
      <c r="A4034" s="330">
        <v>103763</v>
      </c>
      <c r="B4034" s="331" t="s">
        <v>4275</v>
      </c>
      <c r="C4034" s="330" t="s">
        <v>238</v>
      </c>
      <c r="D4034" s="332">
        <v>66.819999999999993</v>
      </c>
    </row>
    <row r="4035" spans="1:4" x14ac:dyDescent="0.25">
      <c r="A4035" s="330">
        <v>92510</v>
      </c>
      <c r="B4035" s="331" t="s">
        <v>4276</v>
      </c>
      <c r="C4035" s="330" t="s">
        <v>238</v>
      </c>
      <c r="D4035" s="332">
        <v>68.44</v>
      </c>
    </row>
    <row r="4036" spans="1:4" x14ac:dyDescent="0.25">
      <c r="A4036" s="330">
        <v>92514</v>
      </c>
      <c r="B4036" s="331" t="s">
        <v>4277</v>
      </c>
      <c r="C4036" s="330" t="s">
        <v>238</v>
      </c>
      <c r="D4036" s="332">
        <v>55.79</v>
      </c>
    </row>
    <row r="4037" spans="1:4" x14ac:dyDescent="0.25">
      <c r="A4037" s="330">
        <v>92518</v>
      </c>
      <c r="B4037" s="331" t="s">
        <v>4278</v>
      </c>
      <c r="C4037" s="330" t="s">
        <v>238</v>
      </c>
      <c r="D4037" s="332">
        <v>49.55</v>
      </c>
    </row>
    <row r="4038" spans="1:4" x14ac:dyDescent="0.25">
      <c r="A4038" s="330">
        <v>92522</v>
      </c>
      <c r="B4038" s="331" t="s">
        <v>4279</v>
      </c>
      <c r="C4038" s="330" t="s">
        <v>238</v>
      </c>
      <c r="D4038" s="332">
        <v>45.47</v>
      </c>
    </row>
    <row r="4039" spans="1:4" x14ac:dyDescent="0.25">
      <c r="A4039" s="330">
        <v>92482</v>
      </c>
      <c r="B4039" s="331" t="s">
        <v>4280</v>
      </c>
      <c r="C4039" s="330" t="s">
        <v>238</v>
      </c>
      <c r="D4039" s="332">
        <v>389.04</v>
      </c>
    </row>
    <row r="4040" spans="1:4" x14ac:dyDescent="0.25">
      <c r="A4040" s="330">
        <v>92484</v>
      </c>
      <c r="B4040" s="331" t="s">
        <v>4281</v>
      </c>
      <c r="C4040" s="330" t="s">
        <v>238</v>
      </c>
      <c r="D4040" s="332">
        <v>271.98</v>
      </c>
    </row>
    <row r="4041" spans="1:4" x14ac:dyDescent="0.25">
      <c r="A4041" s="330">
        <v>92486</v>
      </c>
      <c r="B4041" s="331" t="s">
        <v>4282</v>
      </c>
      <c r="C4041" s="330" t="s">
        <v>238</v>
      </c>
      <c r="D4041" s="332">
        <v>196.42</v>
      </c>
    </row>
    <row r="4042" spans="1:4" x14ac:dyDescent="0.25">
      <c r="A4042" s="330">
        <v>92492</v>
      </c>
      <c r="B4042" s="331" t="s">
        <v>4283</v>
      </c>
      <c r="C4042" s="330" t="s">
        <v>238</v>
      </c>
      <c r="D4042" s="332">
        <v>117.92</v>
      </c>
    </row>
    <row r="4043" spans="1:4" x14ac:dyDescent="0.25">
      <c r="A4043" s="330">
        <v>92496</v>
      </c>
      <c r="B4043" s="331" t="s">
        <v>4284</v>
      </c>
      <c r="C4043" s="330" t="s">
        <v>238</v>
      </c>
      <c r="D4043" s="332">
        <v>112.34</v>
      </c>
    </row>
    <row r="4044" spans="1:4" x14ac:dyDescent="0.25">
      <c r="A4044" s="330">
        <v>92500</v>
      </c>
      <c r="B4044" s="331" t="s">
        <v>4285</v>
      </c>
      <c r="C4044" s="330" t="s">
        <v>238</v>
      </c>
      <c r="D4044" s="332">
        <v>107.64</v>
      </c>
    </row>
    <row r="4045" spans="1:4" x14ac:dyDescent="0.25">
      <c r="A4045" s="330">
        <v>92504</v>
      </c>
      <c r="B4045" s="331" t="s">
        <v>4286</v>
      </c>
      <c r="C4045" s="330" t="s">
        <v>238</v>
      </c>
      <c r="D4045" s="332">
        <v>99.17</v>
      </c>
    </row>
    <row r="4046" spans="1:4" x14ac:dyDescent="0.25">
      <c r="A4046" s="330">
        <v>92488</v>
      </c>
      <c r="B4046" s="331" t="s">
        <v>4287</v>
      </c>
      <c r="C4046" s="330" t="s">
        <v>238</v>
      </c>
      <c r="D4046" s="332">
        <v>124.44</v>
      </c>
    </row>
    <row r="4047" spans="1:4" x14ac:dyDescent="0.25">
      <c r="A4047" s="330">
        <v>92494</v>
      </c>
      <c r="B4047" s="331" t="s">
        <v>4288</v>
      </c>
      <c r="C4047" s="330" t="s">
        <v>238</v>
      </c>
      <c r="D4047" s="332">
        <v>76.62</v>
      </c>
    </row>
    <row r="4048" spans="1:4" x14ac:dyDescent="0.25">
      <c r="A4048" s="330">
        <v>92498</v>
      </c>
      <c r="B4048" s="331" t="s">
        <v>4289</v>
      </c>
      <c r="C4048" s="330" t="s">
        <v>238</v>
      </c>
      <c r="D4048" s="332">
        <v>72.3</v>
      </c>
    </row>
    <row r="4049" spans="1:4" x14ac:dyDescent="0.25">
      <c r="A4049" s="330">
        <v>92502</v>
      </c>
      <c r="B4049" s="331" t="s">
        <v>4290</v>
      </c>
      <c r="C4049" s="330" t="s">
        <v>238</v>
      </c>
      <c r="D4049" s="332">
        <v>68.8</v>
      </c>
    </row>
    <row r="4050" spans="1:4" x14ac:dyDescent="0.25">
      <c r="A4050" s="330">
        <v>92506</v>
      </c>
      <c r="B4050" s="331" t="s">
        <v>4291</v>
      </c>
      <c r="C4050" s="330" t="s">
        <v>238</v>
      </c>
      <c r="D4050" s="332">
        <v>62.42</v>
      </c>
    </row>
    <row r="4051" spans="1:4" x14ac:dyDescent="0.25">
      <c r="A4051" s="330">
        <v>92490</v>
      </c>
      <c r="B4051" s="331" t="s">
        <v>4292</v>
      </c>
      <c r="C4051" s="330" t="s">
        <v>238</v>
      </c>
      <c r="D4051" s="332">
        <v>81.69</v>
      </c>
    </row>
    <row r="4052" spans="1:4" x14ac:dyDescent="0.25">
      <c r="A4052" s="330">
        <v>92433</v>
      </c>
      <c r="B4052" s="331" t="s">
        <v>4293</v>
      </c>
      <c r="C4052" s="330" t="s">
        <v>238</v>
      </c>
      <c r="D4052" s="332">
        <v>85.43</v>
      </c>
    </row>
    <row r="4053" spans="1:4" x14ac:dyDescent="0.25">
      <c r="A4053" s="330">
        <v>92437</v>
      </c>
      <c r="B4053" s="331" t="s">
        <v>4294</v>
      </c>
      <c r="C4053" s="330" t="s">
        <v>238</v>
      </c>
      <c r="D4053" s="332">
        <v>81.709999999999994</v>
      </c>
    </row>
    <row r="4054" spans="1:4" x14ac:dyDescent="0.25">
      <c r="A4054" s="330">
        <v>92441</v>
      </c>
      <c r="B4054" s="331" t="s">
        <v>4295</v>
      </c>
      <c r="C4054" s="330" t="s">
        <v>238</v>
      </c>
      <c r="D4054" s="332">
        <v>79.03</v>
      </c>
    </row>
    <row r="4055" spans="1:4" x14ac:dyDescent="0.25">
      <c r="A4055" s="330">
        <v>92445</v>
      </c>
      <c r="B4055" s="331" t="s">
        <v>4296</v>
      </c>
      <c r="C4055" s="330" t="s">
        <v>238</v>
      </c>
      <c r="D4055" s="332">
        <v>73.78</v>
      </c>
    </row>
    <row r="4056" spans="1:4" x14ac:dyDescent="0.25">
      <c r="A4056" s="330">
        <v>92417</v>
      </c>
      <c r="B4056" s="331" t="s">
        <v>4297</v>
      </c>
      <c r="C4056" s="330" t="s">
        <v>238</v>
      </c>
      <c r="D4056" s="332">
        <v>180.2</v>
      </c>
    </row>
    <row r="4057" spans="1:4" x14ac:dyDescent="0.25">
      <c r="A4057" s="330">
        <v>92421</v>
      </c>
      <c r="B4057" s="331" t="s">
        <v>4298</v>
      </c>
      <c r="C4057" s="330" t="s">
        <v>238</v>
      </c>
      <c r="D4057" s="332">
        <v>120.67</v>
      </c>
    </row>
    <row r="4058" spans="1:4" x14ac:dyDescent="0.25">
      <c r="A4058" s="330">
        <v>92425</v>
      </c>
      <c r="B4058" s="331" t="s">
        <v>4299</v>
      </c>
      <c r="C4058" s="330" t="s">
        <v>238</v>
      </c>
      <c r="D4058" s="332">
        <v>100.92</v>
      </c>
    </row>
    <row r="4059" spans="1:4" x14ac:dyDescent="0.25">
      <c r="A4059" s="330">
        <v>92429</v>
      </c>
      <c r="B4059" s="331" t="s">
        <v>4300</v>
      </c>
      <c r="C4059" s="330" t="s">
        <v>238</v>
      </c>
      <c r="D4059" s="332">
        <v>91</v>
      </c>
    </row>
    <row r="4060" spans="1:4" x14ac:dyDescent="0.25">
      <c r="A4060" s="330">
        <v>92431</v>
      </c>
      <c r="B4060" s="331" t="s">
        <v>4301</v>
      </c>
      <c r="C4060" s="330" t="s">
        <v>238</v>
      </c>
      <c r="D4060" s="332">
        <v>67.53</v>
      </c>
    </row>
    <row r="4061" spans="1:4" x14ac:dyDescent="0.25">
      <c r="A4061" s="330">
        <v>92435</v>
      </c>
      <c r="B4061" s="331" t="s">
        <v>4302</v>
      </c>
      <c r="C4061" s="330" t="s">
        <v>238</v>
      </c>
      <c r="D4061" s="332">
        <v>64.41</v>
      </c>
    </row>
    <row r="4062" spans="1:4" x14ac:dyDescent="0.25">
      <c r="A4062" s="330">
        <v>92439</v>
      </c>
      <c r="B4062" s="331" t="s">
        <v>4303</v>
      </c>
      <c r="C4062" s="330" t="s">
        <v>238</v>
      </c>
      <c r="D4062" s="332">
        <v>62.15</v>
      </c>
    </row>
    <row r="4063" spans="1:4" x14ac:dyDescent="0.25">
      <c r="A4063" s="330">
        <v>92443</v>
      </c>
      <c r="B4063" s="331" t="s">
        <v>4304</v>
      </c>
      <c r="C4063" s="330" t="s">
        <v>238</v>
      </c>
      <c r="D4063" s="332">
        <v>57.5</v>
      </c>
    </row>
    <row r="4064" spans="1:4" x14ac:dyDescent="0.25">
      <c r="A4064" s="330">
        <v>92415</v>
      </c>
      <c r="B4064" s="331" t="s">
        <v>4305</v>
      </c>
      <c r="C4064" s="330" t="s">
        <v>238</v>
      </c>
      <c r="D4064" s="332">
        <v>149.69</v>
      </c>
    </row>
    <row r="4065" spans="1:4" x14ac:dyDescent="0.25">
      <c r="A4065" s="330">
        <v>92419</v>
      </c>
      <c r="B4065" s="331" t="s">
        <v>4306</v>
      </c>
      <c r="C4065" s="330" t="s">
        <v>238</v>
      </c>
      <c r="D4065" s="332">
        <v>97.27</v>
      </c>
    </row>
    <row r="4066" spans="1:4" x14ac:dyDescent="0.25">
      <c r="A4066" s="330">
        <v>92423</v>
      </c>
      <c r="B4066" s="331" t="s">
        <v>4307</v>
      </c>
      <c r="C4066" s="330" t="s">
        <v>238</v>
      </c>
      <c r="D4066" s="332">
        <v>80.58</v>
      </c>
    </row>
    <row r="4067" spans="1:4" x14ac:dyDescent="0.25">
      <c r="A4067" s="330">
        <v>92427</v>
      </c>
      <c r="B4067" s="331" t="s">
        <v>4308</v>
      </c>
      <c r="C4067" s="330" t="s">
        <v>238</v>
      </c>
      <c r="D4067" s="332">
        <v>72.150000000000006</v>
      </c>
    </row>
    <row r="4068" spans="1:4" x14ac:dyDescent="0.25">
      <c r="A4068" s="330">
        <v>92409</v>
      </c>
      <c r="B4068" s="331" t="s">
        <v>4309</v>
      </c>
      <c r="C4068" s="330" t="s">
        <v>238</v>
      </c>
      <c r="D4068" s="332">
        <v>253.21</v>
      </c>
    </row>
    <row r="4069" spans="1:4" x14ac:dyDescent="0.25">
      <c r="A4069" s="330">
        <v>92411</v>
      </c>
      <c r="B4069" s="331" t="s">
        <v>4310</v>
      </c>
      <c r="C4069" s="330" t="s">
        <v>238</v>
      </c>
      <c r="D4069" s="332">
        <v>177.91</v>
      </c>
    </row>
    <row r="4070" spans="1:4" x14ac:dyDescent="0.25">
      <c r="A4070" s="330">
        <v>92413</v>
      </c>
      <c r="B4070" s="331" t="s">
        <v>4311</v>
      </c>
      <c r="C4070" s="330" t="s">
        <v>238</v>
      </c>
      <c r="D4070" s="332">
        <v>120.64</v>
      </c>
    </row>
    <row r="4071" spans="1:4" x14ac:dyDescent="0.25">
      <c r="A4071" s="330">
        <v>92465</v>
      </c>
      <c r="B4071" s="331" t="s">
        <v>4312</v>
      </c>
      <c r="C4071" s="330" t="s">
        <v>238</v>
      </c>
      <c r="D4071" s="332">
        <v>156.84</v>
      </c>
    </row>
    <row r="4072" spans="1:4" x14ac:dyDescent="0.25">
      <c r="A4072" s="330">
        <v>92469</v>
      </c>
      <c r="B4072" s="331" t="s">
        <v>4313</v>
      </c>
      <c r="C4072" s="330" t="s">
        <v>238</v>
      </c>
      <c r="D4072" s="332">
        <v>143.19</v>
      </c>
    </row>
    <row r="4073" spans="1:4" x14ac:dyDescent="0.25">
      <c r="A4073" s="330">
        <v>92473</v>
      </c>
      <c r="B4073" s="331" t="s">
        <v>4314</v>
      </c>
      <c r="C4073" s="330" t="s">
        <v>238</v>
      </c>
      <c r="D4073" s="332">
        <v>132</v>
      </c>
    </row>
    <row r="4074" spans="1:4" x14ac:dyDescent="0.25">
      <c r="A4074" s="330">
        <v>92477</v>
      </c>
      <c r="B4074" s="331" t="s">
        <v>4315</v>
      </c>
      <c r="C4074" s="330" t="s">
        <v>238</v>
      </c>
      <c r="D4074" s="332">
        <v>108.51</v>
      </c>
    </row>
    <row r="4075" spans="1:4" x14ac:dyDescent="0.25">
      <c r="A4075" s="330">
        <v>92449</v>
      </c>
      <c r="B4075" s="331" t="s">
        <v>4316</v>
      </c>
      <c r="C4075" s="330" t="s">
        <v>238</v>
      </c>
      <c r="D4075" s="332">
        <v>281.45999999999998</v>
      </c>
    </row>
    <row r="4076" spans="1:4" x14ac:dyDescent="0.25">
      <c r="A4076" s="330">
        <v>92453</v>
      </c>
      <c r="B4076" s="331" t="s">
        <v>4317</v>
      </c>
      <c r="C4076" s="330" t="s">
        <v>238</v>
      </c>
      <c r="D4076" s="332">
        <v>241.02</v>
      </c>
    </row>
    <row r="4077" spans="1:4" x14ac:dyDescent="0.25">
      <c r="A4077" s="330">
        <v>92457</v>
      </c>
      <c r="B4077" s="331" t="s">
        <v>4318</v>
      </c>
      <c r="C4077" s="330" t="s">
        <v>238</v>
      </c>
      <c r="D4077" s="332">
        <v>210.37</v>
      </c>
    </row>
    <row r="4078" spans="1:4" x14ac:dyDescent="0.25">
      <c r="A4078" s="330">
        <v>92461</v>
      </c>
      <c r="B4078" s="331" t="s">
        <v>4319</v>
      </c>
      <c r="C4078" s="330" t="s">
        <v>238</v>
      </c>
      <c r="D4078" s="332">
        <v>194.08</v>
      </c>
    </row>
    <row r="4079" spans="1:4" x14ac:dyDescent="0.25">
      <c r="A4079" s="330">
        <v>92467</v>
      </c>
      <c r="B4079" s="331" t="s">
        <v>4320</v>
      </c>
      <c r="C4079" s="330" t="s">
        <v>238</v>
      </c>
      <c r="D4079" s="332">
        <v>102.01</v>
      </c>
    </row>
    <row r="4080" spans="1:4" x14ac:dyDescent="0.25">
      <c r="A4080" s="330">
        <v>92471</v>
      </c>
      <c r="B4080" s="331" t="s">
        <v>4321</v>
      </c>
      <c r="C4080" s="330" t="s">
        <v>238</v>
      </c>
      <c r="D4080" s="332">
        <v>93.25</v>
      </c>
    </row>
    <row r="4081" spans="1:4" x14ac:dyDescent="0.25">
      <c r="A4081" s="330">
        <v>92475</v>
      </c>
      <c r="B4081" s="331" t="s">
        <v>4322</v>
      </c>
      <c r="C4081" s="330" t="s">
        <v>238</v>
      </c>
      <c r="D4081" s="332">
        <v>86.04</v>
      </c>
    </row>
    <row r="4082" spans="1:4" x14ac:dyDescent="0.25">
      <c r="A4082" s="330">
        <v>92479</v>
      </c>
      <c r="B4082" s="331" t="s">
        <v>4323</v>
      </c>
      <c r="C4082" s="330" t="s">
        <v>238</v>
      </c>
      <c r="D4082" s="332">
        <v>70.900000000000006</v>
      </c>
    </row>
    <row r="4083" spans="1:4" x14ac:dyDescent="0.25">
      <c r="A4083" s="330">
        <v>92451</v>
      </c>
      <c r="B4083" s="331" t="s">
        <v>4324</v>
      </c>
      <c r="C4083" s="330" t="s">
        <v>238</v>
      </c>
      <c r="D4083" s="332">
        <v>192.76</v>
      </c>
    </row>
    <row r="4084" spans="1:4" x14ac:dyDescent="0.25">
      <c r="A4084" s="330">
        <v>92455</v>
      </c>
      <c r="B4084" s="331" t="s">
        <v>4325</v>
      </c>
      <c r="C4084" s="330" t="s">
        <v>238</v>
      </c>
      <c r="D4084" s="332">
        <v>158.38999999999999</v>
      </c>
    </row>
    <row r="4085" spans="1:4" x14ac:dyDescent="0.25">
      <c r="A4085" s="330">
        <v>92459</v>
      </c>
      <c r="B4085" s="331" t="s">
        <v>4326</v>
      </c>
      <c r="C4085" s="330" t="s">
        <v>238</v>
      </c>
      <c r="D4085" s="332">
        <v>135.36000000000001</v>
      </c>
    </row>
    <row r="4086" spans="1:4" x14ac:dyDescent="0.25">
      <c r="A4086" s="330">
        <v>92463</v>
      </c>
      <c r="B4086" s="331" t="s">
        <v>4327</v>
      </c>
      <c r="C4086" s="330" t="s">
        <v>238</v>
      </c>
      <c r="D4086" s="332">
        <v>122.83</v>
      </c>
    </row>
    <row r="4087" spans="1:4" x14ac:dyDescent="0.25">
      <c r="A4087" s="330">
        <v>92446</v>
      </c>
      <c r="B4087" s="331" t="s">
        <v>4328</v>
      </c>
      <c r="C4087" s="330" t="s">
        <v>238</v>
      </c>
      <c r="D4087" s="332">
        <v>345.53</v>
      </c>
    </row>
    <row r="4088" spans="1:4" x14ac:dyDescent="0.25">
      <c r="A4088" s="330">
        <v>92447</v>
      </c>
      <c r="B4088" s="331" t="s">
        <v>4329</v>
      </c>
      <c r="C4088" s="330" t="s">
        <v>238</v>
      </c>
      <c r="D4088" s="332">
        <v>241.26</v>
      </c>
    </row>
    <row r="4089" spans="1:4" x14ac:dyDescent="0.25">
      <c r="A4089" s="330">
        <v>92448</v>
      </c>
      <c r="B4089" s="331" t="s">
        <v>4330</v>
      </c>
      <c r="C4089" s="330" t="s">
        <v>238</v>
      </c>
      <c r="D4089" s="332">
        <v>187.36</v>
      </c>
    </row>
    <row r="4090" spans="1:4" x14ac:dyDescent="0.25">
      <c r="A4090" s="330">
        <v>92466</v>
      </c>
      <c r="B4090" s="331" t="s">
        <v>4331</v>
      </c>
      <c r="C4090" s="330" t="s">
        <v>238</v>
      </c>
      <c r="D4090" s="332">
        <v>272.54000000000002</v>
      </c>
    </row>
    <row r="4091" spans="1:4" x14ac:dyDescent="0.25">
      <c r="A4091" s="330">
        <v>92470</v>
      </c>
      <c r="B4091" s="331" t="s">
        <v>4332</v>
      </c>
      <c r="C4091" s="330" t="s">
        <v>238</v>
      </c>
      <c r="D4091" s="332">
        <v>264.54000000000002</v>
      </c>
    </row>
    <row r="4092" spans="1:4" x14ac:dyDescent="0.25">
      <c r="A4092" s="330">
        <v>92474</v>
      </c>
      <c r="B4092" s="331" t="s">
        <v>4333</v>
      </c>
      <c r="C4092" s="330" t="s">
        <v>238</v>
      </c>
      <c r="D4092" s="332">
        <v>257.56</v>
      </c>
    </row>
    <row r="4093" spans="1:4" x14ac:dyDescent="0.25">
      <c r="A4093" s="330">
        <v>92478</v>
      </c>
      <c r="B4093" s="331" t="s">
        <v>4334</v>
      </c>
      <c r="C4093" s="330" t="s">
        <v>238</v>
      </c>
      <c r="D4093" s="332">
        <v>244.02</v>
      </c>
    </row>
    <row r="4094" spans="1:4" x14ac:dyDescent="0.25">
      <c r="A4094" s="330">
        <v>92450</v>
      </c>
      <c r="B4094" s="331" t="s">
        <v>4335</v>
      </c>
      <c r="C4094" s="330" t="s">
        <v>238</v>
      </c>
      <c r="D4094" s="332">
        <v>347.91</v>
      </c>
    </row>
    <row r="4095" spans="1:4" x14ac:dyDescent="0.25">
      <c r="A4095" s="330">
        <v>92454</v>
      </c>
      <c r="B4095" s="331" t="s">
        <v>4336</v>
      </c>
      <c r="C4095" s="330" t="s">
        <v>238</v>
      </c>
      <c r="D4095" s="332">
        <v>315.64</v>
      </c>
    </row>
    <row r="4096" spans="1:4" x14ac:dyDescent="0.25">
      <c r="A4096" s="330">
        <v>92458</v>
      </c>
      <c r="B4096" s="331" t="s">
        <v>4337</v>
      </c>
      <c r="C4096" s="330" t="s">
        <v>238</v>
      </c>
      <c r="D4096" s="332">
        <v>294.98</v>
      </c>
    </row>
    <row r="4097" spans="1:4" x14ac:dyDescent="0.25">
      <c r="A4097" s="330">
        <v>92462</v>
      </c>
      <c r="B4097" s="331" t="s">
        <v>4338</v>
      </c>
      <c r="C4097" s="330" t="s">
        <v>238</v>
      </c>
      <c r="D4097" s="332">
        <v>281.41000000000003</v>
      </c>
    </row>
    <row r="4098" spans="1:4" x14ac:dyDescent="0.25">
      <c r="A4098" s="330">
        <v>92468</v>
      </c>
      <c r="B4098" s="331" t="s">
        <v>4339</v>
      </c>
      <c r="C4098" s="330" t="s">
        <v>238</v>
      </c>
      <c r="D4098" s="332">
        <v>129.44999999999999</v>
      </c>
    </row>
    <row r="4099" spans="1:4" x14ac:dyDescent="0.25">
      <c r="A4099" s="330">
        <v>92472</v>
      </c>
      <c r="B4099" s="331" t="s">
        <v>4340</v>
      </c>
      <c r="C4099" s="330" t="s">
        <v>238</v>
      </c>
      <c r="D4099" s="332">
        <v>122.64</v>
      </c>
    </row>
    <row r="4100" spans="1:4" x14ac:dyDescent="0.25">
      <c r="A4100" s="330">
        <v>92476</v>
      </c>
      <c r="B4100" s="331" t="s">
        <v>4341</v>
      </c>
      <c r="C4100" s="330" t="s">
        <v>238</v>
      </c>
      <c r="D4100" s="332">
        <v>116.78</v>
      </c>
    </row>
    <row r="4101" spans="1:4" x14ac:dyDescent="0.25">
      <c r="A4101" s="330">
        <v>92480</v>
      </c>
      <c r="B4101" s="331" t="s">
        <v>4342</v>
      </c>
      <c r="C4101" s="330" t="s">
        <v>238</v>
      </c>
      <c r="D4101" s="332">
        <v>105.29</v>
      </c>
    </row>
    <row r="4102" spans="1:4" x14ac:dyDescent="0.25">
      <c r="A4102" s="330">
        <v>92452</v>
      </c>
      <c r="B4102" s="331" t="s">
        <v>4343</v>
      </c>
      <c r="C4102" s="330" t="s">
        <v>238</v>
      </c>
      <c r="D4102" s="332">
        <v>201.77</v>
      </c>
    </row>
    <row r="4103" spans="1:4" x14ac:dyDescent="0.25">
      <c r="A4103" s="330">
        <v>92456</v>
      </c>
      <c r="B4103" s="331" t="s">
        <v>4344</v>
      </c>
      <c r="C4103" s="330" t="s">
        <v>238</v>
      </c>
      <c r="D4103" s="332">
        <v>169.89</v>
      </c>
    </row>
    <row r="4104" spans="1:4" x14ac:dyDescent="0.25">
      <c r="A4104" s="330">
        <v>92460</v>
      </c>
      <c r="B4104" s="331" t="s">
        <v>4345</v>
      </c>
      <c r="C4104" s="330" t="s">
        <v>238</v>
      </c>
      <c r="D4104" s="332">
        <v>144.22</v>
      </c>
    </row>
    <row r="4105" spans="1:4" x14ac:dyDescent="0.25">
      <c r="A4105" s="330">
        <v>92464</v>
      </c>
      <c r="B4105" s="331" t="s">
        <v>4346</v>
      </c>
      <c r="C4105" s="330" t="s">
        <v>238</v>
      </c>
      <c r="D4105" s="332">
        <v>137.47999999999999</v>
      </c>
    </row>
    <row r="4106" spans="1:4" x14ac:dyDescent="0.25">
      <c r="A4106" s="330">
        <v>105403</v>
      </c>
      <c r="B4106" s="331" t="s">
        <v>4347</v>
      </c>
      <c r="C4106" s="330" t="s">
        <v>238</v>
      </c>
      <c r="D4106" s="332">
        <v>167.8</v>
      </c>
    </row>
    <row r="4107" spans="1:4" x14ac:dyDescent="0.25">
      <c r="A4107" s="330">
        <v>96252</v>
      </c>
      <c r="B4107" s="331" t="s">
        <v>4348</v>
      </c>
      <c r="C4107" s="330" t="s">
        <v>238</v>
      </c>
      <c r="D4107" s="332">
        <v>139.25</v>
      </c>
    </row>
    <row r="4108" spans="1:4" x14ac:dyDescent="0.25">
      <c r="A4108" s="330">
        <v>96254</v>
      </c>
      <c r="B4108" s="331" t="s">
        <v>4349</v>
      </c>
      <c r="C4108" s="330" t="s">
        <v>246</v>
      </c>
      <c r="D4108" s="332">
        <v>0</v>
      </c>
    </row>
    <row r="4109" spans="1:4" x14ac:dyDescent="0.25">
      <c r="A4109" s="330">
        <v>96253</v>
      </c>
      <c r="B4109" s="331" t="s">
        <v>4350</v>
      </c>
      <c r="C4109" s="330" t="s">
        <v>246</v>
      </c>
      <c r="D4109" s="332">
        <v>0</v>
      </c>
    </row>
    <row r="4110" spans="1:4" x14ac:dyDescent="0.25">
      <c r="A4110" s="330">
        <v>105406</v>
      </c>
      <c r="B4110" s="331" t="s">
        <v>4351</v>
      </c>
      <c r="C4110" s="330" t="s">
        <v>238</v>
      </c>
      <c r="D4110" s="332">
        <v>210.64</v>
      </c>
    </row>
    <row r="4111" spans="1:4" x14ac:dyDescent="0.25">
      <c r="A4111" s="330">
        <v>96264</v>
      </c>
      <c r="B4111" s="331" t="s">
        <v>4352</v>
      </c>
      <c r="C4111" s="330" t="s">
        <v>238</v>
      </c>
      <c r="D4111" s="332">
        <v>0</v>
      </c>
    </row>
    <row r="4112" spans="1:4" x14ac:dyDescent="0.25">
      <c r="A4112" s="330">
        <v>105405</v>
      </c>
      <c r="B4112" s="331" t="s">
        <v>4353</v>
      </c>
      <c r="C4112" s="330" t="s">
        <v>238</v>
      </c>
      <c r="D4112" s="332">
        <v>0</v>
      </c>
    </row>
    <row r="4113" spans="1:4" x14ac:dyDescent="0.25">
      <c r="A4113" s="330">
        <v>96258</v>
      </c>
      <c r="B4113" s="331" t="s">
        <v>4354</v>
      </c>
      <c r="C4113" s="330" t="s">
        <v>238</v>
      </c>
      <c r="D4113" s="332">
        <v>151.84</v>
      </c>
    </row>
    <row r="4114" spans="1:4" x14ac:dyDescent="0.25">
      <c r="A4114" s="330">
        <v>96262</v>
      </c>
      <c r="B4114" s="331" t="s">
        <v>4355</v>
      </c>
      <c r="C4114" s="330" t="s">
        <v>238</v>
      </c>
      <c r="D4114" s="332">
        <v>0</v>
      </c>
    </row>
    <row r="4115" spans="1:4" x14ac:dyDescent="0.25">
      <c r="A4115" s="330">
        <v>105404</v>
      </c>
      <c r="B4115" s="331" t="s">
        <v>4356</v>
      </c>
      <c r="C4115" s="330" t="s">
        <v>238</v>
      </c>
      <c r="D4115" s="332">
        <v>0</v>
      </c>
    </row>
    <row r="4116" spans="1:4" x14ac:dyDescent="0.25">
      <c r="A4116" s="330">
        <v>92751</v>
      </c>
      <c r="B4116" s="331" t="s">
        <v>4357</v>
      </c>
      <c r="C4116" s="330" t="s">
        <v>325</v>
      </c>
      <c r="D4116" s="332">
        <v>2257.34</v>
      </c>
    </row>
    <row r="4117" spans="1:4" x14ac:dyDescent="0.25">
      <c r="A4117" s="330">
        <v>92752</v>
      </c>
      <c r="B4117" s="331" t="s">
        <v>4358</v>
      </c>
      <c r="C4117" s="330" t="s">
        <v>325</v>
      </c>
      <c r="D4117" s="332">
        <v>2695.73</v>
      </c>
    </row>
    <row r="4118" spans="1:4" x14ac:dyDescent="0.25">
      <c r="A4118" s="330">
        <v>92750</v>
      </c>
      <c r="B4118" s="331" t="s">
        <v>4359</v>
      </c>
      <c r="C4118" s="330" t="s">
        <v>325</v>
      </c>
      <c r="D4118" s="332">
        <v>1815.97</v>
      </c>
    </row>
    <row r="4119" spans="1:4" x14ac:dyDescent="0.25">
      <c r="A4119" s="330">
        <v>92749</v>
      </c>
      <c r="B4119" s="331" t="s">
        <v>4360</v>
      </c>
      <c r="C4119" s="330" t="s">
        <v>325</v>
      </c>
      <c r="D4119" s="332">
        <v>1061.56</v>
      </c>
    </row>
    <row r="4120" spans="1:4" x14ac:dyDescent="0.25">
      <c r="A4120" s="330">
        <v>92745</v>
      </c>
      <c r="B4120" s="331" t="s">
        <v>4361</v>
      </c>
      <c r="C4120" s="330" t="s">
        <v>325</v>
      </c>
      <c r="D4120" s="332">
        <v>895.85</v>
      </c>
    </row>
    <row r="4121" spans="1:4" x14ac:dyDescent="0.25">
      <c r="A4121" s="330">
        <v>92747</v>
      </c>
      <c r="B4121" s="331" t="s">
        <v>4362</v>
      </c>
      <c r="C4121" s="330" t="s">
        <v>325</v>
      </c>
      <c r="D4121" s="332">
        <v>1002.09</v>
      </c>
    </row>
    <row r="4122" spans="1:4" x14ac:dyDescent="0.25">
      <c r="A4122" s="330">
        <v>92743</v>
      </c>
      <c r="B4122" s="331" t="s">
        <v>4363</v>
      </c>
      <c r="C4122" s="330" t="s">
        <v>325</v>
      </c>
      <c r="D4122" s="332">
        <v>725.27</v>
      </c>
    </row>
    <row r="4123" spans="1:4" x14ac:dyDescent="0.25">
      <c r="A4123" s="330">
        <v>92746</v>
      </c>
      <c r="B4123" s="331" t="s">
        <v>4364</v>
      </c>
      <c r="C4123" s="330" t="s">
        <v>325</v>
      </c>
      <c r="D4123" s="332">
        <v>808.41</v>
      </c>
    </row>
    <row r="4124" spans="1:4" x14ac:dyDescent="0.25">
      <c r="A4124" s="330">
        <v>92748</v>
      </c>
      <c r="B4124" s="331" t="s">
        <v>4365</v>
      </c>
      <c r="C4124" s="330" t="s">
        <v>325</v>
      </c>
      <c r="D4124" s="332">
        <v>891.61</v>
      </c>
    </row>
    <row r="4125" spans="1:4" x14ac:dyDescent="0.25">
      <c r="A4125" s="330">
        <v>92744</v>
      </c>
      <c r="B4125" s="331" t="s">
        <v>4366</v>
      </c>
      <c r="C4125" s="330" t="s">
        <v>325</v>
      </c>
      <c r="D4125" s="332">
        <v>670.7</v>
      </c>
    </row>
    <row r="4126" spans="1:4" x14ac:dyDescent="0.25">
      <c r="A4126" s="330">
        <v>92754</v>
      </c>
      <c r="B4126" s="331" t="s">
        <v>4367</v>
      </c>
      <c r="C4126" s="330" t="s">
        <v>325</v>
      </c>
      <c r="D4126" s="332">
        <v>697.56</v>
      </c>
    </row>
    <row r="4127" spans="1:4" x14ac:dyDescent="0.25">
      <c r="A4127" s="330">
        <v>92753</v>
      </c>
      <c r="B4127" s="331" t="s">
        <v>4368</v>
      </c>
      <c r="C4127" s="330" t="s">
        <v>325</v>
      </c>
      <c r="D4127" s="332">
        <v>713.37</v>
      </c>
    </row>
    <row r="4128" spans="1:4" x14ac:dyDescent="0.25">
      <c r="A4128" s="330">
        <v>92755</v>
      </c>
      <c r="B4128" s="331" t="s">
        <v>4369</v>
      </c>
      <c r="C4128" s="330" t="s">
        <v>238</v>
      </c>
      <c r="D4128" s="332">
        <v>278.95999999999998</v>
      </c>
    </row>
    <row r="4129" spans="1:4" x14ac:dyDescent="0.25">
      <c r="A4129" s="330">
        <v>92756</v>
      </c>
      <c r="B4129" s="331" t="s">
        <v>4370</v>
      </c>
      <c r="C4129" s="330" t="s">
        <v>238</v>
      </c>
      <c r="D4129" s="332">
        <v>317.70999999999998</v>
      </c>
    </row>
    <row r="4130" spans="1:4" x14ac:dyDescent="0.25">
      <c r="A4130" s="330">
        <v>92757</v>
      </c>
      <c r="B4130" s="331" t="s">
        <v>4371</v>
      </c>
      <c r="C4130" s="330" t="s">
        <v>238</v>
      </c>
      <c r="D4130" s="332">
        <v>364.29</v>
      </c>
    </row>
    <row r="4131" spans="1:4" x14ac:dyDescent="0.25">
      <c r="A4131" s="330">
        <v>92758</v>
      </c>
      <c r="B4131" s="331" t="s">
        <v>4372</v>
      </c>
      <c r="C4131" s="330" t="s">
        <v>325</v>
      </c>
      <c r="D4131" s="332">
        <v>749.07</v>
      </c>
    </row>
    <row r="4132" spans="1:4" x14ac:dyDescent="0.25">
      <c r="A4132" s="330">
        <v>104500</v>
      </c>
      <c r="B4132" s="331" t="s">
        <v>4373</v>
      </c>
      <c r="C4132" s="330" t="s">
        <v>246</v>
      </c>
      <c r="D4132" s="332">
        <v>0</v>
      </c>
    </row>
    <row r="4133" spans="1:4" x14ac:dyDescent="0.25">
      <c r="A4133" s="330">
        <v>104503</v>
      </c>
      <c r="B4133" s="331" t="s">
        <v>4374</v>
      </c>
      <c r="C4133" s="330" t="s">
        <v>246</v>
      </c>
      <c r="D4133" s="332">
        <v>0</v>
      </c>
    </row>
    <row r="4134" spans="1:4" x14ac:dyDescent="0.25">
      <c r="A4134" s="330">
        <v>104504</v>
      </c>
      <c r="B4134" s="331" t="s">
        <v>4375</v>
      </c>
      <c r="C4134" s="330" t="s">
        <v>246</v>
      </c>
      <c r="D4134" s="332">
        <v>0</v>
      </c>
    </row>
    <row r="4135" spans="1:4" x14ac:dyDescent="0.25">
      <c r="A4135" s="330">
        <v>104507</v>
      </c>
      <c r="B4135" s="331" t="s">
        <v>4376</v>
      </c>
      <c r="C4135" s="330" t="s">
        <v>246</v>
      </c>
      <c r="D4135" s="332">
        <v>0</v>
      </c>
    </row>
    <row r="4136" spans="1:4" x14ac:dyDescent="0.25">
      <c r="A4136" s="330">
        <v>104508</v>
      </c>
      <c r="B4136" s="331" t="s">
        <v>4377</v>
      </c>
      <c r="C4136" s="330" t="s">
        <v>246</v>
      </c>
      <c r="D4136" s="332">
        <v>0</v>
      </c>
    </row>
    <row r="4137" spans="1:4" x14ac:dyDescent="0.25">
      <c r="A4137" s="330">
        <v>104509</v>
      </c>
      <c r="B4137" s="331" t="s">
        <v>4378</v>
      </c>
      <c r="C4137" s="330" t="s">
        <v>246</v>
      </c>
      <c r="D4137" s="332">
        <v>0</v>
      </c>
    </row>
    <row r="4138" spans="1:4" x14ac:dyDescent="0.25">
      <c r="A4138" s="330">
        <v>104512</v>
      </c>
      <c r="B4138" s="331" t="s">
        <v>4379</v>
      </c>
      <c r="C4138" s="330" t="s">
        <v>246</v>
      </c>
      <c r="D4138" s="332">
        <v>0</v>
      </c>
    </row>
    <row r="4139" spans="1:4" x14ac:dyDescent="0.25">
      <c r="A4139" s="330">
        <v>104513</v>
      </c>
      <c r="B4139" s="331" t="s">
        <v>4380</v>
      </c>
      <c r="C4139" s="330" t="s">
        <v>246</v>
      </c>
      <c r="D4139" s="332">
        <v>0</v>
      </c>
    </row>
    <row r="4140" spans="1:4" x14ac:dyDescent="0.25">
      <c r="A4140" s="330">
        <v>104514</v>
      </c>
      <c r="B4140" s="331" t="s">
        <v>4381</v>
      </c>
      <c r="C4140" s="330" t="s">
        <v>246</v>
      </c>
      <c r="D4140" s="332">
        <v>0</v>
      </c>
    </row>
    <row r="4141" spans="1:4" x14ac:dyDescent="0.25">
      <c r="A4141" s="330">
        <v>104501</v>
      </c>
      <c r="B4141" s="331" t="s">
        <v>4382</v>
      </c>
      <c r="C4141" s="330" t="s">
        <v>246</v>
      </c>
      <c r="D4141" s="332">
        <v>0</v>
      </c>
    </row>
    <row r="4142" spans="1:4" x14ac:dyDescent="0.25">
      <c r="A4142" s="330">
        <v>104502</v>
      </c>
      <c r="B4142" s="331" t="s">
        <v>4383</v>
      </c>
      <c r="C4142" s="330" t="s">
        <v>246</v>
      </c>
      <c r="D4142" s="332">
        <v>0</v>
      </c>
    </row>
    <row r="4143" spans="1:4" x14ac:dyDescent="0.25">
      <c r="A4143" s="330">
        <v>104505</v>
      </c>
      <c r="B4143" s="331" t="s">
        <v>4384</v>
      </c>
      <c r="C4143" s="330" t="s">
        <v>246</v>
      </c>
      <c r="D4143" s="332">
        <v>0</v>
      </c>
    </row>
    <row r="4144" spans="1:4" x14ac:dyDescent="0.25">
      <c r="A4144" s="330">
        <v>104506</v>
      </c>
      <c r="B4144" s="331" t="s">
        <v>4385</v>
      </c>
      <c r="C4144" s="330" t="s">
        <v>246</v>
      </c>
      <c r="D4144" s="332">
        <v>0</v>
      </c>
    </row>
    <row r="4145" spans="1:4" x14ac:dyDescent="0.25">
      <c r="A4145" s="330">
        <v>104510</v>
      </c>
      <c r="B4145" s="331" t="s">
        <v>4386</v>
      </c>
      <c r="C4145" s="330" t="s">
        <v>246</v>
      </c>
      <c r="D4145" s="332">
        <v>0</v>
      </c>
    </row>
    <row r="4146" spans="1:4" x14ac:dyDescent="0.25">
      <c r="A4146" s="330">
        <v>104511</v>
      </c>
      <c r="B4146" s="331" t="s">
        <v>4387</v>
      </c>
      <c r="C4146" s="330" t="s">
        <v>246</v>
      </c>
      <c r="D4146" s="332">
        <v>0</v>
      </c>
    </row>
    <row r="4147" spans="1:4" x14ac:dyDescent="0.25">
      <c r="A4147" s="330">
        <v>104491</v>
      </c>
      <c r="B4147" s="331" t="s">
        <v>4388</v>
      </c>
      <c r="C4147" s="330" t="s">
        <v>246</v>
      </c>
      <c r="D4147" s="332">
        <v>3872.31</v>
      </c>
    </row>
    <row r="4148" spans="1:4" x14ac:dyDescent="0.25">
      <c r="A4148" s="330">
        <v>104492</v>
      </c>
      <c r="B4148" s="331" t="s">
        <v>4389</v>
      </c>
      <c r="C4148" s="330" t="s">
        <v>246</v>
      </c>
      <c r="D4148" s="332">
        <v>4840.53</v>
      </c>
    </row>
    <row r="4149" spans="1:4" x14ac:dyDescent="0.25">
      <c r="A4149" s="330">
        <v>104493</v>
      </c>
      <c r="B4149" s="331" t="s">
        <v>4390</v>
      </c>
      <c r="C4149" s="330" t="s">
        <v>246</v>
      </c>
      <c r="D4149" s="332">
        <v>0</v>
      </c>
    </row>
    <row r="4150" spans="1:4" x14ac:dyDescent="0.25">
      <c r="A4150" s="330">
        <v>104494</v>
      </c>
      <c r="B4150" s="331" t="s">
        <v>4391</v>
      </c>
      <c r="C4150" s="330" t="s">
        <v>246</v>
      </c>
      <c r="D4150" s="332">
        <v>6533.93</v>
      </c>
    </row>
    <row r="4151" spans="1:4" x14ac:dyDescent="0.25">
      <c r="A4151" s="330">
        <v>104495</v>
      </c>
      <c r="B4151" s="331" t="s">
        <v>4392</v>
      </c>
      <c r="C4151" s="330" t="s">
        <v>246</v>
      </c>
      <c r="D4151" s="332">
        <v>0</v>
      </c>
    </row>
    <row r="4152" spans="1:4" x14ac:dyDescent="0.25">
      <c r="A4152" s="330">
        <v>104496</v>
      </c>
      <c r="B4152" s="331" t="s">
        <v>4393</v>
      </c>
      <c r="C4152" s="330" t="s">
        <v>246</v>
      </c>
      <c r="D4152" s="332">
        <v>0</v>
      </c>
    </row>
    <row r="4153" spans="1:4" x14ac:dyDescent="0.25">
      <c r="A4153" s="330">
        <v>104497</v>
      </c>
      <c r="B4153" s="331" t="s">
        <v>4394</v>
      </c>
      <c r="C4153" s="330" t="s">
        <v>246</v>
      </c>
      <c r="D4153" s="332">
        <v>7840.84</v>
      </c>
    </row>
    <row r="4154" spans="1:4" x14ac:dyDescent="0.25">
      <c r="A4154" s="330">
        <v>104498</v>
      </c>
      <c r="B4154" s="331" t="s">
        <v>4395</v>
      </c>
      <c r="C4154" s="330" t="s">
        <v>246</v>
      </c>
      <c r="D4154" s="332">
        <v>0</v>
      </c>
    </row>
    <row r="4155" spans="1:4" x14ac:dyDescent="0.25">
      <c r="A4155" s="330">
        <v>104499</v>
      </c>
      <c r="B4155" s="331" t="s">
        <v>4396</v>
      </c>
      <c r="C4155" s="330" t="s">
        <v>246</v>
      </c>
      <c r="D4155" s="332">
        <v>0</v>
      </c>
    </row>
    <row r="4156" spans="1:4" x14ac:dyDescent="0.25">
      <c r="A4156" s="330">
        <v>104515</v>
      </c>
      <c r="B4156" s="331" t="s">
        <v>4397</v>
      </c>
      <c r="C4156" s="330" t="s">
        <v>238</v>
      </c>
      <c r="D4156" s="332">
        <v>27.04</v>
      </c>
    </row>
    <row r="4157" spans="1:4" x14ac:dyDescent="0.25">
      <c r="A4157" s="330">
        <v>87430</v>
      </c>
      <c r="B4157" s="331" t="s">
        <v>4398</v>
      </c>
      <c r="C4157" s="330" t="s">
        <v>238</v>
      </c>
      <c r="D4157" s="332">
        <v>23.23</v>
      </c>
    </row>
    <row r="4158" spans="1:4" x14ac:dyDescent="0.25">
      <c r="A4158" s="330">
        <v>87433</v>
      </c>
      <c r="B4158" s="331" t="s">
        <v>4399</v>
      </c>
      <c r="C4158" s="330" t="s">
        <v>238</v>
      </c>
      <c r="D4158" s="332">
        <v>33.22</v>
      </c>
    </row>
    <row r="4159" spans="1:4" x14ac:dyDescent="0.25">
      <c r="A4159" s="330">
        <v>87436</v>
      </c>
      <c r="B4159" s="331" t="s">
        <v>4400</v>
      </c>
      <c r="C4159" s="330" t="s">
        <v>238</v>
      </c>
      <c r="D4159" s="332">
        <v>38.049999999999997</v>
      </c>
    </row>
    <row r="4160" spans="1:4" x14ac:dyDescent="0.25">
      <c r="A4160" s="330">
        <v>87439</v>
      </c>
      <c r="B4160" s="331" t="s">
        <v>4401</v>
      </c>
      <c r="C4160" s="330" t="s">
        <v>238</v>
      </c>
      <c r="D4160" s="332">
        <v>46.45</v>
      </c>
    </row>
    <row r="4161" spans="1:4" x14ac:dyDescent="0.25">
      <c r="A4161" s="330">
        <v>104633</v>
      </c>
      <c r="B4161" s="331" t="s">
        <v>4402</v>
      </c>
      <c r="C4161" s="330" t="s">
        <v>238</v>
      </c>
      <c r="D4161" s="332">
        <v>32.42</v>
      </c>
    </row>
    <row r="4162" spans="1:4" x14ac:dyDescent="0.25">
      <c r="A4162" s="330">
        <v>104634</v>
      </c>
      <c r="B4162" s="331" t="s">
        <v>4403</v>
      </c>
      <c r="C4162" s="330" t="s">
        <v>238</v>
      </c>
      <c r="D4162" s="332">
        <v>47.39</v>
      </c>
    </row>
    <row r="4163" spans="1:4" x14ac:dyDescent="0.25">
      <c r="A4163" s="330">
        <v>87418</v>
      </c>
      <c r="B4163" s="331" t="s">
        <v>4404</v>
      </c>
      <c r="C4163" s="330" t="s">
        <v>238</v>
      </c>
      <c r="D4163" s="332">
        <v>23.15</v>
      </c>
    </row>
    <row r="4164" spans="1:4" x14ac:dyDescent="0.25">
      <c r="A4164" s="330">
        <v>87421</v>
      </c>
      <c r="B4164" s="331" t="s">
        <v>4405</v>
      </c>
      <c r="C4164" s="330" t="s">
        <v>238</v>
      </c>
      <c r="D4164" s="332">
        <v>35.06</v>
      </c>
    </row>
    <row r="4165" spans="1:4" x14ac:dyDescent="0.25">
      <c r="A4165" s="330">
        <v>104628</v>
      </c>
      <c r="B4165" s="331" t="s">
        <v>4406</v>
      </c>
      <c r="C4165" s="330" t="s">
        <v>238</v>
      </c>
      <c r="D4165" s="332">
        <v>36.96</v>
      </c>
    </row>
    <row r="4166" spans="1:4" x14ac:dyDescent="0.25">
      <c r="A4166" s="330">
        <v>104631</v>
      </c>
      <c r="B4166" s="331" t="s">
        <v>4407</v>
      </c>
      <c r="C4166" s="330" t="s">
        <v>238</v>
      </c>
      <c r="D4166" s="332">
        <v>49.83</v>
      </c>
    </row>
    <row r="4167" spans="1:4" x14ac:dyDescent="0.25">
      <c r="A4167" s="330">
        <v>104627</v>
      </c>
      <c r="B4167" s="331" t="s">
        <v>4408</v>
      </c>
      <c r="C4167" s="330" t="s">
        <v>238</v>
      </c>
      <c r="D4167" s="332">
        <v>23.13</v>
      </c>
    </row>
    <row r="4168" spans="1:4" x14ac:dyDescent="0.25">
      <c r="A4168" s="330">
        <v>104630</v>
      </c>
      <c r="B4168" s="331" t="s">
        <v>4409</v>
      </c>
      <c r="C4168" s="330" t="s">
        <v>238</v>
      </c>
      <c r="D4168" s="332">
        <v>36.01</v>
      </c>
    </row>
    <row r="4169" spans="1:4" x14ac:dyDescent="0.25">
      <c r="A4169" s="330">
        <v>104629</v>
      </c>
      <c r="B4169" s="331" t="s">
        <v>4410</v>
      </c>
      <c r="C4169" s="330" t="s">
        <v>238</v>
      </c>
      <c r="D4169" s="332">
        <v>44.89</v>
      </c>
    </row>
    <row r="4170" spans="1:4" x14ac:dyDescent="0.25">
      <c r="A4170" s="330">
        <v>104632</v>
      </c>
      <c r="B4170" s="331" t="s">
        <v>4411</v>
      </c>
      <c r="C4170" s="330" t="s">
        <v>238</v>
      </c>
      <c r="D4170" s="332">
        <v>57.77</v>
      </c>
    </row>
    <row r="4171" spans="1:4" x14ac:dyDescent="0.25">
      <c r="A4171" s="330">
        <v>87412</v>
      </c>
      <c r="B4171" s="331" t="s">
        <v>4412</v>
      </c>
      <c r="C4171" s="330" t="s">
        <v>238</v>
      </c>
      <c r="D4171" s="332">
        <v>30.42</v>
      </c>
    </row>
    <row r="4172" spans="1:4" x14ac:dyDescent="0.25">
      <c r="A4172" s="330">
        <v>87415</v>
      </c>
      <c r="B4172" s="331" t="s">
        <v>4413</v>
      </c>
      <c r="C4172" s="330" t="s">
        <v>238</v>
      </c>
      <c r="D4172" s="332">
        <v>41.84</v>
      </c>
    </row>
    <row r="4173" spans="1:4" x14ac:dyDescent="0.25">
      <c r="A4173" s="330">
        <v>87411</v>
      </c>
      <c r="B4173" s="331" t="s">
        <v>4414</v>
      </c>
      <c r="C4173" s="330" t="s">
        <v>238</v>
      </c>
      <c r="D4173" s="332">
        <v>19.77</v>
      </c>
    </row>
    <row r="4174" spans="1:4" x14ac:dyDescent="0.25">
      <c r="A4174" s="330">
        <v>87414</v>
      </c>
      <c r="B4174" s="331" t="s">
        <v>4415</v>
      </c>
      <c r="C4174" s="330" t="s">
        <v>238</v>
      </c>
      <c r="D4174" s="332">
        <v>31.19</v>
      </c>
    </row>
    <row r="4175" spans="1:4" x14ac:dyDescent="0.25">
      <c r="A4175" s="330">
        <v>87413</v>
      </c>
      <c r="B4175" s="331" t="s">
        <v>4416</v>
      </c>
      <c r="C4175" s="330" t="s">
        <v>238</v>
      </c>
      <c r="D4175" s="332">
        <v>36.54</v>
      </c>
    </row>
    <row r="4176" spans="1:4" x14ac:dyDescent="0.25">
      <c r="A4176" s="330">
        <v>87416</v>
      </c>
      <c r="B4176" s="331" t="s">
        <v>4417</v>
      </c>
      <c r="C4176" s="330" t="s">
        <v>238</v>
      </c>
      <c r="D4176" s="332">
        <v>47.97</v>
      </c>
    </row>
    <row r="4177" spans="1:4" x14ac:dyDescent="0.25">
      <c r="A4177" s="330">
        <v>104635</v>
      </c>
      <c r="B4177" s="331" t="s">
        <v>4418</v>
      </c>
      <c r="C4177" s="330" t="s">
        <v>238</v>
      </c>
      <c r="D4177" s="332">
        <v>66.63</v>
      </c>
    </row>
    <row r="4178" spans="1:4" x14ac:dyDescent="0.25">
      <c r="A4178" s="330">
        <v>104636</v>
      </c>
      <c r="B4178" s="331" t="s">
        <v>4419</v>
      </c>
      <c r="C4178" s="330" t="s">
        <v>238</v>
      </c>
      <c r="D4178" s="332">
        <v>77.069999999999993</v>
      </c>
    </row>
    <row r="4179" spans="1:4" x14ac:dyDescent="0.25">
      <c r="A4179" s="330">
        <v>87424</v>
      </c>
      <c r="B4179" s="331" t="s">
        <v>4420</v>
      </c>
      <c r="C4179" s="330" t="s">
        <v>238</v>
      </c>
      <c r="D4179" s="332">
        <v>46.96</v>
      </c>
    </row>
    <row r="4180" spans="1:4" x14ac:dyDescent="0.25">
      <c r="A4180" s="330">
        <v>87427</v>
      </c>
      <c r="B4180" s="331" t="s">
        <v>4421</v>
      </c>
      <c r="C4180" s="330" t="s">
        <v>238</v>
      </c>
      <c r="D4180" s="332">
        <v>55.25</v>
      </c>
    </row>
    <row r="4181" spans="1:4" x14ac:dyDescent="0.25">
      <c r="A4181" s="330">
        <v>89998</v>
      </c>
      <c r="B4181" s="331" t="s">
        <v>4422</v>
      </c>
      <c r="C4181" s="330" t="s">
        <v>504</v>
      </c>
      <c r="D4181" s="332">
        <v>10.48</v>
      </c>
    </row>
    <row r="4182" spans="1:4" x14ac:dyDescent="0.25">
      <c r="A4182" s="330">
        <v>102920</v>
      </c>
      <c r="B4182" s="331" t="s">
        <v>4423</v>
      </c>
      <c r="C4182" s="330" t="s">
        <v>504</v>
      </c>
      <c r="D4182" s="332">
        <v>8.4600000000000009</v>
      </c>
    </row>
    <row r="4183" spans="1:4" x14ac:dyDescent="0.25">
      <c r="A4183" s="330">
        <v>102923</v>
      </c>
      <c r="B4183" s="331" t="s">
        <v>4424</v>
      </c>
      <c r="C4183" s="330" t="s">
        <v>504</v>
      </c>
      <c r="D4183" s="332">
        <v>7.77</v>
      </c>
    </row>
    <row r="4184" spans="1:4" x14ac:dyDescent="0.25">
      <c r="A4184" s="330">
        <v>90000</v>
      </c>
      <c r="B4184" s="331" t="s">
        <v>4425</v>
      </c>
      <c r="C4184" s="330" t="s">
        <v>504</v>
      </c>
      <c r="D4184" s="332">
        <v>14.23</v>
      </c>
    </row>
    <row r="4185" spans="1:4" x14ac:dyDescent="0.25">
      <c r="A4185" s="330">
        <v>103088</v>
      </c>
      <c r="B4185" s="331" t="s">
        <v>4426</v>
      </c>
      <c r="C4185" s="330" t="s">
        <v>504</v>
      </c>
      <c r="D4185" s="332">
        <v>10.86</v>
      </c>
    </row>
    <row r="4186" spans="1:4" x14ac:dyDescent="0.25">
      <c r="A4186" s="330">
        <v>102922</v>
      </c>
      <c r="B4186" s="331" t="s">
        <v>4427</v>
      </c>
      <c r="C4186" s="330" t="s">
        <v>504</v>
      </c>
      <c r="D4186" s="332">
        <v>9.23</v>
      </c>
    </row>
    <row r="4187" spans="1:4" x14ac:dyDescent="0.25">
      <c r="A4187" s="330">
        <v>89999</v>
      </c>
      <c r="B4187" s="331" t="s">
        <v>4428</v>
      </c>
      <c r="C4187" s="330" t="s">
        <v>504</v>
      </c>
      <c r="D4187" s="332">
        <v>18.36</v>
      </c>
    </row>
    <row r="4188" spans="1:4" x14ac:dyDescent="0.25">
      <c r="A4188" s="330">
        <v>89996</v>
      </c>
      <c r="B4188" s="331" t="s">
        <v>4429</v>
      </c>
      <c r="C4188" s="330" t="s">
        <v>504</v>
      </c>
      <c r="D4188" s="332">
        <v>11.2</v>
      </c>
    </row>
    <row r="4189" spans="1:4" x14ac:dyDescent="0.25">
      <c r="A4189" s="330">
        <v>89997</v>
      </c>
      <c r="B4189" s="331" t="s">
        <v>4430</v>
      </c>
      <c r="C4189" s="330" t="s">
        <v>504</v>
      </c>
      <c r="D4189" s="332">
        <v>8.92</v>
      </c>
    </row>
    <row r="4190" spans="1:4" x14ac:dyDescent="0.25">
      <c r="A4190" s="330">
        <v>102921</v>
      </c>
      <c r="B4190" s="331" t="s">
        <v>4431</v>
      </c>
      <c r="C4190" s="330" t="s">
        <v>504</v>
      </c>
      <c r="D4190" s="332">
        <v>8.0500000000000007</v>
      </c>
    </row>
    <row r="4191" spans="1:4" x14ac:dyDescent="0.25">
      <c r="A4191" s="330">
        <v>90278</v>
      </c>
      <c r="B4191" s="331" t="s">
        <v>4432</v>
      </c>
      <c r="C4191" s="330" t="s">
        <v>325</v>
      </c>
      <c r="D4191" s="332">
        <v>484</v>
      </c>
    </row>
    <row r="4192" spans="1:4" x14ac:dyDescent="0.25">
      <c r="A4192" s="330">
        <v>90282</v>
      </c>
      <c r="B4192" s="331" t="s">
        <v>4433</v>
      </c>
      <c r="C4192" s="330" t="s">
        <v>325</v>
      </c>
      <c r="D4192" s="332">
        <v>474.99</v>
      </c>
    </row>
    <row r="4193" spans="1:4" x14ac:dyDescent="0.25">
      <c r="A4193" s="330">
        <v>90279</v>
      </c>
      <c r="B4193" s="331" t="s">
        <v>4434</v>
      </c>
      <c r="C4193" s="330" t="s">
        <v>325</v>
      </c>
      <c r="D4193" s="332">
        <v>533.14</v>
      </c>
    </row>
    <row r="4194" spans="1:4" x14ac:dyDescent="0.25">
      <c r="A4194" s="330">
        <v>90283</v>
      </c>
      <c r="B4194" s="331" t="s">
        <v>4435</v>
      </c>
      <c r="C4194" s="330" t="s">
        <v>325</v>
      </c>
      <c r="D4194" s="332">
        <v>524.51</v>
      </c>
    </row>
    <row r="4195" spans="1:4" x14ac:dyDescent="0.25">
      <c r="A4195" s="330">
        <v>90280</v>
      </c>
      <c r="B4195" s="331" t="s">
        <v>4436</v>
      </c>
      <c r="C4195" s="330" t="s">
        <v>325</v>
      </c>
      <c r="D4195" s="332">
        <v>585.16</v>
      </c>
    </row>
    <row r="4196" spans="1:4" x14ac:dyDescent="0.25">
      <c r="A4196" s="330">
        <v>90284</v>
      </c>
      <c r="B4196" s="331" t="s">
        <v>4437</v>
      </c>
      <c r="C4196" s="330" t="s">
        <v>325</v>
      </c>
      <c r="D4196" s="332">
        <v>580.04999999999995</v>
      </c>
    </row>
    <row r="4197" spans="1:4" x14ac:dyDescent="0.25">
      <c r="A4197" s="330">
        <v>90281</v>
      </c>
      <c r="B4197" s="331" t="s">
        <v>4438</v>
      </c>
      <c r="C4197" s="330" t="s">
        <v>325</v>
      </c>
      <c r="D4197" s="332">
        <v>669.7</v>
      </c>
    </row>
    <row r="4198" spans="1:4" x14ac:dyDescent="0.25">
      <c r="A4198" s="330">
        <v>90285</v>
      </c>
      <c r="B4198" s="331" t="s">
        <v>4439</v>
      </c>
      <c r="C4198" s="330" t="s">
        <v>325</v>
      </c>
      <c r="D4198" s="332">
        <v>671.5</v>
      </c>
    </row>
    <row r="4199" spans="1:4" x14ac:dyDescent="0.25">
      <c r="A4199" s="330">
        <v>89994</v>
      </c>
      <c r="B4199" s="331" t="s">
        <v>4440</v>
      </c>
      <c r="C4199" s="330" t="s">
        <v>325</v>
      </c>
      <c r="D4199" s="332">
        <v>913.02</v>
      </c>
    </row>
    <row r="4200" spans="1:4" x14ac:dyDescent="0.25">
      <c r="A4200" s="330">
        <v>89995</v>
      </c>
      <c r="B4200" s="331" t="s">
        <v>4441</v>
      </c>
      <c r="C4200" s="330" t="s">
        <v>325</v>
      </c>
      <c r="D4200" s="332">
        <v>1056.95</v>
      </c>
    </row>
    <row r="4201" spans="1:4" x14ac:dyDescent="0.25">
      <c r="A4201" s="330">
        <v>89993</v>
      </c>
      <c r="B4201" s="331" t="s">
        <v>4442</v>
      </c>
      <c r="C4201" s="330" t="s">
        <v>325</v>
      </c>
      <c r="D4201" s="332">
        <v>1106.4100000000001</v>
      </c>
    </row>
    <row r="4202" spans="1:4" x14ac:dyDescent="0.25">
      <c r="A4202" s="330">
        <v>99860</v>
      </c>
      <c r="B4202" s="331" t="s">
        <v>4443</v>
      </c>
      <c r="C4202" s="330" t="s">
        <v>246</v>
      </c>
      <c r="D4202" s="332">
        <v>0</v>
      </c>
    </row>
    <row r="4203" spans="1:4" x14ac:dyDescent="0.25">
      <c r="A4203" s="330">
        <v>99858</v>
      </c>
      <c r="B4203" s="331" t="s">
        <v>4444</v>
      </c>
      <c r="C4203" s="330" t="s">
        <v>246</v>
      </c>
      <c r="D4203" s="332">
        <v>0</v>
      </c>
    </row>
    <row r="4204" spans="1:4" x14ac:dyDescent="0.25">
      <c r="A4204" s="330">
        <v>99859</v>
      </c>
      <c r="B4204" s="331" t="s">
        <v>4445</v>
      </c>
      <c r="C4204" s="330" t="s">
        <v>246</v>
      </c>
      <c r="D4204" s="332">
        <v>0</v>
      </c>
    </row>
    <row r="4205" spans="1:4" x14ac:dyDescent="0.25">
      <c r="A4205" s="330">
        <v>99857</v>
      </c>
      <c r="B4205" s="331" t="s">
        <v>4446</v>
      </c>
      <c r="C4205" s="330" t="s">
        <v>246</v>
      </c>
      <c r="D4205" s="332">
        <v>113.99</v>
      </c>
    </row>
    <row r="4206" spans="1:4" x14ac:dyDescent="0.25">
      <c r="A4206" s="330">
        <v>99855</v>
      </c>
      <c r="B4206" s="331" t="s">
        <v>4447</v>
      </c>
      <c r="C4206" s="330" t="s">
        <v>246</v>
      </c>
      <c r="D4206" s="332">
        <v>121.33</v>
      </c>
    </row>
    <row r="4207" spans="1:4" x14ac:dyDescent="0.25">
      <c r="A4207" s="330">
        <v>99856</v>
      </c>
      <c r="B4207" s="331" t="s">
        <v>4448</v>
      </c>
      <c r="C4207" s="330" t="s">
        <v>246</v>
      </c>
      <c r="D4207" s="332">
        <v>0</v>
      </c>
    </row>
    <row r="4208" spans="1:4" x14ac:dyDescent="0.25">
      <c r="A4208" s="330">
        <v>99862</v>
      </c>
      <c r="B4208" s="331" t="s">
        <v>4449</v>
      </c>
      <c r="C4208" s="330" t="s">
        <v>238</v>
      </c>
      <c r="D4208" s="332">
        <v>778.87</v>
      </c>
    </row>
    <row r="4209" spans="1:4" x14ac:dyDescent="0.25">
      <c r="A4209" s="330">
        <v>99861</v>
      </c>
      <c r="B4209" s="331" t="s">
        <v>4450</v>
      </c>
      <c r="C4209" s="330" t="s">
        <v>238</v>
      </c>
      <c r="D4209" s="332">
        <v>746.15</v>
      </c>
    </row>
    <row r="4210" spans="1:4" x14ac:dyDescent="0.25">
      <c r="A4210" s="330">
        <v>99839</v>
      </c>
      <c r="B4210" s="331" t="s">
        <v>4451</v>
      </c>
      <c r="C4210" s="330" t="s">
        <v>246</v>
      </c>
      <c r="D4210" s="332">
        <v>583.03</v>
      </c>
    </row>
    <row r="4211" spans="1:4" x14ac:dyDescent="0.25">
      <c r="A4211" s="330">
        <v>99849</v>
      </c>
      <c r="B4211" s="331" t="s">
        <v>4452</v>
      </c>
      <c r="C4211" s="330" t="s">
        <v>246</v>
      </c>
      <c r="D4211" s="332">
        <v>0</v>
      </c>
    </row>
    <row r="4212" spans="1:4" x14ac:dyDescent="0.25">
      <c r="A4212" s="330">
        <v>99853</v>
      </c>
      <c r="B4212" s="331" t="s">
        <v>4453</v>
      </c>
      <c r="C4212" s="330" t="s">
        <v>246</v>
      </c>
      <c r="D4212" s="332">
        <v>0</v>
      </c>
    </row>
    <row r="4213" spans="1:4" x14ac:dyDescent="0.25">
      <c r="A4213" s="330">
        <v>99847</v>
      </c>
      <c r="B4213" s="331" t="s">
        <v>4454</v>
      </c>
      <c r="C4213" s="330" t="s">
        <v>246</v>
      </c>
      <c r="D4213" s="332">
        <v>0</v>
      </c>
    </row>
    <row r="4214" spans="1:4" x14ac:dyDescent="0.25">
      <c r="A4214" s="330">
        <v>99851</v>
      </c>
      <c r="B4214" s="331" t="s">
        <v>4455</v>
      </c>
      <c r="C4214" s="330" t="s">
        <v>246</v>
      </c>
      <c r="D4214" s="332">
        <v>0</v>
      </c>
    </row>
    <row r="4215" spans="1:4" x14ac:dyDescent="0.25">
      <c r="A4215" s="330">
        <v>99850</v>
      </c>
      <c r="B4215" s="331" t="s">
        <v>4456</v>
      </c>
      <c r="C4215" s="330" t="s">
        <v>246</v>
      </c>
      <c r="D4215" s="332">
        <v>0</v>
      </c>
    </row>
    <row r="4216" spans="1:4" x14ac:dyDescent="0.25">
      <c r="A4216" s="330">
        <v>99854</v>
      </c>
      <c r="B4216" s="331" t="s">
        <v>4457</v>
      </c>
      <c r="C4216" s="330" t="s">
        <v>246</v>
      </c>
      <c r="D4216" s="332">
        <v>0</v>
      </c>
    </row>
    <row r="4217" spans="1:4" x14ac:dyDescent="0.25">
      <c r="A4217" s="330">
        <v>99848</v>
      </c>
      <c r="B4217" s="331" t="s">
        <v>4458</v>
      </c>
      <c r="C4217" s="330" t="s">
        <v>246</v>
      </c>
      <c r="D4217" s="332">
        <v>0</v>
      </c>
    </row>
    <row r="4218" spans="1:4" x14ac:dyDescent="0.25">
      <c r="A4218" s="330">
        <v>99852</v>
      </c>
      <c r="B4218" s="331" t="s">
        <v>4459</v>
      </c>
      <c r="C4218" s="330" t="s">
        <v>246</v>
      </c>
      <c r="D4218" s="332">
        <v>0</v>
      </c>
    </row>
    <row r="4219" spans="1:4" x14ac:dyDescent="0.25">
      <c r="A4219" s="330">
        <v>99844</v>
      </c>
      <c r="B4219" s="331" t="s">
        <v>4460</v>
      </c>
      <c r="C4219" s="330" t="s">
        <v>246</v>
      </c>
      <c r="D4219" s="332">
        <v>0</v>
      </c>
    </row>
    <row r="4220" spans="1:4" x14ac:dyDescent="0.25">
      <c r="A4220" s="330">
        <v>99842</v>
      </c>
      <c r="B4220" s="331" t="s">
        <v>4461</v>
      </c>
      <c r="C4220" s="330" t="s">
        <v>246</v>
      </c>
      <c r="D4220" s="332">
        <v>0</v>
      </c>
    </row>
    <row r="4221" spans="1:4" x14ac:dyDescent="0.25">
      <c r="A4221" s="330">
        <v>99837</v>
      </c>
      <c r="B4221" s="331" t="s">
        <v>4462</v>
      </c>
      <c r="C4221" s="330" t="s">
        <v>246</v>
      </c>
      <c r="D4221" s="332">
        <v>679.55</v>
      </c>
    </row>
    <row r="4222" spans="1:4" x14ac:dyDescent="0.25">
      <c r="A4222" s="330">
        <v>99840</v>
      </c>
      <c r="B4222" s="331" t="s">
        <v>4463</v>
      </c>
      <c r="C4222" s="330" t="s">
        <v>246</v>
      </c>
      <c r="D4222" s="332">
        <v>0</v>
      </c>
    </row>
    <row r="4223" spans="1:4" x14ac:dyDescent="0.25">
      <c r="A4223" s="330">
        <v>99845</v>
      </c>
      <c r="B4223" s="331" t="s">
        <v>4464</v>
      </c>
      <c r="C4223" s="330" t="s">
        <v>246</v>
      </c>
      <c r="D4223" s="332">
        <v>0</v>
      </c>
    </row>
    <row r="4224" spans="1:4" x14ac:dyDescent="0.25">
      <c r="A4224" s="330">
        <v>99843</v>
      </c>
      <c r="B4224" s="331" t="s">
        <v>4465</v>
      </c>
      <c r="C4224" s="330" t="s">
        <v>246</v>
      </c>
      <c r="D4224" s="332">
        <v>0</v>
      </c>
    </row>
    <row r="4225" spans="1:4" x14ac:dyDescent="0.25">
      <c r="A4225" s="330">
        <v>99838</v>
      </c>
      <c r="B4225" s="331" t="s">
        <v>4466</v>
      </c>
      <c r="C4225" s="330" t="s">
        <v>246</v>
      </c>
      <c r="D4225" s="332">
        <v>0</v>
      </c>
    </row>
    <row r="4226" spans="1:4" x14ac:dyDescent="0.25">
      <c r="A4226" s="330">
        <v>99846</v>
      </c>
      <c r="B4226" s="331" t="s">
        <v>4467</v>
      </c>
      <c r="C4226" s="330" t="s">
        <v>246</v>
      </c>
      <c r="D4226" s="332">
        <v>0</v>
      </c>
    </row>
    <row r="4227" spans="1:4" x14ac:dyDescent="0.25">
      <c r="A4227" s="330">
        <v>99841</v>
      </c>
      <c r="B4227" s="331" t="s">
        <v>4468</v>
      </c>
      <c r="C4227" s="330" t="s">
        <v>246</v>
      </c>
      <c r="D4227" s="332">
        <v>1184.3499999999999</v>
      </c>
    </row>
    <row r="4228" spans="1:4" x14ac:dyDescent="0.25">
      <c r="A4228" s="330">
        <v>94276</v>
      </c>
      <c r="B4228" s="331" t="s">
        <v>4469</v>
      </c>
      <c r="C4228" s="330" t="s">
        <v>246</v>
      </c>
      <c r="D4228" s="332">
        <v>49.82</v>
      </c>
    </row>
    <row r="4229" spans="1:4" x14ac:dyDescent="0.25">
      <c r="A4229" s="330">
        <v>94274</v>
      </c>
      <c r="B4229" s="331" t="s">
        <v>4470</v>
      </c>
      <c r="C4229" s="330" t="s">
        <v>246</v>
      </c>
      <c r="D4229" s="332">
        <v>54.35</v>
      </c>
    </row>
    <row r="4230" spans="1:4" x14ac:dyDescent="0.25">
      <c r="A4230" s="330">
        <v>94280</v>
      </c>
      <c r="B4230" s="331" t="s">
        <v>4471</v>
      </c>
      <c r="C4230" s="330" t="s">
        <v>246</v>
      </c>
      <c r="D4230" s="332">
        <v>52.1</v>
      </c>
    </row>
    <row r="4231" spans="1:4" x14ac:dyDescent="0.25">
      <c r="A4231" s="330">
        <v>94278</v>
      </c>
      <c r="B4231" s="331" t="s">
        <v>4472</v>
      </c>
      <c r="C4231" s="330" t="s">
        <v>246</v>
      </c>
      <c r="D4231" s="332">
        <v>44.52</v>
      </c>
    </row>
    <row r="4232" spans="1:4" x14ac:dyDescent="0.25">
      <c r="A4232" s="330">
        <v>94275</v>
      </c>
      <c r="B4232" s="331" t="s">
        <v>4473</v>
      </c>
      <c r="C4232" s="330" t="s">
        <v>246</v>
      </c>
      <c r="D4232" s="332">
        <v>46.11</v>
      </c>
    </row>
    <row r="4233" spans="1:4" x14ac:dyDescent="0.25">
      <c r="A4233" s="330">
        <v>94273</v>
      </c>
      <c r="B4233" s="331" t="s">
        <v>4474</v>
      </c>
      <c r="C4233" s="330" t="s">
        <v>246</v>
      </c>
      <c r="D4233" s="332">
        <v>50.65</v>
      </c>
    </row>
    <row r="4234" spans="1:4" x14ac:dyDescent="0.25">
      <c r="A4234" s="330">
        <v>94279</v>
      </c>
      <c r="B4234" s="331" t="s">
        <v>4475</v>
      </c>
      <c r="C4234" s="330" t="s">
        <v>246</v>
      </c>
      <c r="D4234" s="332">
        <v>48.4</v>
      </c>
    </row>
    <row r="4235" spans="1:4" x14ac:dyDescent="0.25">
      <c r="A4235" s="330">
        <v>94277</v>
      </c>
      <c r="B4235" s="331" t="s">
        <v>4476</v>
      </c>
      <c r="C4235" s="330" t="s">
        <v>246</v>
      </c>
      <c r="D4235" s="332">
        <v>40.83</v>
      </c>
    </row>
    <row r="4236" spans="1:4" x14ac:dyDescent="0.25">
      <c r="A4236" s="330">
        <v>104930</v>
      </c>
      <c r="B4236" s="331" t="s">
        <v>4477</v>
      </c>
      <c r="C4236" s="330" t="s">
        <v>246</v>
      </c>
      <c r="D4236" s="332">
        <v>0</v>
      </c>
    </row>
    <row r="4237" spans="1:4" x14ac:dyDescent="0.25">
      <c r="A4237" s="330">
        <v>104931</v>
      </c>
      <c r="B4237" s="331" t="s">
        <v>4478</v>
      </c>
      <c r="C4237" s="330" t="s">
        <v>246</v>
      </c>
      <c r="D4237" s="332">
        <v>0</v>
      </c>
    </row>
    <row r="4238" spans="1:4" x14ac:dyDescent="0.25">
      <c r="A4238" s="330">
        <v>94294</v>
      </c>
      <c r="B4238" s="331" t="s">
        <v>4479</v>
      </c>
      <c r="C4238" s="330" t="s">
        <v>246</v>
      </c>
      <c r="D4238" s="332">
        <v>8.15</v>
      </c>
    </row>
    <row r="4239" spans="1:4" x14ac:dyDescent="0.25">
      <c r="A4239" s="330">
        <v>94288</v>
      </c>
      <c r="B4239" s="331" t="s">
        <v>4480</v>
      </c>
      <c r="C4239" s="330" t="s">
        <v>246</v>
      </c>
      <c r="D4239" s="332">
        <v>43.5</v>
      </c>
    </row>
    <row r="4240" spans="1:4" x14ac:dyDescent="0.25">
      <c r="A4240" s="330">
        <v>94282</v>
      </c>
      <c r="B4240" s="331" t="s">
        <v>4481</v>
      </c>
      <c r="C4240" s="330" t="s">
        <v>246</v>
      </c>
      <c r="D4240" s="332">
        <v>54.66</v>
      </c>
    </row>
    <row r="4241" spans="1:4" x14ac:dyDescent="0.25">
      <c r="A4241" s="330">
        <v>94290</v>
      </c>
      <c r="B4241" s="331" t="s">
        <v>4482</v>
      </c>
      <c r="C4241" s="330" t="s">
        <v>246</v>
      </c>
      <c r="D4241" s="332">
        <v>52.89</v>
      </c>
    </row>
    <row r="4242" spans="1:4" x14ac:dyDescent="0.25">
      <c r="A4242" s="330">
        <v>94284</v>
      </c>
      <c r="B4242" s="331" t="s">
        <v>4483</v>
      </c>
      <c r="C4242" s="330" t="s">
        <v>246</v>
      </c>
      <c r="D4242" s="332">
        <v>69.77</v>
      </c>
    </row>
    <row r="4243" spans="1:4" x14ac:dyDescent="0.25">
      <c r="A4243" s="330">
        <v>94292</v>
      </c>
      <c r="B4243" s="331" t="s">
        <v>4484</v>
      </c>
      <c r="C4243" s="330" t="s">
        <v>246</v>
      </c>
      <c r="D4243" s="332">
        <v>62.9</v>
      </c>
    </row>
    <row r="4244" spans="1:4" x14ac:dyDescent="0.25">
      <c r="A4244" s="330">
        <v>94286</v>
      </c>
      <c r="B4244" s="331" t="s">
        <v>4485</v>
      </c>
      <c r="C4244" s="330" t="s">
        <v>246</v>
      </c>
      <c r="D4244" s="332">
        <v>87.91</v>
      </c>
    </row>
    <row r="4245" spans="1:4" x14ac:dyDescent="0.25">
      <c r="A4245" s="330">
        <v>94287</v>
      </c>
      <c r="B4245" s="331" t="s">
        <v>4486</v>
      </c>
      <c r="C4245" s="330" t="s">
        <v>246</v>
      </c>
      <c r="D4245" s="332">
        <v>34.81</v>
      </c>
    </row>
    <row r="4246" spans="1:4" x14ac:dyDescent="0.25">
      <c r="A4246" s="330">
        <v>94281</v>
      </c>
      <c r="B4246" s="331" t="s">
        <v>4487</v>
      </c>
      <c r="C4246" s="330" t="s">
        <v>246</v>
      </c>
      <c r="D4246" s="332">
        <v>44.89</v>
      </c>
    </row>
    <row r="4247" spans="1:4" x14ac:dyDescent="0.25">
      <c r="A4247" s="330">
        <v>94289</v>
      </c>
      <c r="B4247" s="331" t="s">
        <v>4488</v>
      </c>
      <c r="C4247" s="330" t="s">
        <v>246</v>
      </c>
      <c r="D4247" s="332">
        <v>44.2</v>
      </c>
    </row>
    <row r="4248" spans="1:4" x14ac:dyDescent="0.25">
      <c r="A4248" s="330">
        <v>94283</v>
      </c>
      <c r="B4248" s="331" t="s">
        <v>4489</v>
      </c>
      <c r="C4248" s="330" t="s">
        <v>246</v>
      </c>
      <c r="D4248" s="332">
        <v>59.99</v>
      </c>
    </row>
    <row r="4249" spans="1:4" x14ac:dyDescent="0.25">
      <c r="A4249" s="330">
        <v>94291</v>
      </c>
      <c r="B4249" s="331" t="s">
        <v>4490</v>
      </c>
      <c r="C4249" s="330" t="s">
        <v>246</v>
      </c>
      <c r="D4249" s="332">
        <v>54.21</v>
      </c>
    </row>
    <row r="4250" spans="1:4" x14ac:dyDescent="0.25">
      <c r="A4250" s="330">
        <v>94285</v>
      </c>
      <c r="B4250" s="331" t="s">
        <v>4491</v>
      </c>
      <c r="C4250" s="330" t="s">
        <v>246</v>
      </c>
      <c r="D4250" s="332">
        <v>78.14</v>
      </c>
    </row>
    <row r="4251" spans="1:4" x14ac:dyDescent="0.25">
      <c r="A4251" s="330">
        <v>94293</v>
      </c>
      <c r="B4251" s="331" t="s">
        <v>4492</v>
      </c>
      <c r="C4251" s="330" t="s">
        <v>246</v>
      </c>
      <c r="D4251" s="332">
        <v>174.34</v>
      </c>
    </row>
    <row r="4252" spans="1:4" x14ac:dyDescent="0.25">
      <c r="A4252" s="330">
        <v>94264</v>
      </c>
      <c r="B4252" s="331" t="s">
        <v>4493</v>
      </c>
      <c r="C4252" s="330" t="s">
        <v>246</v>
      </c>
      <c r="D4252" s="332">
        <v>44.3</v>
      </c>
    </row>
    <row r="4253" spans="1:4" x14ac:dyDescent="0.25">
      <c r="A4253" s="330">
        <v>94266</v>
      </c>
      <c r="B4253" s="331" t="s">
        <v>4494</v>
      </c>
      <c r="C4253" s="330" t="s">
        <v>246</v>
      </c>
      <c r="D4253" s="332">
        <v>57.06</v>
      </c>
    </row>
    <row r="4254" spans="1:4" x14ac:dyDescent="0.25">
      <c r="A4254" s="330">
        <v>94263</v>
      </c>
      <c r="B4254" s="331" t="s">
        <v>4495</v>
      </c>
      <c r="C4254" s="330" t="s">
        <v>246</v>
      </c>
      <c r="D4254" s="332">
        <v>38.380000000000003</v>
      </c>
    </row>
    <row r="4255" spans="1:4" x14ac:dyDescent="0.25">
      <c r="A4255" s="330">
        <v>94265</v>
      </c>
      <c r="B4255" s="331" t="s">
        <v>4496</v>
      </c>
      <c r="C4255" s="330" t="s">
        <v>246</v>
      </c>
      <c r="D4255" s="332">
        <v>50.27</v>
      </c>
    </row>
    <row r="4256" spans="1:4" x14ac:dyDescent="0.25">
      <c r="A4256" s="330">
        <v>94268</v>
      </c>
      <c r="B4256" s="331" t="s">
        <v>4497</v>
      </c>
      <c r="C4256" s="330" t="s">
        <v>246</v>
      </c>
      <c r="D4256" s="332">
        <v>67.09</v>
      </c>
    </row>
    <row r="4257" spans="1:4" x14ac:dyDescent="0.25">
      <c r="A4257" s="330">
        <v>94272</v>
      </c>
      <c r="B4257" s="331" t="s">
        <v>4498</v>
      </c>
      <c r="C4257" s="330" t="s">
        <v>246</v>
      </c>
      <c r="D4257" s="332">
        <v>116.19</v>
      </c>
    </row>
    <row r="4258" spans="1:4" x14ac:dyDescent="0.25">
      <c r="A4258" s="330">
        <v>94267</v>
      </c>
      <c r="B4258" s="331" t="s">
        <v>4499</v>
      </c>
      <c r="C4258" s="330" t="s">
        <v>246</v>
      </c>
      <c r="D4258" s="332">
        <v>59.61</v>
      </c>
    </row>
    <row r="4259" spans="1:4" x14ac:dyDescent="0.25">
      <c r="A4259" s="330">
        <v>94269</v>
      </c>
      <c r="B4259" s="331" t="s">
        <v>4500</v>
      </c>
      <c r="C4259" s="330" t="s">
        <v>246</v>
      </c>
      <c r="D4259" s="332">
        <v>83.91</v>
      </c>
    </row>
    <row r="4260" spans="1:4" x14ac:dyDescent="0.25">
      <c r="A4260" s="330">
        <v>94271</v>
      </c>
      <c r="B4260" s="331" t="s">
        <v>4501</v>
      </c>
      <c r="C4260" s="330" t="s">
        <v>246</v>
      </c>
      <c r="D4260" s="332">
        <v>102.31</v>
      </c>
    </row>
    <row r="4261" spans="1:4" x14ac:dyDescent="0.25">
      <c r="A4261" s="330">
        <v>94270</v>
      </c>
      <c r="B4261" s="331" t="s">
        <v>4502</v>
      </c>
      <c r="C4261" s="330" t="s">
        <v>246</v>
      </c>
      <c r="D4261" s="332">
        <v>94.3</v>
      </c>
    </row>
    <row r="4262" spans="1:4" x14ac:dyDescent="0.25">
      <c r="A4262" s="330">
        <v>105555</v>
      </c>
      <c r="B4262" s="331" t="s">
        <v>4503</v>
      </c>
      <c r="C4262" s="330" t="s">
        <v>197</v>
      </c>
      <c r="D4262" s="332">
        <v>0</v>
      </c>
    </row>
    <row r="4263" spans="1:4" x14ac:dyDescent="0.25">
      <c r="A4263" s="330">
        <v>97603</v>
      </c>
      <c r="B4263" s="331" t="s">
        <v>4504</v>
      </c>
      <c r="C4263" s="330" t="s">
        <v>197</v>
      </c>
      <c r="D4263" s="332">
        <v>0</v>
      </c>
    </row>
    <row r="4264" spans="1:4" x14ac:dyDescent="0.25">
      <c r="A4264" s="330">
        <v>97602</v>
      </c>
      <c r="B4264" s="331" t="s">
        <v>4505</v>
      </c>
      <c r="C4264" s="330" t="s">
        <v>197</v>
      </c>
      <c r="D4264" s="332">
        <v>0</v>
      </c>
    </row>
    <row r="4265" spans="1:4" x14ac:dyDescent="0.25">
      <c r="A4265" s="330">
        <v>97604</v>
      </c>
      <c r="B4265" s="331" t="s">
        <v>4506</v>
      </c>
      <c r="C4265" s="330" t="s">
        <v>197</v>
      </c>
      <c r="D4265" s="332">
        <v>0</v>
      </c>
    </row>
    <row r="4266" spans="1:4" x14ac:dyDescent="0.25">
      <c r="A4266" s="330">
        <v>105553</v>
      </c>
      <c r="B4266" s="331" t="s">
        <v>4507</v>
      </c>
      <c r="C4266" s="330" t="s">
        <v>197</v>
      </c>
      <c r="D4266" s="332">
        <v>0</v>
      </c>
    </row>
    <row r="4267" spans="1:4" x14ac:dyDescent="0.25">
      <c r="A4267" s="330">
        <v>105552</v>
      </c>
      <c r="B4267" s="331" t="s">
        <v>4508</v>
      </c>
      <c r="C4267" s="330" t="s">
        <v>197</v>
      </c>
      <c r="D4267" s="332">
        <v>0</v>
      </c>
    </row>
    <row r="4268" spans="1:4" x14ac:dyDescent="0.25">
      <c r="A4268" s="330">
        <v>105550</v>
      </c>
      <c r="B4268" s="331" t="s">
        <v>4509</v>
      </c>
      <c r="C4268" s="330" t="s">
        <v>197</v>
      </c>
      <c r="D4268" s="332">
        <v>0</v>
      </c>
    </row>
    <row r="4269" spans="1:4" x14ac:dyDescent="0.25">
      <c r="A4269" s="330">
        <v>105551</v>
      </c>
      <c r="B4269" s="331" t="s">
        <v>4510</v>
      </c>
      <c r="C4269" s="330" t="s">
        <v>197</v>
      </c>
      <c r="D4269" s="332">
        <v>0</v>
      </c>
    </row>
    <row r="4270" spans="1:4" x14ac:dyDescent="0.25">
      <c r="A4270" s="330">
        <v>105549</v>
      </c>
      <c r="B4270" s="331" t="s">
        <v>4511</v>
      </c>
      <c r="C4270" s="330" t="s">
        <v>197</v>
      </c>
      <c r="D4270" s="332">
        <v>0</v>
      </c>
    </row>
    <row r="4271" spans="1:4" x14ac:dyDescent="0.25">
      <c r="A4271" s="330">
        <v>105547</v>
      </c>
      <c r="B4271" s="331" t="s">
        <v>4512</v>
      </c>
      <c r="C4271" s="330" t="s">
        <v>246</v>
      </c>
      <c r="D4271" s="332">
        <v>0</v>
      </c>
    </row>
    <row r="4272" spans="1:4" x14ac:dyDescent="0.25">
      <c r="A4272" s="330">
        <v>97605</v>
      </c>
      <c r="B4272" s="331" t="s">
        <v>4513</v>
      </c>
      <c r="C4272" s="330" t="s">
        <v>197</v>
      </c>
      <c r="D4272" s="332">
        <v>87.95</v>
      </c>
    </row>
    <row r="4273" spans="1:4" x14ac:dyDescent="0.25">
      <c r="A4273" s="330">
        <v>97607</v>
      </c>
      <c r="B4273" s="331" t="s">
        <v>4514</v>
      </c>
      <c r="C4273" s="330" t="s">
        <v>197</v>
      </c>
      <c r="D4273" s="332">
        <v>112.54</v>
      </c>
    </row>
    <row r="4274" spans="1:4" x14ac:dyDescent="0.25">
      <c r="A4274" s="330">
        <v>97599</v>
      </c>
      <c r="B4274" s="331" t="s">
        <v>4515</v>
      </c>
      <c r="C4274" s="330" t="s">
        <v>197</v>
      </c>
      <c r="D4274" s="332">
        <v>21.79</v>
      </c>
    </row>
    <row r="4275" spans="1:4" x14ac:dyDescent="0.25">
      <c r="A4275" s="330">
        <v>105542</v>
      </c>
      <c r="B4275" s="331" t="s">
        <v>4516</v>
      </c>
      <c r="C4275" s="330" t="s">
        <v>197</v>
      </c>
      <c r="D4275" s="332">
        <v>0</v>
      </c>
    </row>
    <row r="4276" spans="1:4" x14ac:dyDescent="0.25">
      <c r="A4276" s="330">
        <v>105543</v>
      </c>
      <c r="B4276" s="331" t="s">
        <v>4517</v>
      </c>
      <c r="C4276" s="330" t="s">
        <v>197</v>
      </c>
      <c r="D4276" s="332">
        <v>0</v>
      </c>
    </row>
    <row r="4277" spans="1:4" x14ac:dyDescent="0.25">
      <c r="A4277" s="330">
        <v>105544</v>
      </c>
      <c r="B4277" s="331" t="s">
        <v>4518</v>
      </c>
      <c r="C4277" s="330" t="s">
        <v>197</v>
      </c>
      <c r="D4277" s="332">
        <v>0</v>
      </c>
    </row>
    <row r="4278" spans="1:4" x14ac:dyDescent="0.25">
      <c r="A4278" s="330">
        <v>100913</v>
      </c>
      <c r="B4278" s="331" t="s">
        <v>4519</v>
      </c>
      <c r="C4278" s="330" t="s">
        <v>197</v>
      </c>
      <c r="D4278" s="332">
        <v>0</v>
      </c>
    </row>
    <row r="4279" spans="1:4" x14ac:dyDescent="0.25">
      <c r="A4279" s="330">
        <v>100916</v>
      </c>
      <c r="B4279" s="331" t="s">
        <v>4520</v>
      </c>
      <c r="C4279" s="330" t="s">
        <v>197</v>
      </c>
      <c r="D4279" s="332">
        <v>0</v>
      </c>
    </row>
    <row r="4280" spans="1:4" x14ac:dyDescent="0.25">
      <c r="A4280" s="330">
        <v>100918</v>
      </c>
      <c r="B4280" s="331" t="s">
        <v>4521</v>
      </c>
      <c r="C4280" s="330" t="s">
        <v>197</v>
      </c>
      <c r="D4280" s="332">
        <v>0</v>
      </c>
    </row>
    <row r="4281" spans="1:4" x14ac:dyDescent="0.25">
      <c r="A4281" s="330">
        <v>100914</v>
      </c>
      <c r="B4281" s="331" t="s">
        <v>4522</v>
      </c>
      <c r="C4281" s="330" t="s">
        <v>197</v>
      </c>
      <c r="D4281" s="332">
        <v>0</v>
      </c>
    </row>
    <row r="4282" spans="1:4" x14ac:dyDescent="0.25">
      <c r="A4282" s="330">
        <v>100917</v>
      </c>
      <c r="B4282" s="331" t="s">
        <v>4523</v>
      </c>
      <c r="C4282" s="330" t="s">
        <v>197</v>
      </c>
      <c r="D4282" s="332">
        <v>0</v>
      </c>
    </row>
    <row r="4283" spans="1:4" x14ac:dyDescent="0.25">
      <c r="A4283" s="330">
        <v>100907</v>
      </c>
      <c r="B4283" s="331" t="s">
        <v>4524</v>
      </c>
      <c r="C4283" s="330" t="s">
        <v>197</v>
      </c>
      <c r="D4283" s="332">
        <v>0</v>
      </c>
    </row>
    <row r="4284" spans="1:4" x14ac:dyDescent="0.25">
      <c r="A4284" s="330">
        <v>102467</v>
      </c>
      <c r="B4284" s="331" t="s">
        <v>4525</v>
      </c>
      <c r="C4284" s="330" t="s">
        <v>197</v>
      </c>
      <c r="D4284" s="332">
        <v>0</v>
      </c>
    </row>
    <row r="4285" spans="1:4" x14ac:dyDescent="0.25">
      <c r="A4285" s="330">
        <v>100910</v>
      </c>
      <c r="B4285" s="331" t="s">
        <v>4526</v>
      </c>
      <c r="C4285" s="330" t="s">
        <v>197</v>
      </c>
      <c r="D4285" s="332">
        <v>0</v>
      </c>
    </row>
    <row r="4286" spans="1:4" x14ac:dyDescent="0.25">
      <c r="A4286" s="330">
        <v>105541</v>
      </c>
      <c r="B4286" s="331" t="s">
        <v>4527</v>
      </c>
      <c r="C4286" s="330" t="s">
        <v>197</v>
      </c>
      <c r="D4286" s="332">
        <v>0</v>
      </c>
    </row>
    <row r="4287" spans="1:4" x14ac:dyDescent="0.25">
      <c r="A4287" s="330">
        <v>100908</v>
      </c>
      <c r="B4287" s="331" t="s">
        <v>4528</v>
      </c>
      <c r="C4287" s="330" t="s">
        <v>197</v>
      </c>
      <c r="D4287" s="332">
        <v>0</v>
      </c>
    </row>
    <row r="4288" spans="1:4" x14ac:dyDescent="0.25">
      <c r="A4288" s="330">
        <v>100911</v>
      </c>
      <c r="B4288" s="331" t="s">
        <v>4529</v>
      </c>
      <c r="C4288" s="330" t="s">
        <v>197</v>
      </c>
      <c r="D4288" s="332">
        <v>0</v>
      </c>
    </row>
    <row r="4289" spans="1:4" x14ac:dyDescent="0.25">
      <c r="A4289" s="330">
        <v>103782</v>
      </c>
      <c r="B4289" s="331" t="s">
        <v>4530</v>
      </c>
      <c r="C4289" s="330" t="s">
        <v>197</v>
      </c>
      <c r="D4289" s="332">
        <v>35.04</v>
      </c>
    </row>
    <row r="4290" spans="1:4" x14ac:dyDescent="0.25">
      <c r="A4290" s="330">
        <v>103786</v>
      </c>
      <c r="B4290" s="331" t="s">
        <v>4531</v>
      </c>
      <c r="C4290" s="330" t="s">
        <v>197</v>
      </c>
      <c r="D4290" s="332">
        <v>0</v>
      </c>
    </row>
    <row r="4291" spans="1:4" x14ac:dyDescent="0.25">
      <c r="A4291" s="330">
        <v>103787</v>
      </c>
      <c r="B4291" s="331" t="s">
        <v>4532</v>
      </c>
      <c r="C4291" s="330" t="s">
        <v>197</v>
      </c>
      <c r="D4291" s="332">
        <v>0</v>
      </c>
    </row>
    <row r="4292" spans="1:4" x14ac:dyDescent="0.25">
      <c r="A4292" s="330">
        <v>103788</v>
      </c>
      <c r="B4292" s="331" t="s">
        <v>4533</v>
      </c>
      <c r="C4292" s="330" t="s">
        <v>197</v>
      </c>
      <c r="D4292" s="332">
        <v>0</v>
      </c>
    </row>
    <row r="4293" spans="1:4" x14ac:dyDescent="0.25">
      <c r="A4293" s="330">
        <v>103783</v>
      </c>
      <c r="B4293" s="331" t="s">
        <v>4534</v>
      </c>
      <c r="C4293" s="330" t="s">
        <v>197</v>
      </c>
      <c r="D4293" s="332">
        <v>0</v>
      </c>
    </row>
    <row r="4294" spans="1:4" x14ac:dyDescent="0.25">
      <c r="A4294" s="330">
        <v>103784</v>
      </c>
      <c r="B4294" s="331" t="s">
        <v>4535</v>
      </c>
      <c r="C4294" s="330" t="s">
        <v>197</v>
      </c>
      <c r="D4294" s="332">
        <v>0</v>
      </c>
    </row>
    <row r="4295" spans="1:4" x14ac:dyDescent="0.25">
      <c r="A4295" s="330">
        <v>103785</v>
      </c>
      <c r="B4295" s="331" t="s">
        <v>4536</v>
      </c>
      <c r="C4295" s="330" t="s">
        <v>197</v>
      </c>
      <c r="D4295" s="332">
        <v>0</v>
      </c>
    </row>
    <row r="4296" spans="1:4" x14ac:dyDescent="0.25">
      <c r="A4296" s="330">
        <v>105546</v>
      </c>
      <c r="B4296" s="331" t="s">
        <v>4537</v>
      </c>
      <c r="C4296" s="330" t="s">
        <v>197</v>
      </c>
      <c r="D4296" s="332">
        <v>0</v>
      </c>
    </row>
    <row r="4297" spans="1:4" x14ac:dyDescent="0.25">
      <c r="A4297" s="330">
        <v>105545</v>
      </c>
      <c r="B4297" s="331" t="s">
        <v>4538</v>
      </c>
      <c r="C4297" s="330" t="s">
        <v>197</v>
      </c>
      <c r="D4297" s="332">
        <v>0</v>
      </c>
    </row>
    <row r="4298" spans="1:4" x14ac:dyDescent="0.25">
      <c r="A4298" s="330">
        <v>97610</v>
      </c>
      <c r="B4298" s="331" t="s">
        <v>4539</v>
      </c>
      <c r="C4298" s="330" t="s">
        <v>197</v>
      </c>
      <c r="D4298" s="332">
        <v>16.32</v>
      </c>
    </row>
    <row r="4299" spans="1:4" x14ac:dyDescent="0.25">
      <c r="A4299" s="330">
        <v>97609</v>
      </c>
      <c r="B4299" s="331" t="s">
        <v>4540</v>
      </c>
      <c r="C4299" s="330" t="s">
        <v>197</v>
      </c>
      <c r="D4299" s="332">
        <v>15.61</v>
      </c>
    </row>
    <row r="4300" spans="1:4" x14ac:dyDescent="0.25">
      <c r="A4300" s="330">
        <v>105554</v>
      </c>
      <c r="B4300" s="331" t="s">
        <v>4541</v>
      </c>
      <c r="C4300" s="330" t="s">
        <v>197</v>
      </c>
      <c r="D4300" s="332">
        <v>18.43</v>
      </c>
    </row>
    <row r="4301" spans="1:4" x14ac:dyDescent="0.25">
      <c r="A4301" s="330">
        <v>100903</v>
      </c>
      <c r="B4301" s="331" t="s">
        <v>4542</v>
      </c>
      <c r="C4301" s="330" t="s">
        <v>197</v>
      </c>
      <c r="D4301" s="332">
        <v>35.71</v>
      </c>
    </row>
    <row r="4302" spans="1:4" x14ac:dyDescent="0.25">
      <c r="A4302" s="330">
        <v>100902</v>
      </c>
      <c r="B4302" s="331" t="s">
        <v>4543</v>
      </c>
      <c r="C4302" s="330" t="s">
        <v>197</v>
      </c>
      <c r="D4302" s="332">
        <v>32.590000000000003</v>
      </c>
    </row>
    <row r="4303" spans="1:4" x14ac:dyDescent="0.25">
      <c r="A4303" s="330">
        <v>105548</v>
      </c>
      <c r="B4303" s="331" t="s">
        <v>4544</v>
      </c>
      <c r="C4303" s="330" t="s">
        <v>246</v>
      </c>
      <c r="D4303" s="332">
        <v>0</v>
      </c>
    </row>
    <row r="4304" spans="1:4" x14ac:dyDescent="0.25">
      <c r="A4304" s="330">
        <v>97595</v>
      </c>
      <c r="B4304" s="331" t="s">
        <v>4545</v>
      </c>
      <c r="C4304" s="330" t="s">
        <v>197</v>
      </c>
      <c r="D4304" s="332">
        <v>107.84</v>
      </c>
    </row>
    <row r="4305" spans="1:4" x14ac:dyDescent="0.25">
      <c r="A4305" s="330">
        <v>97597</v>
      </c>
      <c r="B4305" s="331" t="s">
        <v>4546</v>
      </c>
      <c r="C4305" s="330" t="s">
        <v>197</v>
      </c>
      <c r="D4305" s="332">
        <v>76.17</v>
      </c>
    </row>
    <row r="4306" spans="1:4" x14ac:dyDescent="0.25">
      <c r="A4306" s="330">
        <v>97596</v>
      </c>
      <c r="B4306" s="331" t="s">
        <v>4547</v>
      </c>
      <c r="C4306" s="330" t="s">
        <v>197</v>
      </c>
      <c r="D4306" s="332">
        <v>77.95</v>
      </c>
    </row>
    <row r="4307" spans="1:4" x14ac:dyDescent="0.25">
      <c r="A4307" s="330">
        <v>97598</v>
      </c>
      <c r="B4307" s="331" t="s">
        <v>4548</v>
      </c>
      <c r="C4307" s="330" t="s">
        <v>197</v>
      </c>
      <c r="D4307" s="332">
        <v>72.349999999999994</v>
      </c>
    </row>
    <row r="4308" spans="1:4" x14ac:dyDescent="0.25">
      <c r="A4308" s="330">
        <v>98549</v>
      </c>
      <c r="B4308" s="331" t="s">
        <v>4549</v>
      </c>
      <c r="C4308" s="330" t="s">
        <v>238</v>
      </c>
      <c r="D4308" s="332">
        <v>0</v>
      </c>
    </row>
    <row r="4309" spans="1:4" x14ac:dyDescent="0.25">
      <c r="A4309" s="330">
        <v>98562</v>
      </c>
      <c r="B4309" s="331" t="s">
        <v>4550</v>
      </c>
      <c r="C4309" s="330" t="s">
        <v>238</v>
      </c>
      <c r="D4309" s="332">
        <v>59.52</v>
      </c>
    </row>
    <row r="4310" spans="1:4" x14ac:dyDescent="0.25">
      <c r="A4310" s="330">
        <v>98555</v>
      </c>
      <c r="B4310" s="331" t="s">
        <v>4551</v>
      </c>
      <c r="C4310" s="330" t="s">
        <v>238</v>
      </c>
      <c r="D4310" s="332">
        <v>37.68</v>
      </c>
    </row>
    <row r="4311" spans="1:4" x14ac:dyDescent="0.25">
      <c r="A4311" s="330">
        <v>98556</v>
      </c>
      <c r="B4311" s="331" t="s">
        <v>4552</v>
      </c>
      <c r="C4311" s="330" t="s">
        <v>238</v>
      </c>
      <c r="D4311" s="332">
        <v>68.790000000000006</v>
      </c>
    </row>
    <row r="4312" spans="1:4" x14ac:dyDescent="0.25">
      <c r="A4312" s="330">
        <v>98557</v>
      </c>
      <c r="B4312" s="331" t="s">
        <v>4553</v>
      </c>
      <c r="C4312" s="330" t="s">
        <v>238</v>
      </c>
      <c r="D4312" s="332">
        <v>46.55</v>
      </c>
    </row>
    <row r="4313" spans="1:4" x14ac:dyDescent="0.25">
      <c r="A4313" s="330">
        <v>98548</v>
      </c>
      <c r="B4313" s="331" t="s">
        <v>4554</v>
      </c>
      <c r="C4313" s="330" t="s">
        <v>238</v>
      </c>
      <c r="D4313" s="332">
        <v>0</v>
      </c>
    </row>
    <row r="4314" spans="1:4" x14ac:dyDescent="0.25">
      <c r="A4314" s="330">
        <v>98547</v>
      </c>
      <c r="B4314" s="331" t="s">
        <v>4555</v>
      </c>
      <c r="C4314" s="330" t="s">
        <v>238</v>
      </c>
      <c r="D4314" s="332">
        <v>230.75</v>
      </c>
    </row>
    <row r="4315" spans="1:4" x14ac:dyDescent="0.25">
      <c r="A4315" s="330">
        <v>98546</v>
      </c>
      <c r="B4315" s="331" t="s">
        <v>4556</v>
      </c>
      <c r="C4315" s="330" t="s">
        <v>238</v>
      </c>
      <c r="D4315" s="332">
        <v>137.06</v>
      </c>
    </row>
    <row r="4316" spans="1:4" x14ac:dyDescent="0.25">
      <c r="A4316" s="330">
        <v>98552</v>
      </c>
      <c r="B4316" s="331" t="s">
        <v>4557</v>
      </c>
      <c r="C4316" s="330" t="s">
        <v>238</v>
      </c>
      <c r="D4316" s="332">
        <v>0</v>
      </c>
    </row>
    <row r="4317" spans="1:4" x14ac:dyDescent="0.25">
      <c r="A4317" s="330">
        <v>98553</v>
      </c>
      <c r="B4317" s="331" t="s">
        <v>4558</v>
      </c>
      <c r="C4317" s="330" t="s">
        <v>238</v>
      </c>
      <c r="D4317" s="332">
        <v>175.77</v>
      </c>
    </row>
    <row r="4318" spans="1:4" x14ac:dyDescent="0.25">
      <c r="A4318" s="330">
        <v>98554</v>
      </c>
      <c r="B4318" s="331" t="s">
        <v>4559</v>
      </c>
      <c r="C4318" s="330" t="s">
        <v>238</v>
      </c>
      <c r="D4318" s="332">
        <v>52.53</v>
      </c>
    </row>
    <row r="4319" spans="1:4" x14ac:dyDescent="0.25">
      <c r="A4319" s="330">
        <v>98565</v>
      </c>
      <c r="B4319" s="331" t="s">
        <v>4560</v>
      </c>
      <c r="C4319" s="330" t="s">
        <v>238</v>
      </c>
      <c r="D4319" s="332">
        <v>62.11</v>
      </c>
    </row>
    <row r="4320" spans="1:4" x14ac:dyDescent="0.25">
      <c r="A4320" s="330">
        <v>98567</v>
      </c>
      <c r="B4320" s="331" t="s">
        <v>4561</v>
      </c>
      <c r="C4320" s="330" t="s">
        <v>238</v>
      </c>
      <c r="D4320" s="332">
        <v>80.03</v>
      </c>
    </row>
    <row r="4321" spans="1:4" x14ac:dyDescent="0.25">
      <c r="A4321" s="330">
        <v>98569</v>
      </c>
      <c r="B4321" s="331" t="s">
        <v>4562</v>
      </c>
      <c r="C4321" s="330" t="s">
        <v>238</v>
      </c>
      <c r="D4321" s="332">
        <v>98.83</v>
      </c>
    </row>
    <row r="4322" spans="1:4" x14ac:dyDescent="0.25">
      <c r="A4322" s="330">
        <v>98571</v>
      </c>
      <c r="B4322" s="331" t="s">
        <v>4563</v>
      </c>
      <c r="C4322" s="330" t="s">
        <v>238</v>
      </c>
      <c r="D4322" s="332">
        <v>50.32</v>
      </c>
    </row>
    <row r="4323" spans="1:4" x14ac:dyDescent="0.25">
      <c r="A4323" s="330">
        <v>98572</v>
      </c>
      <c r="B4323" s="331" t="s">
        <v>4564</v>
      </c>
      <c r="C4323" s="330" t="s">
        <v>238</v>
      </c>
      <c r="D4323" s="332">
        <v>61.85</v>
      </c>
    </row>
    <row r="4324" spans="1:4" x14ac:dyDescent="0.25">
      <c r="A4324" s="330">
        <v>98563</v>
      </c>
      <c r="B4324" s="331" t="s">
        <v>4565</v>
      </c>
      <c r="C4324" s="330" t="s">
        <v>238</v>
      </c>
      <c r="D4324" s="332">
        <v>43.33</v>
      </c>
    </row>
    <row r="4325" spans="1:4" x14ac:dyDescent="0.25">
      <c r="A4325" s="330">
        <v>98564</v>
      </c>
      <c r="B4325" s="331" t="s">
        <v>4566</v>
      </c>
      <c r="C4325" s="330" t="s">
        <v>238</v>
      </c>
      <c r="D4325" s="332">
        <v>58.63</v>
      </c>
    </row>
    <row r="4326" spans="1:4" x14ac:dyDescent="0.25">
      <c r="A4326" s="330">
        <v>98566</v>
      </c>
      <c r="B4326" s="331" t="s">
        <v>4567</v>
      </c>
      <c r="C4326" s="330" t="s">
        <v>238</v>
      </c>
      <c r="D4326" s="332">
        <v>77.41</v>
      </c>
    </row>
    <row r="4327" spans="1:4" x14ac:dyDescent="0.25">
      <c r="A4327" s="330">
        <v>98568</v>
      </c>
      <c r="B4327" s="331" t="s">
        <v>4568</v>
      </c>
      <c r="C4327" s="330" t="s">
        <v>238</v>
      </c>
      <c r="D4327" s="332">
        <v>95.34</v>
      </c>
    </row>
    <row r="4328" spans="1:4" x14ac:dyDescent="0.25">
      <c r="A4328" s="330">
        <v>98570</v>
      </c>
      <c r="B4328" s="331" t="s">
        <v>4569</v>
      </c>
      <c r="C4328" s="330" t="s">
        <v>238</v>
      </c>
      <c r="D4328" s="332">
        <v>114.13</v>
      </c>
    </row>
    <row r="4329" spans="1:4" x14ac:dyDescent="0.25">
      <c r="A4329" s="330">
        <v>98573</v>
      </c>
      <c r="B4329" s="331" t="s">
        <v>4570</v>
      </c>
      <c r="C4329" s="330" t="s">
        <v>238</v>
      </c>
      <c r="D4329" s="332">
        <v>76.41</v>
      </c>
    </row>
    <row r="4330" spans="1:4" x14ac:dyDescent="0.25">
      <c r="A4330" s="330">
        <v>98576</v>
      </c>
      <c r="B4330" s="331" t="s">
        <v>4571</v>
      </c>
      <c r="C4330" s="330" t="s">
        <v>246</v>
      </c>
      <c r="D4330" s="332">
        <v>24.86</v>
      </c>
    </row>
    <row r="4331" spans="1:4" x14ac:dyDescent="0.25">
      <c r="A4331" s="330">
        <v>98575</v>
      </c>
      <c r="B4331" s="331" t="s">
        <v>4572</v>
      </c>
      <c r="C4331" s="330" t="s">
        <v>246</v>
      </c>
      <c r="D4331" s="332">
        <v>82.88</v>
      </c>
    </row>
    <row r="4332" spans="1:4" x14ac:dyDescent="0.25">
      <c r="A4332" s="330">
        <v>98577</v>
      </c>
      <c r="B4332" s="331" t="s">
        <v>4573</v>
      </c>
      <c r="C4332" s="330" t="s">
        <v>246</v>
      </c>
      <c r="D4332" s="332">
        <v>58.88</v>
      </c>
    </row>
    <row r="4333" spans="1:4" x14ac:dyDescent="0.25">
      <c r="A4333" s="330">
        <v>98558</v>
      </c>
      <c r="B4333" s="331" t="s">
        <v>4574</v>
      </c>
      <c r="C4333" s="330" t="s">
        <v>197</v>
      </c>
      <c r="D4333" s="332">
        <v>11.14</v>
      </c>
    </row>
    <row r="4334" spans="1:4" x14ac:dyDescent="0.25">
      <c r="A4334" s="330">
        <v>98550</v>
      </c>
      <c r="B4334" s="331" t="s">
        <v>4575</v>
      </c>
      <c r="C4334" s="330" t="s">
        <v>238</v>
      </c>
      <c r="D4334" s="332">
        <v>0</v>
      </c>
    </row>
    <row r="4335" spans="1:4" x14ac:dyDescent="0.25">
      <c r="A4335" s="330">
        <v>98551</v>
      </c>
      <c r="B4335" s="331" t="s">
        <v>4576</v>
      </c>
      <c r="C4335" s="330" t="s">
        <v>246</v>
      </c>
      <c r="D4335" s="332">
        <v>0</v>
      </c>
    </row>
    <row r="4336" spans="1:4" x14ac:dyDescent="0.25">
      <c r="A4336" s="330">
        <v>98559</v>
      </c>
      <c r="B4336" s="331" t="s">
        <v>4577</v>
      </c>
      <c r="C4336" s="330" t="s">
        <v>246</v>
      </c>
      <c r="D4336" s="332">
        <v>5.79</v>
      </c>
    </row>
    <row r="4337" spans="1:4" x14ac:dyDescent="0.25">
      <c r="A4337" s="330">
        <v>91925</v>
      </c>
      <c r="B4337" s="331" t="s">
        <v>4578</v>
      </c>
      <c r="C4337" s="330" t="s">
        <v>246</v>
      </c>
      <c r="D4337" s="332">
        <v>3.94</v>
      </c>
    </row>
    <row r="4338" spans="1:4" x14ac:dyDescent="0.25">
      <c r="A4338" s="330">
        <v>91924</v>
      </c>
      <c r="B4338" s="331" t="s">
        <v>4579</v>
      </c>
      <c r="C4338" s="330" t="s">
        <v>246</v>
      </c>
      <c r="D4338" s="332">
        <v>3.33</v>
      </c>
    </row>
    <row r="4339" spans="1:4" x14ac:dyDescent="0.25">
      <c r="A4339" s="330">
        <v>91933</v>
      </c>
      <c r="B4339" s="331" t="s">
        <v>4580</v>
      </c>
      <c r="C4339" s="330" t="s">
        <v>246</v>
      </c>
      <c r="D4339" s="332">
        <v>17.23</v>
      </c>
    </row>
    <row r="4340" spans="1:4" x14ac:dyDescent="0.25">
      <c r="A4340" s="330">
        <v>91932</v>
      </c>
      <c r="B4340" s="331" t="s">
        <v>4581</v>
      </c>
      <c r="C4340" s="330" t="s">
        <v>246</v>
      </c>
      <c r="D4340" s="332">
        <v>17.82</v>
      </c>
    </row>
    <row r="4341" spans="1:4" x14ac:dyDescent="0.25">
      <c r="A4341" s="330">
        <v>91935</v>
      </c>
      <c r="B4341" s="331" t="s">
        <v>4582</v>
      </c>
      <c r="C4341" s="330" t="s">
        <v>246</v>
      </c>
      <c r="D4341" s="332">
        <v>26.94</v>
      </c>
    </row>
    <row r="4342" spans="1:4" x14ac:dyDescent="0.25">
      <c r="A4342" s="330">
        <v>91934</v>
      </c>
      <c r="B4342" s="331" t="s">
        <v>4583</v>
      </c>
      <c r="C4342" s="330" t="s">
        <v>246</v>
      </c>
      <c r="D4342" s="332">
        <v>25.81</v>
      </c>
    </row>
    <row r="4343" spans="1:4" x14ac:dyDescent="0.25">
      <c r="A4343" s="330">
        <v>91927</v>
      </c>
      <c r="B4343" s="331" t="s">
        <v>4584</v>
      </c>
      <c r="C4343" s="330" t="s">
        <v>246</v>
      </c>
      <c r="D4343" s="332">
        <v>5.29</v>
      </c>
    </row>
    <row r="4344" spans="1:4" x14ac:dyDescent="0.25">
      <c r="A4344" s="330">
        <v>91926</v>
      </c>
      <c r="B4344" s="331" t="s">
        <v>4585</v>
      </c>
      <c r="C4344" s="330" t="s">
        <v>246</v>
      </c>
      <c r="D4344" s="332">
        <v>4.7699999999999996</v>
      </c>
    </row>
    <row r="4345" spans="1:4" x14ac:dyDescent="0.25">
      <c r="A4345" s="330">
        <v>91929</v>
      </c>
      <c r="B4345" s="331" t="s">
        <v>4586</v>
      </c>
      <c r="C4345" s="330" t="s">
        <v>246</v>
      </c>
      <c r="D4345" s="332">
        <v>7.72</v>
      </c>
    </row>
    <row r="4346" spans="1:4" x14ac:dyDescent="0.25">
      <c r="A4346" s="330">
        <v>91928</v>
      </c>
      <c r="B4346" s="331" t="s">
        <v>4587</v>
      </c>
      <c r="C4346" s="330" t="s">
        <v>246</v>
      </c>
      <c r="D4346" s="332">
        <v>7.27</v>
      </c>
    </row>
    <row r="4347" spans="1:4" x14ac:dyDescent="0.25">
      <c r="A4347" s="330">
        <v>91931</v>
      </c>
      <c r="B4347" s="331" t="s">
        <v>4588</v>
      </c>
      <c r="C4347" s="330" t="s">
        <v>246</v>
      </c>
      <c r="D4347" s="332">
        <v>10.84</v>
      </c>
    </row>
    <row r="4348" spans="1:4" x14ac:dyDescent="0.25">
      <c r="A4348" s="330">
        <v>91930</v>
      </c>
      <c r="B4348" s="331" t="s">
        <v>4589</v>
      </c>
      <c r="C4348" s="330" t="s">
        <v>246</v>
      </c>
      <c r="D4348" s="332">
        <v>10.1</v>
      </c>
    </row>
    <row r="4349" spans="1:4" x14ac:dyDescent="0.25">
      <c r="A4349" s="330">
        <v>104620</v>
      </c>
      <c r="B4349" s="331" t="s">
        <v>4590</v>
      </c>
      <c r="C4349" s="330" t="s">
        <v>197</v>
      </c>
      <c r="D4349" s="332">
        <v>0</v>
      </c>
    </row>
    <row r="4350" spans="1:4" x14ac:dyDescent="0.25">
      <c r="A4350" s="330">
        <v>104624</v>
      </c>
      <c r="B4350" s="331" t="s">
        <v>4591</v>
      </c>
      <c r="C4350" s="330" t="s">
        <v>197</v>
      </c>
      <c r="D4350" s="332">
        <v>0</v>
      </c>
    </row>
    <row r="4351" spans="1:4" x14ac:dyDescent="0.25">
      <c r="A4351" s="330">
        <v>104622</v>
      </c>
      <c r="B4351" s="331" t="s">
        <v>4592</v>
      </c>
      <c r="C4351" s="330" t="s">
        <v>197</v>
      </c>
      <c r="D4351" s="332">
        <v>0</v>
      </c>
    </row>
    <row r="4352" spans="1:4" x14ac:dyDescent="0.25">
      <c r="A4352" s="330">
        <v>104621</v>
      </c>
      <c r="B4352" s="331" t="s">
        <v>4593</v>
      </c>
      <c r="C4352" s="330" t="s">
        <v>197</v>
      </c>
      <c r="D4352" s="332">
        <v>0</v>
      </c>
    </row>
    <row r="4353" spans="1:4" x14ac:dyDescent="0.25">
      <c r="A4353" s="330">
        <v>104625</v>
      </c>
      <c r="B4353" s="331" t="s">
        <v>4594</v>
      </c>
      <c r="C4353" s="330" t="s">
        <v>197</v>
      </c>
      <c r="D4353" s="332">
        <v>0</v>
      </c>
    </row>
    <row r="4354" spans="1:4" x14ac:dyDescent="0.25">
      <c r="A4354" s="330">
        <v>104623</v>
      </c>
      <c r="B4354" s="331" t="s">
        <v>4595</v>
      </c>
      <c r="C4354" s="330" t="s">
        <v>197</v>
      </c>
      <c r="D4354" s="332">
        <v>0</v>
      </c>
    </row>
    <row r="4355" spans="1:4" x14ac:dyDescent="0.25">
      <c r="A4355" s="330">
        <v>91937</v>
      </c>
      <c r="B4355" s="331" t="s">
        <v>4596</v>
      </c>
      <c r="C4355" s="330" t="s">
        <v>197</v>
      </c>
      <c r="D4355" s="332">
        <v>22.06</v>
      </c>
    </row>
    <row r="4356" spans="1:4" x14ac:dyDescent="0.25">
      <c r="A4356" s="330">
        <v>92865</v>
      </c>
      <c r="B4356" s="331" t="s">
        <v>4597</v>
      </c>
      <c r="C4356" s="330" t="s">
        <v>197</v>
      </c>
      <c r="D4356" s="332">
        <v>18.05</v>
      </c>
    </row>
    <row r="4357" spans="1:4" x14ac:dyDescent="0.25">
      <c r="A4357" s="330">
        <v>91936</v>
      </c>
      <c r="B4357" s="331" t="s">
        <v>4598</v>
      </c>
      <c r="C4357" s="330" t="s">
        <v>197</v>
      </c>
      <c r="D4357" s="332">
        <v>25.15</v>
      </c>
    </row>
    <row r="4358" spans="1:4" x14ac:dyDescent="0.25">
      <c r="A4358" s="330">
        <v>92867</v>
      </c>
      <c r="B4358" s="331" t="s">
        <v>4599</v>
      </c>
      <c r="C4358" s="330" t="s">
        <v>197</v>
      </c>
      <c r="D4358" s="332">
        <v>39.479999999999997</v>
      </c>
    </row>
    <row r="4359" spans="1:4" x14ac:dyDescent="0.25">
      <c r="A4359" s="330">
        <v>91939</v>
      </c>
      <c r="B4359" s="331" t="s">
        <v>4600</v>
      </c>
      <c r="C4359" s="330" t="s">
        <v>197</v>
      </c>
      <c r="D4359" s="332">
        <v>41.98</v>
      </c>
    </row>
    <row r="4360" spans="1:4" x14ac:dyDescent="0.25">
      <c r="A4360" s="330">
        <v>92869</v>
      </c>
      <c r="B4360" s="331" t="s">
        <v>4601</v>
      </c>
      <c r="C4360" s="330" t="s">
        <v>197</v>
      </c>
      <c r="D4360" s="332">
        <v>13.16</v>
      </c>
    </row>
    <row r="4361" spans="1:4" x14ac:dyDescent="0.25">
      <c r="A4361" s="330">
        <v>91941</v>
      </c>
      <c r="B4361" s="331" t="s">
        <v>4602</v>
      </c>
      <c r="C4361" s="330" t="s">
        <v>197</v>
      </c>
      <c r="D4361" s="332">
        <v>15.66</v>
      </c>
    </row>
    <row r="4362" spans="1:4" x14ac:dyDescent="0.25">
      <c r="A4362" s="330">
        <v>92868</v>
      </c>
      <c r="B4362" s="331" t="s">
        <v>4603</v>
      </c>
      <c r="C4362" s="330" t="s">
        <v>197</v>
      </c>
      <c r="D4362" s="332">
        <v>21.82</v>
      </c>
    </row>
    <row r="4363" spans="1:4" x14ac:dyDescent="0.25">
      <c r="A4363" s="330">
        <v>91940</v>
      </c>
      <c r="B4363" s="331" t="s">
        <v>4604</v>
      </c>
      <c r="C4363" s="330" t="s">
        <v>197</v>
      </c>
      <c r="D4363" s="332">
        <v>24.32</v>
      </c>
    </row>
    <row r="4364" spans="1:4" x14ac:dyDescent="0.25">
      <c r="A4364" s="330">
        <v>92870</v>
      </c>
      <c r="B4364" s="331" t="s">
        <v>4605</v>
      </c>
      <c r="C4364" s="330" t="s">
        <v>197</v>
      </c>
      <c r="D4364" s="332">
        <v>42.53</v>
      </c>
    </row>
    <row r="4365" spans="1:4" x14ac:dyDescent="0.25">
      <c r="A4365" s="330">
        <v>91942</v>
      </c>
      <c r="B4365" s="331" t="s">
        <v>4606</v>
      </c>
      <c r="C4365" s="330" t="s">
        <v>197</v>
      </c>
      <c r="D4365" s="332">
        <v>47.32</v>
      </c>
    </row>
    <row r="4366" spans="1:4" x14ac:dyDescent="0.25">
      <c r="A4366" s="330">
        <v>92872</v>
      </c>
      <c r="B4366" s="331" t="s">
        <v>4607</v>
      </c>
      <c r="C4366" s="330" t="s">
        <v>197</v>
      </c>
      <c r="D4366" s="332">
        <v>15.26</v>
      </c>
    </row>
    <row r="4367" spans="1:4" x14ac:dyDescent="0.25">
      <c r="A4367" s="330">
        <v>91944</v>
      </c>
      <c r="B4367" s="331" t="s">
        <v>4608</v>
      </c>
      <c r="C4367" s="330" t="s">
        <v>197</v>
      </c>
      <c r="D4367" s="332">
        <v>20.05</v>
      </c>
    </row>
    <row r="4368" spans="1:4" x14ac:dyDescent="0.25">
      <c r="A4368" s="330">
        <v>92871</v>
      </c>
      <c r="B4368" s="331" t="s">
        <v>4609</v>
      </c>
      <c r="C4368" s="330" t="s">
        <v>197</v>
      </c>
      <c r="D4368" s="332">
        <v>24.26</v>
      </c>
    </row>
    <row r="4369" spans="1:4" x14ac:dyDescent="0.25">
      <c r="A4369" s="330">
        <v>91943</v>
      </c>
      <c r="B4369" s="331" t="s">
        <v>4610</v>
      </c>
      <c r="C4369" s="330" t="s">
        <v>197</v>
      </c>
      <c r="D4369" s="332">
        <v>29.05</v>
      </c>
    </row>
    <row r="4370" spans="1:4" x14ac:dyDescent="0.25">
      <c r="A4370" s="330">
        <v>92866</v>
      </c>
      <c r="B4370" s="331" t="s">
        <v>4611</v>
      </c>
      <c r="C4370" s="330" t="s">
        <v>197</v>
      </c>
      <c r="D4370" s="332">
        <v>16.46</v>
      </c>
    </row>
    <row r="4371" spans="1:4" x14ac:dyDescent="0.25">
      <c r="A4371" s="330">
        <v>91987</v>
      </c>
      <c r="B4371" s="331" t="s">
        <v>4612</v>
      </c>
      <c r="C4371" s="330" t="s">
        <v>197</v>
      </c>
      <c r="D4371" s="332">
        <v>58.61</v>
      </c>
    </row>
    <row r="4372" spans="1:4" x14ac:dyDescent="0.25">
      <c r="A4372" s="330">
        <v>91986</v>
      </c>
      <c r="B4372" s="331" t="s">
        <v>4613</v>
      </c>
      <c r="C4372" s="330" t="s">
        <v>197</v>
      </c>
      <c r="D4372" s="332">
        <v>45</v>
      </c>
    </row>
    <row r="4373" spans="1:4" x14ac:dyDescent="0.25">
      <c r="A4373" s="330">
        <v>97559</v>
      </c>
      <c r="B4373" s="331" t="s">
        <v>4614</v>
      </c>
      <c r="C4373" s="330" t="s">
        <v>197</v>
      </c>
      <c r="D4373" s="332">
        <v>18.170000000000002</v>
      </c>
    </row>
    <row r="4374" spans="1:4" x14ac:dyDescent="0.25">
      <c r="A4374" s="330">
        <v>97562</v>
      </c>
      <c r="B4374" s="331" t="s">
        <v>4615</v>
      </c>
      <c r="C4374" s="330" t="s">
        <v>197</v>
      </c>
      <c r="D4374" s="332">
        <v>15.17</v>
      </c>
    </row>
    <row r="4375" spans="1:4" x14ac:dyDescent="0.25">
      <c r="A4375" s="330">
        <v>97564</v>
      </c>
      <c r="B4375" s="331" t="s">
        <v>4616</v>
      </c>
      <c r="C4375" s="330" t="s">
        <v>197</v>
      </c>
      <c r="D4375" s="332">
        <v>24.24</v>
      </c>
    </row>
    <row r="4376" spans="1:4" x14ac:dyDescent="0.25">
      <c r="A4376" s="330">
        <v>91889</v>
      </c>
      <c r="B4376" s="331" t="s">
        <v>4617</v>
      </c>
      <c r="C4376" s="330" t="s">
        <v>197</v>
      </c>
      <c r="D4376" s="332">
        <v>16.36</v>
      </c>
    </row>
    <row r="4377" spans="1:4" x14ac:dyDescent="0.25">
      <c r="A4377" s="330">
        <v>91901</v>
      </c>
      <c r="B4377" s="331" t="s">
        <v>4618</v>
      </c>
      <c r="C4377" s="330" t="s">
        <v>197</v>
      </c>
      <c r="D4377" s="332">
        <v>13.36</v>
      </c>
    </row>
    <row r="4378" spans="1:4" x14ac:dyDescent="0.25">
      <c r="A4378" s="330">
        <v>91913</v>
      </c>
      <c r="B4378" s="331" t="s">
        <v>4619</v>
      </c>
      <c r="C4378" s="330" t="s">
        <v>197</v>
      </c>
      <c r="D4378" s="332">
        <v>22.49</v>
      </c>
    </row>
    <row r="4379" spans="1:4" x14ac:dyDescent="0.25">
      <c r="A4379" s="330">
        <v>91892</v>
      </c>
      <c r="B4379" s="331" t="s">
        <v>4620</v>
      </c>
      <c r="C4379" s="330" t="s">
        <v>197</v>
      </c>
      <c r="D4379" s="332">
        <v>21.75</v>
      </c>
    </row>
    <row r="4380" spans="1:4" x14ac:dyDescent="0.25">
      <c r="A4380" s="330">
        <v>91904</v>
      </c>
      <c r="B4380" s="331" t="s">
        <v>4621</v>
      </c>
      <c r="C4380" s="330" t="s">
        <v>197</v>
      </c>
      <c r="D4380" s="332">
        <v>18.75</v>
      </c>
    </row>
    <row r="4381" spans="1:4" x14ac:dyDescent="0.25">
      <c r="A4381" s="330">
        <v>91916</v>
      </c>
      <c r="B4381" s="331" t="s">
        <v>4622</v>
      </c>
      <c r="C4381" s="330" t="s">
        <v>197</v>
      </c>
      <c r="D4381" s="332">
        <v>27.82</v>
      </c>
    </row>
    <row r="4382" spans="1:4" x14ac:dyDescent="0.25">
      <c r="A4382" s="330">
        <v>91895</v>
      </c>
      <c r="B4382" s="331" t="s">
        <v>4623</v>
      </c>
      <c r="C4382" s="330" t="s">
        <v>197</v>
      </c>
      <c r="D4382" s="332">
        <v>26.43</v>
      </c>
    </row>
    <row r="4383" spans="1:4" x14ac:dyDescent="0.25">
      <c r="A4383" s="330">
        <v>91907</v>
      </c>
      <c r="B4383" s="331" t="s">
        <v>4624</v>
      </c>
      <c r="C4383" s="330" t="s">
        <v>197</v>
      </c>
      <c r="D4383" s="332">
        <v>23.43</v>
      </c>
    </row>
    <row r="4384" spans="1:4" x14ac:dyDescent="0.25">
      <c r="A4384" s="330">
        <v>91919</v>
      </c>
      <c r="B4384" s="331" t="s">
        <v>4625</v>
      </c>
      <c r="C4384" s="330" t="s">
        <v>197</v>
      </c>
      <c r="D4384" s="332">
        <v>32.43</v>
      </c>
    </row>
    <row r="4385" spans="1:4" x14ac:dyDescent="0.25">
      <c r="A4385" s="330">
        <v>91898</v>
      </c>
      <c r="B4385" s="331" t="s">
        <v>4626</v>
      </c>
      <c r="C4385" s="330" t="s">
        <v>197</v>
      </c>
      <c r="D4385" s="332">
        <v>30.13</v>
      </c>
    </row>
    <row r="4386" spans="1:4" x14ac:dyDescent="0.25">
      <c r="A4386" s="330">
        <v>91910</v>
      </c>
      <c r="B4386" s="331" t="s">
        <v>4627</v>
      </c>
      <c r="C4386" s="330" t="s">
        <v>197</v>
      </c>
      <c r="D4386" s="332">
        <v>27.2</v>
      </c>
    </row>
    <row r="4387" spans="1:4" x14ac:dyDescent="0.25">
      <c r="A4387" s="330">
        <v>91922</v>
      </c>
      <c r="B4387" s="331" t="s">
        <v>4628</v>
      </c>
      <c r="C4387" s="330" t="s">
        <v>197</v>
      </c>
      <c r="D4387" s="332">
        <v>36.07</v>
      </c>
    </row>
    <row r="4388" spans="1:4" x14ac:dyDescent="0.25">
      <c r="A4388" s="330">
        <v>91887</v>
      </c>
      <c r="B4388" s="331" t="s">
        <v>4629</v>
      </c>
      <c r="C4388" s="330" t="s">
        <v>197</v>
      </c>
      <c r="D4388" s="332">
        <v>16.84</v>
      </c>
    </row>
    <row r="4389" spans="1:4" x14ac:dyDescent="0.25">
      <c r="A4389" s="330">
        <v>91899</v>
      </c>
      <c r="B4389" s="331" t="s">
        <v>4630</v>
      </c>
      <c r="C4389" s="330" t="s">
        <v>197</v>
      </c>
      <c r="D4389" s="332">
        <v>13.84</v>
      </c>
    </row>
    <row r="4390" spans="1:4" x14ac:dyDescent="0.25">
      <c r="A4390" s="330">
        <v>91911</v>
      </c>
      <c r="B4390" s="331" t="s">
        <v>4631</v>
      </c>
      <c r="C4390" s="330" t="s">
        <v>197</v>
      </c>
      <c r="D4390" s="332">
        <v>22.97</v>
      </c>
    </row>
    <row r="4391" spans="1:4" x14ac:dyDescent="0.25">
      <c r="A4391" s="330">
        <v>91890</v>
      </c>
      <c r="B4391" s="331" t="s">
        <v>4632</v>
      </c>
      <c r="C4391" s="330" t="s">
        <v>197</v>
      </c>
      <c r="D4391" s="332">
        <v>18.53</v>
      </c>
    </row>
    <row r="4392" spans="1:4" x14ac:dyDescent="0.25">
      <c r="A4392" s="330">
        <v>91902</v>
      </c>
      <c r="B4392" s="331" t="s">
        <v>4633</v>
      </c>
      <c r="C4392" s="330" t="s">
        <v>197</v>
      </c>
      <c r="D4392" s="332">
        <v>15.53</v>
      </c>
    </row>
    <row r="4393" spans="1:4" x14ac:dyDescent="0.25">
      <c r="A4393" s="330">
        <v>91914</v>
      </c>
      <c r="B4393" s="331" t="s">
        <v>4634</v>
      </c>
      <c r="C4393" s="330" t="s">
        <v>197</v>
      </c>
      <c r="D4393" s="332">
        <v>24.6</v>
      </c>
    </row>
    <row r="4394" spans="1:4" x14ac:dyDescent="0.25">
      <c r="A4394" s="330">
        <v>91893</v>
      </c>
      <c r="B4394" s="331" t="s">
        <v>4635</v>
      </c>
      <c r="C4394" s="330" t="s">
        <v>197</v>
      </c>
      <c r="D4394" s="332">
        <v>23.17</v>
      </c>
    </row>
    <row r="4395" spans="1:4" x14ac:dyDescent="0.25">
      <c r="A4395" s="330">
        <v>91905</v>
      </c>
      <c r="B4395" s="331" t="s">
        <v>4636</v>
      </c>
      <c r="C4395" s="330" t="s">
        <v>197</v>
      </c>
      <c r="D4395" s="332">
        <v>20.170000000000002</v>
      </c>
    </row>
    <row r="4396" spans="1:4" x14ac:dyDescent="0.25">
      <c r="A4396" s="330">
        <v>91917</v>
      </c>
      <c r="B4396" s="331" t="s">
        <v>4637</v>
      </c>
      <c r="C4396" s="330" t="s">
        <v>197</v>
      </c>
      <c r="D4396" s="332">
        <v>29.17</v>
      </c>
    </row>
    <row r="4397" spans="1:4" x14ac:dyDescent="0.25">
      <c r="A4397" s="330">
        <v>91896</v>
      </c>
      <c r="B4397" s="331" t="s">
        <v>4638</v>
      </c>
      <c r="C4397" s="330" t="s">
        <v>197</v>
      </c>
      <c r="D4397" s="332">
        <v>26.63</v>
      </c>
    </row>
    <row r="4398" spans="1:4" x14ac:dyDescent="0.25">
      <c r="A4398" s="330">
        <v>91908</v>
      </c>
      <c r="B4398" s="331" t="s">
        <v>4639</v>
      </c>
      <c r="C4398" s="330" t="s">
        <v>197</v>
      </c>
      <c r="D4398" s="332">
        <v>23.7</v>
      </c>
    </row>
    <row r="4399" spans="1:4" x14ac:dyDescent="0.25">
      <c r="A4399" s="330">
        <v>91920</v>
      </c>
      <c r="B4399" s="331" t="s">
        <v>4640</v>
      </c>
      <c r="C4399" s="330" t="s">
        <v>197</v>
      </c>
      <c r="D4399" s="332">
        <v>32.57</v>
      </c>
    </row>
    <row r="4400" spans="1:4" x14ac:dyDescent="0.25">
      <c r="A4400" s="330">
        <v>91983</v>
      </c>
      <c r="B4400" s="331" t="s">
        <v>4641</v>
      </c>
      <c r="C4400" s="330" t="s">
        <v>197</v>
      </c>
      <c r="D4400" s="332">
        <v>114.14</v>
      </c>
    </row>
    <row r="4401" spans="1:4" x14ac:dyDescent="0.25">
      <c r="A4401" s="330">
        <v>91982</v>
      </c>
      <c r="B4401" s="331" t="s">
        <v>4642</v>
      </c>
      <c r="C4401" s="330" t="s">
        <v>197</v>
      </c>
      <c r="D4401" s="332">
        <v>100.53</v>
      </c>
    </row>
    <row r="4402" spans="1:4" x14ac:dyDescent="0.25">
      <c r="A4402" s="330">
        <v>91833</v>
      </c>
      <c r="B4402" s="331" t="s">
        <v>4643</v>
      </c>
      <c r="C4402" s="330" t="s">
        <v>246</v>
      </c>
      <c r="D4402" s="332">
        <v>23.39</v>
      </c>
    </row>
    <row r="4403" spans="1:4" x14ac:dyDescent="0.25">
      <c r="A4403" s="330">
        <v>91843</v>
      </c>
      <c r="B4403" s="331" t="s">
        <v>4644</v>
      </c>
      <c r="C4403" s="330" t="s">
        <v>246</v>
      </c>
      <c r="D4403" s="332">
        <v>9.0399999999999991</v>
      </c>
    </row>
    <row r="4404" spans="1:4" x14ac:dyDescent="0.25">
      <c r="A4404" s="330">
        <v>91853</v>
      </c>
      <c r="B4404" s="331" t="s">
        <v>4645</v>
      </c>
      <c r="C4404" s="330" t="s">
        <v>246</v>
      </c>
      <c r="D4404" s="332">
        <v>12.93</v>
      </c>
    </row>
    <row r="4405" spans="1:4" x14ac:dyDescent="0.25">
      <c r="A4405" s="330">
        <v>91835</v>
      </c>
      <c r="B4405" s="331" t="s">
        <v>4646</v>
      </c>
      <c r="C4405" s="330" t="s">
        <v>246</v>
      </c>
      <c r="D4405" s="332">
        <v>25.86</v>
      </c>
    </row>
    <row r="4406" spans="1:4" x14ac:dyDescent="0.25">
      <c r="A4406" s="330">
        <v>91845</v>
      </c>
      <c r="B4406" s="331" t="s">
        <v>4647</v>
      </c>
      <c r="C4406" s="330" t="s">
        <v>246</v>
      </c>
      <c r="D4406" s="332">
        <v>11.44</v>
      </c>
    </row>
    <row r="4407" spans="1:4" x14ac:dyDescent="0.25">
      <c r="A4407" s="330">
        <v>91855</v>
      </c>
      <c r="B4407" s="331" t="s">
        <v>4648</v>
      </c>
      <c r="C4407" s="330" t="s">
        <v>246</v>
      </c>
      <c r="D4407" s="332">
        <v>15.2</v>
      </c>
    </row>
    <row r="4408" spans="1:4" x14ac:dyDescent="0.25">
      <c r="A4408" s="330">
        <v>91837</v>
      </c>
      <c r="B4408" s="331" t="s">
        <v>4649</v>
      </c>
      <c r="C4408" s="330" t="s">
        <v>246</v>
      </c>
      <c r="D4408" s="332">
        <v>32.89</v>
      </c>
    </row>
    <row r="4409" spans="1:4" x14ac:dyDescent="0.25">
      <c r="A4409" s="330">
        <v>91847</v>
      </c>
      <c r="B4409" s="331" t="s">
        <v>4650</v>
      </c>
      <c r="C4409" s="330" t="s">
        <v>246</v>
      </c>
      <c r="D4409" s="332">
        <v>18.55</v>
      </c>
    </row>
    <row r="4410" spans="1:4" x14ac:dyDescent="0.25">
      <c r="A4410" s="330">
        <v>91857</v>
      </c>
      <c r="B4410" s="331" t="s">
        <v>4651</v>
      </c>
      <c r="C4410" s="330" t="s">
        <v>246</v>
      </c>
      <c r="D4410" s="332">
        <v>21.83</v>
      </c>
    </row>
    <row r="4411" spans="1:4" x14ac:dyDescent="0.25">
      <c r="A4411" s="330">
        <v>91838</v>
      </c>
      <c r="B4411" s="331" t="s">
        <v>4652</v>
      </c>
      <c r="C4411" s="330" t="s">
        <v>246</v>
      </c>
      <c r="D4411" s="332">
        <v>0</v>
      </c>
    </row>
    <row r="4412" spans="1:4" x14ac:dyDescent="0.25">
      <c r="A4412" s="330">
        <v>91848</v>
      </c>
      <c r="B4412" s="331" t="s">
        <v>4653</v>
      </c>
      <c r="C4412" s="330" t="s">
        <v>246</v>
      </c>
      <c r="D4412" s="332">
        <v>0</v>
      </c>
    </row>
    <row r="4413" spans="1:4" x14ac:dyDescent="0.25">
      <c r="A4413" s="330">
        <v>91858</v>
      </c>
      <c r="B4413" s="331" t="s">
        <v>4654</v>
      </c>
      <c r="C4413" s="330" t="s">
        <v>246</v>
      </c>
      <c r="D4413" s="332">
        <v>0</v>
      </c>
    </row>
    <row r="4414" spans="1:4" x14ac:dyDescent="0.25">
      <c r="A4414" s="330">
        <v>91840</v>
      </c>
      <c r="B4414" s="331" t="s">
        <v>4655</v>
      </c>
      <c r="C4414" s="330" t="s">
        <v>246</v>
      </c>
      <c r="D4414" s="332">
        <v>27.6</v>
      </c>
    </row>
    <row r="4415" spans="1:4" x14ac:dyDescent="0.25">
      <c r="A4415" s="330">
        <v>91850</v>
      </c>
      <c r="B4415" s="331" t="s">
        <v>4656</v>
      </c>
      <c r="C4415" s="330" t="s">
        <v>246</v>
      </c>
      <c r="D4415" s="332">
        <v>13.21</v>
      </c>
    </row>
    <row r="4416" spans="1:4" x14ac:dyDescent="0.25">
      <c r="A4416" s="330">
        <v>91860</v>
      </c>
      <c r="B4416" s="331" t="s">
        <v>4657</v>
      </c>
      <c r="C4416" s="330" t="s">
        <v>246</v>
      </c>
      <c r="D4416" s="332">
        <v>16.989999999999998</v>
      </c>
    </row>
    <row r="4417" spans="1:4" x14ac:dyDescent="0.25">
      <c r="A4417" s="330">
        <v>91831</v>
      </c>
      <c r="B4417" s="331" t="s">
        <v>4658</v>
      </c>
      <c r="C4417" s="330" t="s">
        <v>246</v>
      </c>
      <c r="D4417" s="332">
        <v>22.51</v>
      </c>
    </row>
    <row r="4418" spans="1:4" x14ac:dyDescent="0.25">
      <c r="A4418" s="330">
        <v>91852</v>
      </c>
      <c r="B4418" s="331" t="s">
        <v>4659</v>
      </c>
      <c r="C4418" s="330" t="s">
        <v>246</v>
      </c>
      <c r="D4418" s="332">
        <v>12.12</v>
      </c>
    </row>
    <row r="4419" spans="1:4" x14ac:dyDescent="0.25">
      <c r="A4419" s="330">
        <v>91834</v>
      </c>
      <c r="B4419" s="331" t="s">
        <v>4660</v>
      </c>
      <c r="C4419" s="330" t="s">
        <v>246</v>
      </c>
      <c r="D4419" s="332">
        <v>23.6</v>
      </c>
    </row>
    <row r="4420" spans="1:4" x14ac:dyDescent="0.25">
      <c r="A4420" s="330">
        <v>91854</v>
      </c>
      <c r="B4420" s="331" t="s">
        <v>4661</v>
      </c>
      <c r="C4420" s="330" t="s">
        <v>246</v>
      </c>
      <c r="D4420" s="332">
        <v>13.1</v>
      </c>
    </row>
    <row r="4421" spans="1:4" x14ac:dyDescent="0.25">
      <c r="A4421" s="330">
        <v>91836</v>
      </c>
      <c r="B4421" s="331" t="s">
        <v>4662</v>
      </c>
      <c r="C4421" s="330" t="s">
        <v>246</v>
      </c>
      <c r="D4421" s="332">
        <v>27.62</v>
      </c>
    </row>
    <row r="4422" spans="1:4" x14ac:dyDescent="0.25">
      <c r="A4422" s="330">
        <v>91856</v>
      </c>
      <c r="B4422" s="331" t="s">
        <v>4663</v>
      </c>
      <c r="C4422" s="330" t="s">
        <v>246</v>
      </c>
      <c r="D4422" s="332">
        <v>16.96</v>
      </c>
    </row>
    <row r="4423" spans="1:4" x14ac:dyDescent="0.25">
      <c r="A4423" s="330">
        <v>91839</v>
      </c>
      <c r="B4423" s="331" t="s">
        <v>4664</v>
      </c>
      <c r="C4423" s="330" t="s">
        <v>246</v>
      </c>
      <c r="D4423" s="332">
        <v>24.29</v>
      </c>
    </row>
    <row r="4424" spans="1:4" x14ac:dyDescent="0.25">
      <c r="A4424" s="330">
        <v>91849</v>
      </c>
      <c r="B4424" s="331" t="s">
        <v>4665</v>
      </c>
      <c r="C4424" s="330" t="s">
        <v>246</v>
      </c>
      <c r="D4424" s="332">
        <v>9.9499999999999993</v>
      </c>
    </row>
    <row r="4425" spans="1:4" x14ac:dyDescent="0.25">
      <c r="A4425" s="330">
        <v>91859</v>
      </c>
      <c r="B4425" s="331" t="s">
        <v>4666</v>
      </c>
      <c r="C4425" s="330" t="s">
        <v>246</v>
      </c>
      <c r="D4425" s="332">
        <v>13.89</v>
      </c>
    </row>
    <row r="4426" spans="1:4" x14ac:dyDescent="0.25">
      <c r="A4426" s="330">
        <v>91841</v>
      </c>
      <c r="B4426" s="331" t="s">
        <v>4667</v>
      </c>
      <c r="C4426" s="330" t="s">
        <v>246</v>
      </c>
      <c r="D4426" s="332">
        <v>26.66</v>
      </c>
    </row>
    <row r="4427" spans="1:4" x14ac:dyDescent="0.25">
      <c r="A4427" s="330">
        <v>91851</v>
      </c>
      <c r="B4427" s="331" t="s">
        <v>4668</v>
      </c>
      <c r="C4427" s="330" t="s">
        <v>246</v>
      </c>
      <c r="D4427" s="332">
        <v>12.27</v>
      </c>
    </row>
    <row r="4428" spans="1:4" x14ac:dyDescent="0.25">
      <c r="A4428" s="330">
        <v>91861</v>
      </c>
      <c r="B4428" s="331" t="s">
        <v>4669</v>
      </c>
      <c r="C4428" s="330" t="s">
        <v>246</v>
      </c>
      <c r="D4428" s="332">
        <v>16.12</v>
      </c>
    </row>
    <row r="4429" spans="1:4" x14ac:dyDescent="0.25">
      <c r="A4429" s="330">
        <v>91862</v>
      </c>
      <c r="B4429" s="331" t="s">
        <v>4670</v>
      </c>
      <c r="C4429" s="330" t="s">
        <v>246</v>
      </c>
      <c r="D4429" s="332">
        <v>13.24</v>
      </c>
    </row>
    <row r="4430" spans="1:4" x14ac:dyDescent="0.25">
      <c r="A4430" s="330">
        <v>91866</v>
      </c>
      <c r="B4430" s="331" t="s">
        <v>4671</v>
      </c>
      <c r="C4430" s="330" t="s">
        <v>246</v>
      </c>
      <c r="D4430" s="332">
        <v>11.57</v>
      </c>
    </row>
    <row r="4431" spans="1:4" x14ac:dyDescent="0.25">
      <c r="A4431" s="330">
        <v>91870</v>
      </c>
      <c r="B4431" s="331" t="s">
        <v>4672</v>
      </c>
      <c r="C4431" s="330" t="s">
        <v>246</v>
      </c>
      <c r="D4431" s="332">
        <v>17.2</v>
      </c>
    </row>
    <row r="4432" spans="1:4" x14ac:dyDescent="0.25">
      <c r="A4432" s="330">
        <v>91863</v>
      </c>
      <c r="B4432" s="331" t="s">
        <v>4673</v>
      </c>
      <c r="C4432" s="330" t="s">
        <v>246</v>
      </c>
      <c r="D4432" s="332">
        <v>15.68</v>
      </c>
    </row>
    <row r="4433" spans="1:4" x14ac:dyDescent="0.25">
      <c r="A4433" s="330">
        <v>91867</v>
      </c>
      <c r="B4433" s="331" t="s">
        <v>4674</v>
      </c>
      <c r="C4433" s="330" t="s">
        <v>246</v>
      </c>
      <c r="D4433" s="332">
        <v>14.02</v>
      </c>
    </row>
    <row r="4434" spans="1:4" x14ac:dyDescent="0.25">
      <c r="A4434" s="330">
        <v>91871</v>
      </c>
      <c r="B4434" s="331" t="s">
        <v>4675</v>
      </c>
      <c r="C4434" s="330" t="s">
        <v>246</v>
      </c>
      <c r="D4434" s="332">
        <v>19.64</v>
      </c>
    </row>
    <row r="4435" spans="1:4" x14ac:dyDescent="0.25">
      <c r="A4435" s="330">
        <v>91864</v>
      </c>
      <c r="B4435" s="331" t="s">
        <v>4676</v>
      </c>
      <c r="C4435" s="330" t="s">
        <v>246</v>
      </c>
      <c r="D4435" s="332">
        <v>21.32</v>
      </c>
    </row>
    <row r="4436" spans="1:4" x14ac:dyDescent="0.25">
      <c r="A4436" s="330">
        <v>91868</v>
      </c>
      <c r="B4436" s="331" t="s">
        <v>4677</v>
      </c>
      <c r="C4436" s="330" t="s">
        <v>246</v>
      </c>
      <c r="D4436" s="332">
        <v>19.670000000000002</v>
      </c>
    </row>
    <row r="4437" spans="1:4" x14ac:dyDescent="0.25">
      <c r="A4437" s="330">
        <v>91872</v>
      </c>
      <c r="B4437" s="331" t="s">
        <v>4678</v>
      </c>
      <c r="C4437" s="330" t="s">
        <v>246</v>
      </c>
      <c r="D4437" s="332">
        <v>25.27</v>
      </c>
    </row>
    <row r="4438" spans="1:4" x14ac:dyDescent="0.25">
      <c r="A4438" s="330">
        <v>91865</v>
      </c>
      <c r="B4438" s="331" t="s">
        <v>4679</v>
      </c>
      <c r="C4438" s="330" t="s">
        <v>246</v>
      </c>
      <c r="D4438" s="332">
        <v>26.81</v>
      </c>
    </row>
    <row r="4439" spans="1:4" x14ac:dyDescent="0.25">
      <c r="A4439" s="330">
        <v>91869</v>
      </c>
      <c r="B4439" s="331" t="s">
        <v>4680</v>
      </c>
      <c r="C4439" s="330" t="s">
        <v>246</v>
      </c>
      <c r="D4439" s="332">
        <v>25.1</v>
      </c>
    </row>
    <row r="4440" spans="1:4" x14ac:dyDescent="0.25">
      <c r="A4440" s="330">
        <v>91873</v>
      </c>
      <c r="B4440" s="331" t="s">
        <v>4681</v>
      </c>
      <c r="C4440" s="330" t="s">
        <v>246</v>
      </c>
      <c r="D4440" s="332">
        <v>30.7</v>
      </c>
    </row>
    <row r="4441" spans="1:4" x14ac:dyDescent="0.25">
      <c r="A4441" s="330">
        <v>91981</v>
      </c>
      <c r="B4441" s="331" t="s">
        <v>4682</v>
      </c>
      <c r="C4441" s="330" t="s">
        <v>197</v>
      </c>
      <c r="D4441" s="332">
        <v>60.73</v>
      </c>
    </row>
    <row r="4442" spans="1:4" x14ac:dyDescent="0.25">
      <c r="A4442" s="330">
        <v>91980</v>
      </c>
      <c r="B4442" s="331" t="s">
        <v>4683</v>
      </c>
      <c r="C4442" s="330" t="s">
        <v>197</v>
      </c>
      <c r="D4442" s="332">
        <v>47.12</v>
      </c>
    </row>
    <row r="4443" spans="1:4" x14ac:dyDescent="0.25">
      <c r="A4443" s="330">
        <v>91979</v>
      </c>
      <c r="B4443" s="331" t="s">
        <v>4684</v>
      </c>
      <c r="C4443" s="330" t="s">
        <v>197</v>
      </c>
      <c r="D4443" s="332">
        <v>62.07</v>
      </c>
    </row>
    <row r="4444" spans="1:4" x14ac:dyDescent="0.25">
      <c r="A4444" s="330">
        <v>91978</v>
      </c>
      <c r="B4444" s="331" t="s">
        <v>4685</v>
      </c>
      <c r="C4444" s="330" t="s">
        <v>197</v>
      </c>
      <c r="D4444" s="332">
        <v>48.46</v>
      </c>
    </row>
    <row r="4445" spans="1:4" x14ac:dyDescent="0.25">
      <c r="A4445" s="330">
        <v>92029</v>
      </c>
      <c r="B4445" s="331" t="s">
        <v>4686</v>
      </c>
      <c r="C4445" s="330" t="s">
        <v>197</v>
      </c>
      <c r="D4445" s="332">
        <v>71.16</v>
      </c>
    </row>
    <row r="4446" spans="1:4" x14ac:dyDescent="0.25">
      <c r="A4446" s="330">
        <v>92028</v>
      </c>
      <c r="B4446" s="331" t="s">
        <v>4687</v>
      </c>
      <c r="C4446" s="330" t="s">
        <v>197</v>
      </c>
      <c r="D4446" s="332">
        <v>57.55</v>
      </c>
    </row>
    <row r="4447" spans="1:4" x14ac:dyDescent="0.25">
      <c r="A4447" s="330">
        <v>92031</v>
      </c>
      <c r="B4447" s="331" t="s">
        <v>4688</v>
      </c>
      <c r="C4447" s="330" t="s">
        <v>197</v>
      </c>
      <c r="D4447" s="332">
        <v>97.14</v>
      </c>
    </row>
    <row r="4448" spans="1:4" x14ac:dyDescent="0.25">
      <c r="A4448" s="330">
        <v>92030</v>
      </c>
      <c r="B4448" s="331" t="s">
        <v>4689</v>
      </c>
      <c r="C4448" s="330" t="s">
        <v>197</v>
      </c>
      <c r="D4448" s="332">
        <v>83.53</v>
      </c>
    </row>
    <row r="4449" spans="1:4" x14ac:dyDescent="0.25">
      <c r="A4449" s="330">
        <v>91955</v>
      </c>
      <c r="B4449" s="331" t="s">
        <v>4690</v>
      </c>
      <c r="C4449" s="330" t="s">
        <v>197</v>
      </c>
      <c r="D4449" s="332">
        <v>45.12</v>
      </c>
    </row>
    <row r="4450" spans="1:4" x14ac:dyDescent="0.25">
      <c r="A4450" s="330">
        <v>91954</v>
      </c>
      <c r="B4450" s="331" t="s">
        <v>4691</v>
      </c>
      <c r="C4450" s="330" t="s">
        <v>197</v>
      </c>
      <c r="D4450" s="332">
        <v>31.51</v>
      </c>
    </row>
    <row r="4451" spans="1:4" x14ac:dyDescent="0.25">
      <c r="A4451" s="330">
        <v>92033</v>
      </c>
      <c r="B4451" s="331" t="s">
        <v>4692</v>
      </c>
      <c r="C4451" s="330" t="s">
        <v>197</v>
      </c>
      <c r="D4451" s="332">
        <v>98.39</v>
      </c>
    </row>
    <row r="4452" spans="1:4" x14ac:dyDescent="0.25">
      <c r="A4452" s="330">
        <v>92032</v>
      </c>
      <c r="B4452" s="331" t="s">
        <v>4693</v>
      </c>
      <c r="C4452" s="330" t="s">
        <v>197</v>
      </c>
      <c r="D4452" s="332">
        <v>84.78</v>
      </c>
    </row>
    <row r="4453" spans="1:4" x14ac:dyDescent="0.25">
      <c r="A4453" s="330">
        <v>91961</v>
      </c>
      <c r="B4453" s="331" t="s">
        <v>4694</v>
      </c>
      <c r="C4453" s="330" t="s">
        <v>197</v>
      </c>
      <c r="D4453" s="332">
        <v>72.41</v>
      </c>
    </row>
    <row r="4454" spans="1:4" x14ac:dyDescent="0.25">
      <c r="A4454" s="330">
        <v>91960</v>
      </c>
      <c r="B4454" s="331" t="s">
        <v>4695</v>
      </c>
      <c r="C4454" s="330" t="s">
        <v>197</v>
      </c>
      <c r="D4454" s="332">
        <v>58.8</v>
      </c>
    </row>
    <row r="4455" spans="1:4" x14ac:dyDescent="0.25">
      <c r="A4455" s="330">
        <v>91969</v>
      </c>
      <c r="B4455" s="331" t="s">
        <v>4696</v>
      </c>
      <c r="C4455" s="330" t="s">
        <v>197</v>
      </c>
      <c r="D4455" s="332">
        <v>99.64</v>
      </c>
    </row>
    <row r="4456" spans="1:4" x14ac:dyDescent="0.25">
      <c r="A4456" s="330">
        <v>91968</v>
      </c>
      <c r="B4456" s="331" t="s">
        <v>4697</v>
      </c>
      <c r="C4456" s="330" t="s">
        <v>197</v>
      </c>
      <c r="D4456" s="332">
        <v>86.03</v>
      </c>
    </row>
    <row r="4457" spans="1:4" x14ac:dyDescent="0.25">
      <c r="A4457" s="330">
        <v>91985</v>
      </c>
      <c r="B4457" s="331" t="s">
        <v>4698</v>
      </c>
      <c r="C4457" s="330" t="s">
        <v>197</v>
      </c>
      <c r="D4457" s="332">
        <v>35.79</v>
      </c>
    </row>
    <row r="4458" spans="1:4" x14ac:dyDescent="0.25">
      <c r="A4458" s="330">
        <v>91984</v>
      </c>
      <c r="B4458" s="331" t="s">
        <v>4699</v>
      </c>
      <c r="C4458" s="330" t="s">
        <v>197</v>
      </c>
      <c r="D4458" s="332">
        <v>22.18</v>
      </c>
    </row>
    <row r="4459" spans="1:4" x14ac:dyDescent="0.25">
      <c r="A4459" s="330">
        <v>91989</v>
      </c>
      <c r="B4459" s="331" t="s">
        <v>4700</v>
      </c>
      <c r="C4459" s="330" t="s">
        <v>197</v>
      </c>
      <c r="D4459" s="332">
        <v>40.270000000000003</v>
      </c>
    </row>
    <row r="4460" spans="1:4" x14ac:dyDescent="0.25">
      <c r="A4460" s="330">
        <v>91988</v>
      </c>
      <c r="B4460" s="331" t="s">
        <v>4701</v>
      </c>
      <c r="C4460" s="330" t="s">
        <v>197</v>
      </c>
      <c r="D4460" s="332">
        <v>26.66</v>
      </c>
    </row>
    <row r="4461" spans="1:4" x14ac:dyDescent="0.25">
      <c r="A4461" s="330">
        <v>92023</v>
      </c>
      <c r="B4461" s="331" t="s">
        <v>4702</v>
      </c>
      <c r="C4461" s="330" t="s">
        <v>197</v>
      </c>
      <c r="D4461" s="332">
        <v>63</v>
      </c>
    </row>
    <row r="4462" spans="1:4" x14ac:dyDescent="0.25">
      <c r="A4462" s="330">
        <v>92022</v>
      </c>
      <c r="B4462" s="331" t="s">
        <v>4703</v>
      </c>
      <c r="C4462" s="330" t="s">
        <v>197</v>
      </c>
      <c r="D4462" s="332">
        <v>49.39</v>
      </c>
    </row>
    <row r="4463" spans="1:4" x14ac:dyDescent="0.25">
      <c r="A4463" s="330">
        <v>92025</v>
      </c>
      <c r="B4463" s="331" t="s">
        <v>4704</v>
      </c>
      <c r="C4463" s="330" t="s">
        <v>197</v>
      </c>
      <c r="D4463" s="332">
        <v>89.05</v>
      </c>
    </row>
    <row r="4464" spans="1:4" x14ac:dyDescent="0.25">
      <c r="A4464" s="330">
        <v>92024</v>
      </c>
      <c r="B4464" s="331" t="s">
        <v>4705</v>
      </c>
      <c r="C4464" s="330" t="s">
        <v>197</v>
      </c>
      <c r="D4464" s="332">
        <v>75.44</v>
      </c>
    </row>
    <row r="4465" spans="1:4" x14ac:dyDescent="0.25">
      <c r="A4465" s="330">
        <v>91957</v>
      </c>
      <c r="B4465" s="331" t="s">
        <v>4706</v>
      </c>
      <c r="C4465" s="330" t="s">
        <v>197</v>
      </c>
      <c r="D4465" s="332">
        <v>64.25</v>
      </c>
    </row>
    <row r="4466" spans="1:4" x14ac:dyDescent="0.25">
      <c r="A4466" s="330">
        <v>91956</v>
      </c>
      <c r="B4466" s="331" t="s">
        <v>4707</v>
      </c>
      <c r="C4466" s="330" t="s">
        <v>197</v>
      </c>
      <c r="D4466" s="332">
        <v>50.64</v>
      </c>
    </row>
    <row r="4467" spans="1:4" x14ac:dyDescent="0.25">
      <c r="A4467" s="330">
        <v>91963</v>
      </c>
      <c r="B4467" s="331" t="s">
        <v>4708</v>
      </c>
      <c r="C4467" s="330" t="s">
        <v>197</v>
      </c>
      <c r="D4467" s="332">
        <v>91.55</v>
      </c>
    </row>
    <row r="4468" spans="1:4" x14ac:dyDescent="0.25">
      <c r="A4468" s="330">
        <v>91962</v>
      </c>
      <c r="B4468" s="331" t="s">
        <v>4709</v>
      </c>
      <c r="C4468" s="330" t="s">
        <v>197</v>
      </c>
      <c r="D4468" s="332">
        <v>77.94</v>
      </c>
    </row>
    <row r="4469" spans="1:4" x14ac:dyDescent="0.25">
      <c r="A4469" s="330">
        <v>91953</v>
      </c>
      <c r="B4469" s="331" t="s">
        <v>4710</v>
      </c>
      <c r="C4469" s="330" t="s">
        <v>197</v>
      </c>
      <c r="D4469" s="332">
        <v>37.020000000000003</v>
      </c>
    </row>
    <row r="4470" spans="1:4" x14ac:dyDescent="0.25">
      <c r="A4470" s="330">
        <v>91952</v>
      </c>
      <c r="B4470" s="331" t="s">
        <v>4711</v>
      </c>
      <c r="C4470" s="330" t="s">
        <v>197</v>
      </c>
      <c r="D4470" s="332">
        <v>23.41</v>
      </c>
    </row>
    <row r="4471" spans="1:4" x14ac:dyDescent="0.25">
      <c r="A4471" s="330">
        <v>92035</v>
      </c>
      <c r="B4471" s="331" t="s">
        <v>4712</v>
      </c>
      <c r="C4471" s="330" t="s">
        <v>197</v>
      </c>
      <c r="D4471" s="332">
        <v>90.3</v>
      </c>
    </row>
    <row r="4472" spans="1:4" x14ac:dyDescent="0.25">
      <c r="A4472" s="330">
        <v>92034</v>
      </c>
      <c r="B4472" s="331" t="s">
        <v>4713</v>
      </c>
      <c r="C4472" s="330" t="s">
        <v>197</v>
      </c>
      <c r="D4472" s="332">
        <v>76.69</v>
      </c>
    </row>
    <row r="4473" spans="1:4" x14ac:dyDescent="0.25">
      <c r="A4473" s="330">
        <v>92027</v>
      </c>
      <c r="B4473" s="331" t="s">
        <v>4714</v>
      </c>
      <c r="C4473" s="330" t="s">
        <v>197</v>
      </c>
      <c r="D4473" s="332">
        <v>82.2</v>
      </c>
    </row>
    <row r="4474" spans="1:4" x14ac:dyDescent="0.25">
      <c r="A4474" s="330">
        <v>92026</v>
      </c>
      <c r="B4474" s="331" t="s">
        <v>4715</v>
      </c>
      <c r="C4474" s="330" t="s">
        <v>197</v>
      </c>
      <c r="D4474" s="332">
        <v>68.59</v>
      </c>
    </row>
    <row r="4475" spans="1:4" x14ac:dyDescent="0.25">
      <c r="A4475" s="330">
        <v>91965</v>
      </c>
      <c r="B4475" s="331" t="s">
        <v>4716</v>
      </c>
      <c r="C4475" s="330" t="s">
        <v>197</v>
      </c>
      <c r="D4475" s="332">
        <v>83.45</v>
      </c>
    </row>
    <row r="4476" spans="1:4" x14ac:dyDescent="0.25">
      <c r="A4476" s="330">
        <v>91964</v>
      </c>
      <c r="B4476" s="331" t="s">
        <v>4717</v>
      </c>
      <c r="C4476" s="330" t="s">
        <v>197</v>
      </c>
      <c r="D4476" s="332">
        <v>69.84</v>
      </c>
    </row>
    <row r="4477" spans="1:4" x14ac:dyDescent="0.25">
      <c r="A4477" s="330">
        <v>91973</v>
      </c>
      <c r="B4477" s="331" t="s">
        <v>4718</v>
      </c>
      <c r="C4477" s="330" t="s">
        <v>197</v>
      </c>
      <c r="D4477" s="332">
        <v>117.19</v>
      </c>
    </row>
    <row r="4478" spans="1:4" x14ac:dyDescent="0.25">
      <c r="A4478" s="330">
        <v>91972</v>
      </c>
      <c r="B4478" s="331" t="s">
        <v>4719</v>
      </c>
      <c r="C4478" s="330" t="s">
        <v>197</v>
      </c>
      <c r="D4478" s="332">
        <v>97.68</v>
      </c>
    </row>
    <row r="4479" spans="1:4" x14ac:dyDescent="0.25">
      <c r="A4479" s="330">
        <v>91959</v>
      </c>
      <c r="B4479" s="331" t="s">
        <v>4720</v>
      </c>
      <c r="C4479" s="330" t="s">
        <v>197</v>
      </c>
      <c r="D4479" s="332">
        <v>56.23</v>
      </c>
    </row>
    <row r="4480" spans="1:4" x14ac:dyDescent="0.25">
      <c r="A4480" s="330">
        <v>91958</v>
      </c>
      <c r="B4480" s="331" t="s">
        <v>4721</v>
      </c>
      <c r="C4480" s="330" t="s">
        <v>197</v>
      </c>
      <c r="D4480" s="332">
        <v>42.62</v>
      </c>
    </row>
    <row r="4481" spans="1:4" x14ac:dyDescent="0.25">
      <c r="A4481" s="330">
        <v>91971</v>
      </c>
      <c r="B4481" s="331" t="s">
        <v>4722</v>
      </c>
      <c r="C4481" s="330" t="s">
        <v>197</v>
      </c>
      <c r="D4481" s="332">
        <v>109.02</v>
      </c>
    </row>
    <row r="4482" spans="1:4" x14ac:dyDescent="0.25">
      <c r="A4482" s="330">
        <v>91970</v>
      </c>
      <c r="B4482" s="331" t="s">
        <v>4723</v>
      </c>
      <c r="C4482" s="330" t="s">
        <v>197</v>
      </c>
      <c r="D4482" s="332">
        <v>89.51</v>
      </c>
    </row>
    <row r="4483" spans="1:4" x14ac:dyDescent="0.25">
      <c r="A4483" s="330">
        <v>91967</v>
      </c>
      <c r="B4483" s="331" t="s">
        <v>4724</v>
      </c>
      <c r="C4483" s="330" t="s">
        <v>197</v>
      </c>
      <c r="D4483" s="332">
        <v>75.42</v>
      </c>
    </row>
    <row r="4484" spans="1:4" x14ac:dyDescent="0.25">
      <c r="A4484" s="330">
        <v>91966</v>
      </c>
      <c r="B4484" s="331" t="s">
        <v>4725</v>
      </c>
      <c r="C4484" s="330" t="s">
        <v>197</v>
      </c>
      <c r="D4484" s="332">
        <v>61.81</v>
      </c>
    </row>
    <row r="4485" spans="1:4" x14ac:dyDescent="0.25">
      <c r="A4485" s="330">
        <v>91975</v>
      </c>
      <c r="B4485" s="331" t="s">
        <v>4726</v>
      </c>
      <c r="C4485" s="330" t="s">
        <v>197</v>
      </c>
      <c r="D4485" s="332">
        <v>100.93</v>
      </c>
    </row>
    <row r="4486" spans="1:4" x14ac:dyDescent="0.25">
      <c r="A4486" s="330">
        <v>91974</v>
      </c>
      <c r="B4486" s="331" t="s">
        <v>4727</v>
      </c>
      <c r="C4486" s="330" t="s">
        <v>197</v>
      </c>
      <c r="D4486" s="332">
        <v>81.42</v>
      </c>
    </row>
    <row r="4487" spans="1:4" x14ac:dyDescent="0.25">
      <c r="A4487" s="330">
        <v>91977</v>
      </c>
      <c r="B4487" s="331" t="s">
        <v>4728</v>
      </c>
      <c r="C4487" s="330" t="s">
        <v>197</v>
      </c>
      <c r="D4487" s="332">
        <v>139.4</v>
      </c>
    </row>
    <row r="4488" spans="1:4" x14ac:dyDescent="0.25">
      <c r="A4488" s="330">
        <v>91976</v>
      </c>
      <c r="B4488" s="331" t="s">
        <v>4729</v>
      </c>
      <c r="C4488" s="330" t="s">
        <v>197</v>
      </c>
      <c r="D4488" s="332">
        <v>119.89</v>
      </c>
    </row>
    <row r="4489" spans="1:4" x14ac:dyDescent="0.25">
      <c r="A4489" s="330">
        <v>91874</v>
      </c>
      <c r="B4489" s="331" t="s">
        <v>4730</v>
      </c>
      <c r="C4489" s="330" t="s">
        <v>197</v>
      </c>
      <c r="D4489" s="332">
        <v>9.56</v>
      </c>
    </row>
    <row r="4490" spans="1:4" x14ac:dyDescent="0.25">
      <c r="A4490" s="330">
        <v>91878</v>
      </c>
      <c r="B4490" s="331" t="s">
        <v>4731</v>
      </c>
      <c r="C4490" s="330" t="s">
        <v>197</v>
      </c>
      <c r="D4490" s="332">
        <v>7.58</v>
      </c>
    </row>
    <row r="4491" spans="1:4" x14ac:dyDescent="0.25">
      <c r="A4491" s="330">
        <v>91882</v>
      </c>
      <c r="B4491" s="331" t="s">
        <v>4732</v>
      </c>
      <c r="C4491" s="330" t="s">
        <v>197</v>
      </c>
      <c r="D4491" s="332">
        <v>13.65</v>
      </c>
    </row>
    <row r="4492" spans="1:4" x14ac:dyDescent="0.25">
      <c r="A4492" s="330">
        <v>91875</v>
      </c>
      <c r="B4492" s="331" t="s">
        <v>4733</v>
      </c>
      <c r="C4492" s="330" t="s">
        <v>197</v>
      </c>
      <c r="D4492" s="332">
        <v>11.27</v>
      </c>
    </row>
    <row r="4493" spans="1:4" x14ac:dyDescent="0.25">
      <c r="A4493" s="330">
        <v>91879</v>
      </c>
      <c r="B4493" s="331" t="s">
        <v>4734</v>
      </c>
      <c r="C4493" s="330" t="s">
        <v>197</v>
      </c>
      <c r="D4493" s="332">
        <v>9.3000000000000007</v>
      </c>
    </row>
    <row r="4494" spans="1:4" x14ac:dyDescent="0.25">
      <c r="A4494" s="330">
        <v>91884</v>
      </c>
      <c r="B4494" s="331" t="s">
        <v>4735</v>
      </c>
      <c r="C4494" s="330" t="s">
        <v>197</v>
      </c>
      <c r="D4494" s="332">
        <v>15.37</v>
      </c>
    </row>
    <row r="4495" spans="1:4" x14ac:dyDescent="0.25">
      <c r="A4495" s="330">
        <v>91876</v>
      </c>
      <c r="B4495" s="331" t="s">
        <v>4736</v>
      </c>
      <c r="C4495" s="330" t="s">
        <v>197</v>
      </c>
      <c r="D4495" s="332">
        <v>13.61</v>
      </c>
    </row>
    <row r="4496" spans="1:4" x14ac:dyDescent="0.25">
      <c r="A4496" s="330">
        <v>91880</v>
      </c>
      <c r="B4496" s="331" t="s">
        <v>4737</v>
      </c>
      <c r="C4496" s="330" t="s">
        <v>197</v>
      </c>
      <c r="D4496" s="332">
        <v>11.64</v>
      </c>
    </row>
    <row r="4497" spans="1:4" x14ac:dyDescent="0.25">
      <c r="A4497" s="330">
        <v>91885</v>
      </c>
      <c r="B4497" s="331" t="s">
        <v>4738</v>
      </c>
      <c r="C4497" s="330" t="s">
        <v>197</v>
      </c>
      <c r="D4497" s="332">
        <v>17.64</v>
      </c>
    </row>
    <row r="4498" spans="1:4" x14ac:dyDescent="0.25">
      <c r="A4498" s="330">
        <v>91877</v>
      </c>
      <c r="B4498" s="331" t="s">
        <v>4739</v>
      </c>
      <c r="C4498" s="330" t="s">
        <v>197</v>
      </c>
      <c r="D4498" s="332">
        <v>16.899999999999999</v>
      </c>
    </row>
    <row r="4499" spans="1:4" x14ac:dyDescent="0.25">
      <c r="A4499" s="330">
        <v>91881</v>
      </c>
      <c r="B4499" s="331" t="s">
        <v>4740</v>
      </c>
      <c r="C4499" s="330" t="s">
        <v>197</v>
      </c>
      <c r="D4499" s="332">
        <v>14.92</v>
      </c>
    </row>
    <row r="4500" spans="1:4" x14ac:dyDescent="0.25">
      <c r="A4500" s="330">
        <v>91886</v>
      </c>
      <c r="B4500" s="331" t="s">
        <v>4741</v>
      </c>
      <c r="C4500" s="330" t="s">
        <v>197</v>
      </c>
      <c r="D4500" s="332">
        <v>20.85</v>
      </c>
    </row>
    <row r="4501" spans="1:4" x14ac:dyDescent="0.25">
      <c r="A4501" s="330">
        <v>91945</v>
      </c>
      <c r="B4501" s="331" t="s">
        <v>4742</v>
      </c>
      <c r="C4501" s="330" t="s">
        <v>197</v>
      </c>
      <c r="D4501" s="332">
        <v>17.62</v>
      </c>
    </row>
    <row r="4502" spans="1:4" x14ac:dyDescent="0.25">
      <c r="A4502" s="330">
        <v>91947</v>
      </c>
      <c r="B4502" s="331" t="s">
        <v>4743</v>
      </c>
      <c r="C4502" s="330" t="s">
        <v>197</v>
      </c>
      <c r="D4502" s="332">
        <v>11.09</v>
      </c>
    </row>
    <row r="4503" spans="1:4" x14ac:dyDescent="0.25">
      <c r="A4503" s="330">
        <v>91946</v>
      </c>
      <c r="B4503" s="331" t="s">
        <v>4744</v>
      </c>
      <c r="C4503" s="330" t="s">
        <v>197</v>
      </c>
      <c r="D4503" s="332">
        <v>13.61</v>
      </c>
    </row>
    <row r="4504" spans="1:4" x14ac:dyDescent="0.25">
      <c r="A4504" s="330">
        <v>91949</v>
      </c>
      <c r="B4504" s="331" t="s">
        <v>4745</v>
      </c>
      <c r="C4504" s="330" t="s">
        <v>197</v>
      </c>
      <c r="D4504" s="332">
        <v>24.41</v>
      </c>
    </row>
    <row r="4505" spans="1:4" x14ac:dyDescent="0.25">
      <c r="A4505" s="330">
        <v>91951</v>
      </c>
      <c r="B4505" s="331" t="s">
        <v>4746</v>
      </c>
      <c r="C4505" s="330" t="s">
        <v>197</v>
      </c>
      <c r="D4505" s="332">
        <v>16.57</v>
      </c>
    </row>
    <row r="4506" spans="1:4" x14ac:dyDescent="0.25">
      <c r="A4506" s="330">
        <v>91950</v>
      </c>
      <c r="B4506" s="331" t="s">
        <v>4747</v>
      </c>
      <c r="C4506" s="330" t="s">
        <v>197</v>
      </c>
      <c r="D4506" s="332">
        <v>19.510000000000002</v>
      </c>
    </row>
    <row r="4507" spans="1:4" x14ac:dyDescent="0.25">
      <c r="A4507" s="330">
        <v>91992</v>
      </c>
      <c r="B4507" s="331" t="s">
        <v>4748</v>
      </c>
      <c r="C4507" s="330" t="s">
        <v>197</v>
      </c>
      <c r="D4507" s="332">
        <v>57.09</v>
      </c>
    </row>
    <row r="4508" spans="1:4" x14ac:dyDescent="0.25">
      <c r="A4508" s="330">
        <v>91990</v>
      </c>
      <c r="B4508" s="331" t="s">
        <v>4749</v>
      </c>
      <c r="C4508" s="330" t="s">
        <v>197</v>
      </c>
      <c r="D4508" s="332">
        <v>43.48</v>
      </c>
    </row>
    <row r="4509" spans="1:4" x14ac:dyDescent="0.25">
      <c r="A4509" s="330">
        <v>91993</v>
      </c>
      <c r="B4509" s="331" t="s">
        <v>4750</v>
      </c>
      <c r="C4509" s="330" t="s">
        <v>197</v>
      </c>
      <c r="D4509" s="332">
        <v>59.51</v>
      </c>
    </row>
    <row r="4510" spans="1:4" x14ac:dyDescent="0.25">
      <c r="A4510" s="330">
        <v>91991</v>
      </c>
      <c r="B4510" s="331" t="s">
        <v>4751</v>
      </c>
      <c r="C4510" s="330" t="s">
        <v>197</v>
      </c>
      <c r="D4510" s="332">
        <v>45.9</v>
      </c>
    </row>
    <row r="4511" spans="1:4" x14ac:dyDescent="0.25">
      <c r="A4511" s="330">
        <v>92000</v>
      </c>
      <c r="B4511" s="331" t="s">
        <v>4752</v>
      </c>
      <c r="C4511" s="330" t="s">
        <v>197</v>
      </c>
      <c r="D4511" s="332">
        <v>38.76</v>
      </c>
    </row>
    <row r="4512" spans="1:4" x14ac:dyDescent="0.25">
      <c r="A4512" s="330">
        <v>91998</v>
      </c>
      <c r="B4512" s="331" t="s">
        <v>4753</v>
      </c>
      <c r="C4512" s="330" t="s">
        <v>197</v>
      </c>
      <c r="D4512" s="332">
        <v>25.15</v>
      </c>
    </row>
    <row r="4513" spans="1:4" x14ac:dyDescent="0.25">
      <c r="A4513" s="330">
        <v>92001</v>
      </c>
      <c r="B4513" s="331" t="s">
        <v>4754</v>
      </c>
      <c r="C4513" s="330" t="s">
        <v>197</v>
      </c>
      <c r="D4513" s="332">
        <v>41.18</v>
      </c>
    </row>
    <row r="4514" spans="1:4" x14ac:dyDescent="0.25">
      <c r="A4514" s="330">
        <v>91999</v>
      </c>
      <c r="B4514" s="331" t="s">
        <v>4755</v>
      </c>
      <c r="C4514" s="330" t="s">
        <v>197</v>
      </c>
      <c r="D4514" s="332">
        <v>27.57</v>
      </c>
    </row>
    <row r="4515" spans="1:4" x14ac:dyDescent="0.25">
      <c r="A4515" s="330">
        <v>92008</v>
      </c>
      <c r="B4515" s="331" t="s">
        <v>4756</v>
      </c>
      <c r="C4515" s="330" t="s">
        <v>197</v>
      </c>
      <c r="D4515" s="332">
        <v>59.62</v>
      </c>
    </row>
    <row r="4516" spans="1:4" x14ac:dyDescent="0.25">
      <c r="A4516" s="330">
        <v>92006</v>
      </c>
      <c r="B4516" s="331" t="s">
        <v>4757</v>
      </c>
      <c r="C4516" s="330" t="s">
        <v>197</v>
      </c>
      <c r="D4516" s="332">
        <v>46.01</v>
      </c>
    </row>
    <row r="4517" spans="1:4" x14ac:dyDescent="0.25">
      <c r="A4517" s="330">
        <v>92009</v>
      </c>
      <c r="B4517" s="331" t="s">
        <v>4758</v>
      </c>
      <c r="C4517" s="330" t="s">
        <v>197</v>
      </c>
      <c r="D4517" s="332">
        <v>64.459999999999994</v>
      </c>
    </row>
    <row r="4518" spans="1:4" x14ac:dyDescent="0.25">
      <c r="A4518" s="330">
        <v>92007</v>
      </c>
      <c r="B4518" s="331" t="s">
        <v>4759</v>
      </c>
      <c r="C4518" s="330" t="s">
        <v>197</v>
      </c>
      <c r="D4518" s="332">
        <v>50.85</v>
      </c>
    </row>
    <row r="4519" spans="1:4" x14ac:dyDescent="0.25">
      <c r="A4519" s="330">
        <v>92016</v>
      </c>
      <c r="B4519" s="331" t="s">
        <v>4760</v>
      </c>
      <c r="C4519" s="330" t="s">
        <v>197</v>
      </c>
      <c r="D4519" s="332">
        <v>80.489999999999995</v>
      </c>
    </row>
    <row r="4520" spans="1:4" x14ac:dyDescent="0.25">
      <c r="A4520" s="330">
        <v>92014</v>
      </c>
      <c r="B4520" s="331" t="s">
        <v>4761</v>
      </c>
      <c r="C4520" s="330" t="s">
        <v>197</v>
      </c>
      <c r="D4520" s="332">
        <v>66.88</v>
      </c>
    </row>
    <row r="4521" spans="1:4" x14ac:dyDescent="0.25">
      <c r="A4521" s="330">
        <v>92017</v>
      </c>
      <c r="B4521" s="331" t="s">
        <v>4762</v>
      </c>
      <c r="C4521" s="330" t="s">
        <v>197</v>
      </c>
      <c r="D4521" s="332">
        <v>87.75</v>
      </c>
    </row>
    <row r="4522" spans="1:4" x14ac:dyDescent="0.25">
      <c r="A4522" s="330">
        <v>92015</v>
      </c>
      <c r="B4522" s="331" t="s">
        <v>4763</v>
      </c>
      <c r="C4522" s="330" t="s">
        <v>197</v>
      </c>
      <c r="D4522" s="332">
        <v>74.14</v>
      </c>
    </row>
    <row r="4523" spans="1:4" x14ac:dyDescent="0.25">
      <c r="A4523" s="330">
        <v>92019</v>
      </c>
      <c r="B4523" s="331" t="s">
        <v>4764</v>
      </c>
      <c r="C4523" s="330" t="s">
        <v>197</v>
      </c>
      <c r="D4523" s="332">
        <v>108</v>
      </c>
    </row>
    <row r="4524" spans="1:4" x14ac:dyDescent="0.25">
      <c r="A4524" s="330">
        <v>92018</v>
      </c>
      <c r="B4524" s="331" t="s">
        <v>4765</v>
      </c>
      <c r="C4524" s="330" t="s">
        <v>197</v>
      </c>
      <c r="D4524" s="332">
        <v>88.49</v>
      </c>
    </row>
    <row r="4525" spans="1:4" x14ac:dyDescent="0.25">
      <c r="A4525" s="330">
        <v>92021</v>
      </c>
      <c r="B4525" s="331" t="s">
        <v>4766</v>
      </c>
      <c r="C4525" s="330" t="s">
        <v>197</v>
      </c>
      <c r="D4525" s="332">
        <v>150.06</v>
      </c>
    </row>
    <row r="4526" spans="1:4" x14ac:dyDescent="0.25">
      <c r="A4526" s="330">
        <v>92020</v>
      </c>
      <c r="B4526" s="331" t="s">
        <v>4767</v>
      </c>
      <c r="C4526" s="330" t="s">
        <v>197</v>
      </c>
      <c r="D4526" s="332">
        <v>130.55000000000001</v>
      </c>
    </row>
    <row r="4527" spans="1:4" x14ac:dyDescent="0.25">
      <c r="A4527" s="330">
        <v>91996</v>
      </c>
      <c r="B4527" s="331" t="s">
        <v>4768</v>
      </c>
      <c r="C4527" s="330" t="s">
        <v>197</v>
      </c>
      <c r="D4527" s="332">
        <v>43.87</v>
      </c>
    </row>
    <row r="4528" spans="1:4" x14ac:dyDescent="0.25">
      <c r="A4528" s="330">
        <v>91994</v>
      </c>
      <c r="B4528" s="331" t="s">
        <v>4769</v>
      </c>
      <c r="C4528" s="330" t="s">
        <v>197</v>
      </c>
      <c r="D4528" s="332">
        <v>30.26</v>
      </c>
    </row>
    <row r="4529" spans="1:4" x14ac:dyDescent="0.25">
      <c r="A4529" s="330">
        <v>91997</v>
      </c>
      <c r="B4529" s="331" t="s">
        <v>4770</v>
      </c>
      <c r="C4529" s="330" t="s">
        <v>197</v>
      </c>
      <c r="D4529" s="332">
        <v>46.29</v>
      </c>
    </row>
    <row r="4530" spans="1:4" x14ac:dyDescent="0.25">
      <c r="A4530" s="330">
        <v>91995</v>
      </c>
      <c r="B4530" s="331" t="s">
        <v>4771</v>
      </c>
      <c r="C4530" s="330" t="s">
        <v>197</v>
      </c>
      <c r="D4530" s="332">
        <v>32.68</v>
      </c>
    </row>
    <row r="4531" spans="1:4" x14ac:dyDescent="0.25">
      <c r="A4531" s="330">
        <v>92004</v>
      </c>
      <c r="B4531" s="331" t="s">
        <v>4772</v>
      </c>
      <c r="C4531" s="330" t="s">
        <v>197</v>
      </c>
      <c r="D4531" s="332">
        <v>69.91</v>
      </c>
    </row>
    <row r="4532" spans="1:4" x14ac:dyDescent="0.25">
      <c r="A4532" s="330">
        <v>92002</v>
      </c>
      <c r="B4532" s="331" t="s">
        <v>4773</v>
      </c>
      <c r="C4532" s="330" t="s">
        <v>197</v>
      </c>
      <c r="D4532" s="332">
        <v>56.3</v>
      </c>
    </row>
    <row r="4533" spans="1:4" x14ac:dyDescent="0.25">
      <c r="A4533" s="330">
        <v>92005</v>
      </c>
      <c r="B4533" s="331" t="s">
        <v>4774</v>
      </c>
      <c r="C4533" s="330" t="s">
        <v>197</v>
      </c>
      <c r="D4533" s="332">
        <v>74.75</v>
      </c>
    </row>
    <row r="4534" spans="1:4" x14ac:dyDescent="0.25">
      <c r="A4534" s="330">
        <v>92003</v>
      </c>
      <c r="B4534" s="331" t="s">
        <v>4775</v>
      </c>
      <c r="C4534" s="330" t="s">
        <v>197</v>
      </c>
      <c r="D4534" s="332">
        <v>61.14</v>
      </c>
    </row>
    <row r="4535" spans="1:4" x14ac:dyDescent="0.25">
      <c r="A4535" s="330">
        <v>92012</v>
      </c>
      <c r="B4535" s="331" t="s">
        <v>4776</v>
      </c>
      <c r="C4535" s="330" t="s">
        <v>197</v>
      </c>
      <c r="D4535" s="332">
        <v>95.89</v>
      </c>
    </row>
    <row r="4536" spans="1:4" x14ac:dyDescent="0.25">
      <c r="A4536" s="330">
        <v>92010</v>
      </c>
      <c r="B4536" s="331" t="s">
        <v>4777</v>
      </c>
      <c r="C4536" s="330" t="s">
        <v>197</v>
      </c>
      <c r="D4536" s="332">
        <v>82.28</v>
      </c>
    </row>
    <row r="4537" spans="1:4" x14ac:dyDescent="0.25">
      <c r="A4537" s="330">
        <v>92013</v>
      </c>
      <c r="B4537" s="331" t="s">
        <v>4778</v>
      </c>
      <c r="C4537" s="330" t="s">
        <v>197</v>
      </c>
      <c r="D4537" s="332">
        <v>103.15</v>
      </c>
    </row>
    <row r="4538" spans="1:4" x14ac:dyDescent="0.25">
      <c r="A4538" s="330">
        <v>92011</v>
      </c>
      <c r="B4538" s="331" t="s">
        <v>4779</v>
      </c>
      <c r="C4538" s="330" t="s">
        <v>197</v>
      </c>
      <c r="D4538" s="332">
        <v>89.54</v>
      </c>
    </row>
    <row r="4539" spans="1:4" x14ac:dyDescent="0.25">
      <c r="A4539" s="330">
        <v>95777</v>
      </c>
      <c r="B4539" s="331" t="s">
        <v>4780</v>
      </c>
      <c r="C4539" s="330" t="s">
        <v>197</v>
      </c>
      <c r="D4539" s="332">
        <v>31.79</v>
      </c>
    </row>
    <row r="4540" spans="1:4" x14ac:dyDescent="0.25">
      <c r="A4540" s="330">
        <v>95780</v>
      </c>
      <c r="B4540" s="331" t="s">
        <v>4781</v>
      </c>
      <c r="C4540" s="330" t="s">
        <v>197</v>
      </c>
      <c r="D4540" s="332">
        <v>37.909999999999997</v>
      </c>
    </row>
    <row r="4541" spans="1:4" x14ac:dyDescent="0.25">
      <c r="A4541" s="330">
        <v>95783</v>
      </c>
      <c r="B4541" s="331" t="s">
        <v>4782</v>
      </c>
      <c r="C4541" s="330" t="s">
        <v>197</v>
      </c>
      <c r="D4541" s="332">
        <v>0</v>
      </c>
    </row>
    <row r="4542" spans="1:4" x14ac:dyDescent="0.25">
      <c r="A4542" s="330">
        <v>95778</v>
      </c>
      <c r="B4542" s="331" t="s">
        <v>4783</v>
      </c>
      <c r="C4542" s="330" t="s">
        <v>197</v>
      </c>
      <c r="D4542" s="332">
        <v>35.64</v>
      </c>
    </row>
    <row r="4543" spans="1:4" x14ac:dyDescent="0.25">
      <c r="A4543" s="330">
        <v>95781</v>
      </c>
      <c r="B4543" s="331" t="s">
        <v>4784</v>
      </c>
      <c r="C4543" s="330" t="s">
        <v>197</v>
      </c>
      <c r="D4543" s="332">
        <v>43.22</v>
      </c>
    </row>
    <row r="4544" spans="1:4" x14ac:dyDescent="0.25">
      <c r="A4544" s="330">
        <v>95784</v>
      </c>
      <c r="B4544" s="331" t="s">
        <v>4785</v>
      </c>
      <c r="C4544" s="330" t="s">
        <v>197</v>
      </c>
      <c r="D4544" s="332">
        <v>0</v>
      </c>
    </row>
    <row r="4545" spans="1:4" x14ac:dyDescent="0.25">
      <c r="A4545" s="330">
        <v>95782</v>
      </c>
      <c r="B4545" s="331" t="s">
        <v>4786</v>
      </c>
      <c r="C4545" s="330" t="s">
        <v>197</v>
      </c>
      <c r="D4545" s="332">
        <v>40.450000000000003</v>
      </c>
    </row>
    <row r="4546" spans="1:4" x14ac:dyDescent="0.25">
      <c r="A4546" s="330">
        <v>95779</v>
      </c>
      <c r="B4546" s="331" t="s">
        <v>4787</v>
      </c>
      <c r="C4546" s="330" t="s">
        <v>197</v>
      </c>
      <c r="D4546" s="332">
        <v>29.56</v>
      </c>
    </row>
    <row r="4547" spans="1:4" x14ac:dyDescent="0.25">
      <c r="A4547" s="330">
        <v>95785</v>
      </c>
      <c r="B4547" s="331" t="s">
        <v>4788</v>
      </c>
      <c r="C4547" s="330" t="s">
        <v>197</v>
      </c>
      <c r="D4547" s="332">
        <v>47.96</v>
      </c>
    </row>
    <row r="4548" spans="1:4" x14ac:dyDescent="0.25">
      <c r="A4548" s="330">
        <v>95792</v>
      </c>
      <c r="B4548" s="331" t="s">
        <v>4789</v>
      </c>
      <c r="C4548" s="330" t="s">
        <v>197</v>
      </c>
      <c r="D4548" s="332">
        <v>0</v>
      </c>
    </row>
    <row r="4549" spans="1:4" x14ac:dyDescent="0.25">
      <c r="A4549" s="330">
        <v>95793</v>
      </c>
      <c r="B4549" s="331" t="s">
        <v>4790</v>
      </c>
      <c r="C4549" s="330" t="s">
        <v>197</v>
      </c>
      <c r="D4549" s="332">
        <v>0</v>
      </c>
    </row>
    <row r="4550" spans="1:4" x14ac:dyDescent="0.25">
      <c r="A4550" s="330">
        <v>95794</v>
      </c>
      <c r="B4550" s="331" t="s">
        <v>4791</v>
      </c>
      <c r="C4550" s="330" t="s">
        <v>197</v>
      </c>
      <c r="D4550" s="332">
        <v>0</v>
      </c>
    </row>
    <row r="4551" spans="1:4" x14ac:dyDescent="0.25">
      <c r="A4551" s="330">
        <v>95786</v>
      </c>
      <c r="B4551" s="331" t="s">
        <v>4792</v>
      </c>
      <c r="C4551" s="330" t="s">
        <v>197</v>
      </c>
      <c r="D4551" s="332">
        <v>0</v>
      </c>
    </row>
    <row r="4552" spans="1:4" x14ac:dyDescent="0.25">
      <c r="A4552" s="330">
        <v>95788</v>
      </c>
      <c r="B4552" s="331" t="s">
        <v>4793</v>
      </c>
      <c r="C4552" s="330" t="s">
        <v>197</v>
      </c>
      <c r="D4552" s="332">
        <v>0</v>
      </c>
    </row>
    <row r="4553" spans="1:4" x14ac:dyDescent="0.25">
      <c r="A4553" s="330">
        <v>95790</v>
      </c>
      <c r="B4553" s="331" t="s">
        <v>4794</v>
      </c>
      <c r="C4553" s="330" t="s">
        <v>197</v>
      </c>
      <c r="D4553" s="332">
        <v>0</v>
      </c>
    </row>
    <row r="4554" spans="1:4" x14ac:dyDescent="0.25">
      <c r="A4554" s="330">
        <v>95787</v>
      </c>
      <c r="B4554" s="331" t="s">
        <v>4795</v>
      </c>
      <c r="C4554" s="330" t="s">
        <v>197</v>
      </c>
      <c r="D4554" s="332">
        <v>35.82</v>
      </c>
    </row>
    <row r="4555" spans="1:4" x14ac:dyDescent="0.25">
      <c r="A4555" s="330">
        <v>95789</v>
      </c>
      <c r="B4555" s="331" t="s">
        <v>4796</v>
      </c>
      <c r="C4555" s="330" t="s">
        <v>197</v>
      </c>
      <c r="D4555" s="332">
        <v>48.92</v>
      </c>
    </row>
    <row r="4556" spans="1:4" x14ac:dyDescent="0.25">
      <c r="A4556" s="330">
        <v>95791</v>
      </c>
      <c r="B4556" s="331" t="s">
        <v>4797</v>
      </c>
      <c r="C4556" s="330" t="s">
        <v>197</v>
      </c>
      <c r="D4556" s="332">
        <v>68.099999999999994</v>
      </c>
    </row>
    <row r="4557" spans="1:4" x14ac:dyDescent="0.25">
      <c r="A4557" s="330">
        <v>95795</v>
      </c>
      <c r="B4557" s="331" t="s">
        <v>4798</v>
      </c>
      <c r="C4557" s="330" t="s">
        <v>197</v>
      </c>
      <c r="D4557" s="332">
        <v>40.880000000000003</v>
      </c>
    </row>
    <row r="4558" spans="1:4" x14ac:dyDescent="0.25">
      <c r="A4558" s="330">
        <v>95796</v>
      </c>
      <c r="B4558" s="331" t="s">
        <v>4799</v>
      </c>
      <c r="C4558" s="330" t="s">
        <v>197</v>
      </c>
      <c r="D4558" s="332">
        <v>57.52</v>
      </c>
    </row>
    <row r="4559" spans="1:4" x14ac:dyDescent="0.25">
      <c r="A4559" s="330">
        <v>95797</v>
      </c>
      <c r="B4559" s="331" t="s">
        <v>4800</v>
      </c>
      <c r="C4559" s="330" t="s">
        <v>197</v>
      </c>
      <c r="D4559" s="332">
        <v>79.64</v>
      </c>
    </row>
    <row r="4560" spans="1:4" x14ac:dyDescent="0.25">
      <c r="A4560" s="330">
        <v>95798</v>
      </c>
      <c r="B4560" s="331" t="s">
        <v>4801</v>
      </c>
      <c r="C4560" s="330" t="s">
        <v>197</v>
      </c>
      <c r="D4560" s="332">
        <v>0</v>
      </c>
    </row>
    <row r="4561" spans="1:4" x14ac:dyDescent="0.25">
      <c r="A4561" s="330">
        <v>95799</v>
      </c>
      <c r="B4561" s="331" t="s">
        <v>4802</v>
      </c>
      <c r="C4561" s="330" t="s">
        <v>197</v>
      </c>
      <c r="D4561" s="332">
        <v>0</v>
      </c>
    </row>
    <row r="4562" spans="1:4" x14ac:dyDescent="0.25">
      <c r="A4562" s="330">
        <v>95800</v>
      </c>
      <c r="B4562" s="331" t="s">
        <v>4803</v>
      </c>
      <c r="C4562" s="330" t="s">
        <v>197</v>
      </c>
      <c r="D4562" s="332">
        <v>0</v>
      </c>
    </row>
    <row r="4563" spans="1:4" x14ac:dyDescent="0.25">
      <c r="A4563" s="330">
        <v>95801</v>
      </c>
      <c r="B4563" s="331" t="s">
        <v>4804</v>
      </c>
      <c r="C4563" s="330" t="s">
        <v>197</v>
      </c>
      <c r="D4563" s="332">
        <v>48.95</v>
      </c>
    </row>
    <row r="4564" spans="1:4" x14ac:dyDescent="0.25">
      <c r="A4564" s="330">
        <v>95802</v>
      </c>
      <c r="B4564" s="331" t="s">
        <v>4805</v>
      </c>
      <c r="C4564" s="330" t="s">
        <v>197</v>
      </c>
      <c r="D4564" s="332">
        <v>61.02</v>
      </c>
    </row>
    <row r="4565" spans="1:4" x14ac:dyDescent="0.25">
      <c r="A4565" s="330">
        <v>95803</v>
      </c>
      <c r="B4565" s="331" t="s">
        <v>4806</v>
      </c>
      <c r="C4565" s="330" t="s">
        <v>197</v>
      </c>
      <c r="D4565" s="332">
        <v>88.84</v>
      </c>
    </row>
    <row r="4566" spans="1:4" x14ac:dyDescent="0.25">
      <c r="A4566" s="330">
        <v>95804</v>
      </c>
      <c r="B4566" s="331" t="s">
        <v>4807</v>
      </c>
      <c r="C4566" s="330" t="s">
        <v>197</v>
      </c>
      <c r="D4566" s="332">
        <v>31.3</v>
      </c>
    </row>
    <row r="4567" spans="1:4" x14ac:dyDescent="0.25">
      <c r="A4567" s="330">
        <v>95805</v>
      </c>
      <c r="B4567" s="331" t="s">
        <v>4808</v>
      </c>
      <c r="C4567" s="330" t="s">
        <v>197</v>
      </c>
      <c r="D4567" s="332">
        <v>33</v>
      </c>
    </row>
    <row r="4568" spans="1:4" x14ac:dyDescent="0.25">
      <c r="A4568" s="330">
        <v>95806</v>
      </c>
      <c r="B4568" s="331" t="s">
        <v>4809</v>
      </c>
      <c r="C4568" s="330" t="s">
        <v>197</v>
      </c>
      <c r="D4568" s="332">
        <v>36.130000000000003</v>
      </c>
    </row>
    <row r="4569" spans="1:4" x14ac:dyDescent="0.25">
      <c r="A4569" s="330">
        <v>104401</v>
      </c>
      <c r="B4569" s="331" t="s">
        <v>4810</v>
      </c>
      <c r="C4569" s="330" t="s">
        <v>197</v>
      </c>
      <c r="D4569" s="332">
        <v>34.81</v>
      </c>
    </row>
    <row r="4570" spans="1:4" x14ac:dyDescent="0.25">
      <c r="A4570" s="330">
        <v>104402</v>
      </c>
      <c r="B4570" s="331" t="s">
        <v>4811</v>
      </c>
      <c r="C4570" s="330" t="s">
        <v>197</v>
      </c>
      <c r="D4570" s="332">
        <v>36.229999999999997</v>
      </c>
    </row>
    <row r="4571" spans="1:4" x14ac:dyDescent="0.25">
      <c r="A4571" s="330">
        <v>104403</v>
      </c>
      <c r="B4571" s="331" t="s">
        <v>4812</v>
      </c>
      <c r="C4571" s="330" t="s">
        <v>197</v>
      </c>
      <c r="D4571" s="332">
        <v>45.08</v>
      </c>
    </row>
    <row r="4572" spans="1:4" x14ac:dyDescent="0.25">
      <c r="A4572" s="330">
        <v>104395</v>
      </c>
      <c r="B4572" s="331" t="s">
        <v>4813</v>
      </c>
      <c r="C4572" s="330" t="s">
        <v>197</v>
      </c>
      <c r="D4572" s="332">
        <v>30.56</v>
      </c>
    </row>
    <row r="4573" spans="1:4" x14ac:dyDescent="0.25">
      <c r="A4573" s="330">
        <v>104396</v>
      </c>
      <c r="B4573" s="331" t="s">
        <v>4814</v>
      </c>
      <c r="C4573" s="330" t="s">
        <v>197</v>
      </c>
      <c r="D4573" s="332">
        <v>31.01</v>
      </c>
    </row>
    <row r="4574" spans="1:4" x14ac:dyDescent="0.25">
      <c r="A4574" s="330">
        <v>104397</v>
      </c>
      <c r="B4574" s="331" t="s">
        <v>4815</v>
      </c>
      <c r="C4574" s="330" t="s">
        <v>197</v>
      </c>
      <c r="D4574" s="332">
        <v>37.08</v>
      </c>
    </row>
    <row r="4575" spans="1:4" x14ac:dyDescent="0.25">
      <c r="A4575" s="330">
        <v>95810</v>
      </c>
      <c r="B4575" s="331" t="s">
        <v>4816</v>
      </c>
      <c r="C4575" s="330" t="s">
        <v>197</v>
      </c>
      <c r="D4575" s="332">
        <v>23.57</v>
      </c>
    </row>
    <row r="4576" spans="1:4" x14ac:dyDescent="0.25">
      <c r="A4576" s="330">
        <v>95811</v>
      </c>
      <c r="B4576" s="331" t="s">
        <v>4817</v>
      </c>
      <c r="C4576" s="330" t="s">
        <v>197</v>
      </c>
      <c r="D4576" s="332">
        <v>28.66</v>
      </c>
    </row>
    <row r="4577" spans="1:4" x14ac:dyDescent="0.25">
      <c r="A4577" s="330">
        <v>95812</v>
      </c>
      <c r="B4577" s="331" t="s">
        <v>4818</v>
      </c>
      <c r="C4577" s="330" t="s">
        <v>197</v>
      </c>
      <c r="D4577" s="332">
        <v>38.74</v>
      </c>
    </row>
    <row r="4578" spans="1:4" x14ac:dyDescent="0.25">
      <c r="A4578" s="330">
        <v>95807</v>
      </c>
      <c r="B4578" s="331" t="s">
        <v>4819</v>
      </c>
      <c r="C4578" s="330" t="s">
        <v>197</v>
      </c>
      <c r="D4578" s="332">
        <v>36.700000000000003</v>
      </c>
    </row>
    <row r="4579" spans="1:4" x14ac:dyDescent="0.25">
      <c r="A4579" s="330">
        <v>95808</v>
      </c>
      <c r="B4579" s="331" t="s">
        <v>4820</v>
      </c>
      <c r="C4579" s="330" t="s">
        <v>197</v>
      </c>
      <c r="D4579" s="332">
        <v>41.79</v>
      </c>
    </row>
    <row r="4580" spans="1:4" x14ac:dyDescent="0.25">
      <c r="A4580" s="330">
        <v>95809</v>
      </c>
      <c r="B4580" s="331" t="s">
        <v>4821</v>
      </c>
      <c r="C4580" s="330" t="s">
        <v>197</v>
      </c>
      <c r="D4580" s="332">
        <v>51.87</v>
      </c>
    </row>
    <row r="4581" spans="1:4" x14ac:dyDescent="0.25">
      <c r="A4581" s="330">
        <v>104398</v>
      </c>
      <c r="B4581" s="331" t="s">
        <v>4822</v>
      </c>
      <c r="C4581" s="330" t="s">
        <v>197</v>
      </c>
      <c r="D4581" s="332">
        <v>36.68</v>
      </c>
    </row>
    <row r="4582" spans="1:4" x14ac:dyDescent="0.25">
      <c r="A4582" s="330">
        <v>104399</v>
      </c>
      <c r="B4582" s="331" t="s">
        <v>4823</v>
      </c>
      <c r="C4582" s="330" t="s">
        <v>197</v>
      </c>
      <c r="D4582" s="332">
        <v>39.79</v>
      </c>
    </row>
    <row r="4583" spans="1:4" x14ac:dyDescent="0.25">
      <c r="A4583" s="330">
        <v>104400</v>
      </c>
      <c r="B4583" s="331" t="s">
        <v>4824</v>
      </c>
      <c r="C4583" s="330" t="s">
        <v>197</v>
      </c>
      <c r="D4583" s="332">
        <v>51.01</v>
      </c>
    </row>
    <row r="4584" spans="1:4" x14ac:dyDescent="0.25">
      <c r="A4584" s="330">
        <v>104404</v>
      </c>
      <c r="B4584" s="331" t="s">
        <v>4825</v>
      </c>
      <c r="C4584" s="330" t="s">
        <v>197</v>
      </c>
      <c r="D4584" s="332">
        <v>46.59</v>
      </c>
    </row>
    <row r="4585" spans="1:4" x14ac:dyDescent="0.25">
      <c r="A4585" s="330">
        <v>104405</v>
      </c>
      <c r="B4585" s="331" t="s">
        <v>4826</v>
      </c>
      <c r="C4585" s="330" t="s">
        <v>197</v>
      </c>
      <c r="D4585" s="332">
        <v>63.05</v>
      </c>
    </row>
    <row r="4586" spans="1:4" x14ac:dyDescent="0.25">
      <c r="A4586" s="330">
        <v>95813</v>
      </c>
      <c r="B4586" s="331" t="s">
        <v>4827</v>
      </c>
      <c r="C4586" s="330" t="s">
        <v>197</v>
      </c>
      <c r="D4586" s="332">
        <v>27.29</v>
      </c>
    </row>
    <row r="4587" spans="1:4" x14ac:dyDescent="0.25">
      <c r="A4587" s="330">
        <v>95814</v>
      </c>
      <c r="B4587" s="331" t="s">
        <v>4828</v>
      </c>
      <c r="C4587" s="330" t="s">
        <v>197</v>
      </c>
      <c r="D4587" s="332">
        <v>34.090000000000003</v>
      </c>
    </row>
    <row r="4588" spans="1:4" x14ac:dyDescent="0.25">
      <c r="A4588" s="330">
        <v>95815</v>
      </c>
      <c r="B4588" s="331" t="s">
        <v>4829</v>
      </c>
      <c r="C4588" s="330" t="s">
        <v>197</v>
      </c>
      <c r="D4588" s="332">
        <v>49.92</v>
      </c>
    </row>
    <row r="4589" spans="1:4" x14ac:dyDescent="0.25">
      <c r="A4589" s="330">
        <v>95816</v>
      </c>
      <c r="B4589" s="331" t="s">
        <v>4830</v>
      </c>
      <c r="C4589" s="330" t="s">
        <v>197</v>
      </c>
      <c r="D4589" s="332">
        <v>44.55</v>
      </c>
    </row>
    <row r="4590" spans="1:4" x14ac:dyDescent="0.25">
      <c r="A4590" s="330">
        <v>95817</v>
      </c>
      <c r="B4590" s="331" t="s">
        <v>4831</v>
      </c>
      <c r="C4590" s="330" t="s">
        <v>197</v>
      </c>
      <c r="D4590" s="332">
        <v>52.3</v>
      </c>
    </row>
    <row r="4591" spans="1:4" x14ac:dyDescent="0.25">
      <c r="A4591" s="330">
        <v>95818</v>
      </c>
      <c r="B4591" s="331" t="s">
        <v>4832</v>
      </c>
      <c r="C4591" s="330" t="s">
        <v>197</v>
      </c>
      <c r="D4591" s="332">
        <v>72.73</v>
      </c>
    </row>
    <row r="4592" spans="1:4" x14ac:dyDescent="0.25">
      <c r="A4592" s="330">
        <v>104391</v>
      </c>
      <c r="B4592" s="331" t="s">
        <v>4833</v>
      </c>
      <c r="C4592" s="330" t="s">
        <v>197</v>
      </c>
      <c r="D4592" s="332">
        <v>0</v>
      </c>
    </row>
    <row r="4593" spans="1:4" x14ac:dyDescent="0.25">
      <c r="A4593" s="330">
        <v>104392</v>
      </c>
      <c r="B4593" s="331" t="s">
        <v>4834</v>
      </c>
      <c r="C4593" s="330" t="s">
        <v>197</v>
      </c>
      <c r="D4593" s="332">
        <v>0</v>
      </c>
    </row>
    <row r="4594" spans="1:4" x14ac:dyDescent="0.25">
      <c r="A4594" s="330">
        <v>104393</v>
      </c>
      <c r="B4594" s="331" t="s">
        <v>4835</v>
      </c>
      <c r="C4594" s="330" t="s">
        <v>197</v>
      </c>
      <c r="D4594" s="332">
        <v>0</v>
      </c>
    </row>
    <row r="4595" spans="1:4" x14ac:dyDescent="0.25">
      <c r="A4595" s="330">
        <v>104394</v>
      </c>
      <c r="B4595" s="331" t="s">
        <v>4836</v>
      </c>
      <c r="C4595" s="330" t="s">
        <v>197</v>
      </c>
      <c r="D4595" s="332">
        <v>0</v>
      </c>
    </row>
    <row r="4596" spans="1:4" x14ac:dyDescent="0.25">
      <c r="A4596" s="330">
        <v>95761</v>
      </c>
      <c r="B4596" s="331" t="s">
        <v>4837</v>
      </c>
      <c r="C4596" s="330" t="s">
        <v>197</v>
      </c>
      <c r="D4596" s="332">
        <v>0</v>
      </c>
    </row>
    <row r="4597" spans="1:4" x14ac:dyDescent="0.25">
      <c r="A4597" s="330">
        <v>95763</v>
      </c>
      <c r="B4597" s="331" t="s">
        <v>4838</v>
      </c>
      <c r="C4597" s="330" t="s">
        <v>197</v>
      </c>
      <c r="D4597" s="332">
        <v>0</v>
      </c>
    </row>
    <row r="4598" spans="1:4" x14ac:dyDescent="0.25">
      <c r="A4598" s="330">
        <v>95765</v>
      </c>
      <c r="B4598" s="331" t="s">
        <v>4839</v>
      </c>
      <c r="C4598" s="330" t="s">
        <v>197</v>
      </c>
      <c r="D4598" s="332">
        <v>0</v>
      </c>
    </row>
    <row r="4599" spans="1:4" x14ac:dyDescent="0.25">
      <c r="A4599" s="330">
        <v>95767</v>
      </c>
      <c r="B4599" s="331" t="s">
        <v>4840</v>
      </c>
      <c r="C4599" s="330" t="s">
        <v>197</v>
      </c>
      <c r="D4599" s="332">
        <v>0</v>
      </c>
    </row>
    <row r="4600" spans="1:4" x14ac:dyDescent="0.25">
      <c r="A4600" s="330">
        <v>95762</v>
      </c>
      <c r="B4600" s="331" t="s">
        <v>4841</v>
      </c>
      <c r="C4600" s="330" t="s">
        <v>197</v>
      </c>
      <c r="D4600" s="332">
        <v>0</v>
      </c>
    </row>
    <row r="4601" spans="1:4" x14ac:dyDescent="0.25">
      <c r="A4601" s="330">
        <v>95764</v>
      </c>
      <c r="B4601" s="331" t="s">
        <v>4842</v>
      </c>
      <c r="C4601" s="330" t="s">
        <v>197</v>
      </c>
      <c r="D4601" s="332">
        <v>0</v>
      </c>
    </row>
    <row r="4602" spans="1:4" x14ac:dyDescent="0.25">
      <c r="A4602" s="330">
        <v>95766</v>
      </c>
      <c r="B4602" s="331" t="s">
        <v>4843</v>
      </c>
      <c r="C4602" s="330" t="s">
        <v>197</v>
      </c>
      <c r="D4602" s="332">
        <v>0</v>
      </c>
    </row>
    <row r="4603" spans="1:4" x14ac:dyDescent="0.25">
      <c r="A4603" s="330">
        <v>95768</v>
      </c>
      <c r="B4603" s="331" t="s">
        <v>4844</v>
      </c>
      <c r="C4603" s="330" t="s">
        <v>197</v>
      </c>
      <c r="D4603" s="332">
        <v>0</v>
      </c>
    </row>
    <row r="4604" spans="1:4" x14ac:dyDescent="0.25">
      <c r="A4604" s="330">
        <v>95739</v>
      </c>
      <c r="B4604" s="331" t="s">
        <v>4845</v>
      </c>
      <c r="C4604" s="330" t="s">
        <v>197</v>
      </c>
      <c r="D4604" s="332">
        <v>0</v>
      </c>
    </row>
    <row r="4605" spans="1:4" x14ac:dyDescent="0.25">
      <c r="A4605" s="330">
        <v>95740</v>
      </c>
      <c r="B4605" s="331" t="s">
        <v>4846</v>
      </c>
      <c r="C4605" s="330" t="s">
        <v>197</v>
      </c>
      <c r="D4605" s="332">
        <v>0</v>
      </c>
    </row>
    <row r="4606" spans="1:4" x14ac:dyDescent="0.25">
      <c r="A4606" s="330">
        <v>95741</v>
      </c>
      <c r="B4606" s="331" t="s">
        <v>4847</v>
      </c>
      <c r="C4606" s="330" t="s">
        <v>197</v>
      </c>
      <c r="D4606" s="332">
        <v>0</v>
      </c>
    </row>
    <row r="4607" spans="1:4" x14ac:dyDescent="0.25">
      <c r="A4607" s="330">
        <v>104409</v>
      </c>
      <c r="B4607" s="331" t="s">
        <v>4848</v>
      </c>
      <c r="C4607" s="330" t="s">
        <v>246</v>
      </c>
      <c r="D4607" s="332">
        <v>0</v>
      </c>
    </row>
    <row r="4608" spans="1:4" x14ac:dyDescent="0.25">
      <c r="A4608" s="330">
        <v>104408</v>
      </c>
      <c r="B4608" s="331" t="s">
        <v>4849</v>
      </c>
      <c r="C4608" s="330" t="s">
        <v>246</v>
      </c>
      <c r="D4608" s="332">
        <v>0</v>
      </c>
    </row>
    <row r="4609" spans="1:4" x14ac:dyDescent="0.25">
      <c r="A4609" s="330">
        <v>104407</v>
      </c>
      <c r="B4609" s="331" t="s">
        <v>4850</v>
      </c>
      <c r="C4609" s="330" t="s">
        <v>246</v>
      </c>
      <c r="D4609" s="332">
        <v>0</v>
      </c>
    </row>
    <row r="4610" spans="1:4" x14ac:dyDescent="0.25">
      <c r="A4610" s="330">
        <v>104406</v>
      </c>
      <c r="B4610" s="331" t="s">
        <v>4851</v>
      </c>
      <c r="C4610" s="330" t="s">
        <v>246</v>
      </c>
      <c r="D4610" s="332">
        <v>0</v>
      </c>
    </row>
    <row r="4611" spans="1:4" x14ac:dyDescent="0.25">
      <c r="A4611" s="330">
        <v>95726</v>
      </c>
      <c r="B4611" s="331" t="s">
        <v>4852</v>
      </c>
      <c r="C4611" s="330" t="s">
        <v>246</v>
      </c>
      <c r="D4611" s="332">
        <v>21.11</v>
      </c>
    </row>
    <row r="4612" spans="1:4" x14ac:dyDescent="0.25">
      <c r="A4612" s="330">
        <v>95727</v>
      </c>
      <c r="B4612" s="331" t="s">
        <v>4853</v>
      </c>
      <c r="C4612" s="330" t="s">
        <v>246</v>
      </c>
      <c r="D4612" s="332">
        <v>25.98</v>
      </c>
    </row>
    <row r="4613" spans="1:4" x14ac:dyDescent="0.25">
      <c r="A4613" s="330">
        <v>95728</v>
      </c>
      <c r="B4613" s="331" t="s">
        <v>4854</v>
      </c>
      <c r="C4613" s="330" t="s">
        <v>246</v>
      </c>
      <c r="D4613" s="332">
        <v>34.01</v>
      </c>
    </row>
    <row r="4614" spans="1:4" x14ac:dyDescent="0.25">
      <c r="A4614" s="330">
        <v>104452</v>
      </c>
      <c r="B4614" s="331" t="s">
        <v>4855</v>
      </c>
      <c r="C4614" s="330" t="s">
        <v>197</v>
      </c>
      <c r="D4614" s="332">
        <v>0</v>
      </c>
    </row>
    <row r="4615" spans="1:4" x14ac:dyDescent="0.25">
      <c r="A4615" s="330">
        <v>104448</v>
      </c>
      <c r="B4615" s="331" t="s">
        <v>4856</v>
      </c>
      <c r="C4615" s="330" t="s">
        <v>197</v>
      </c>
      <c r="D4615" s="332">
        <v>0</v>
      </c>
    </row>
    <row r="4616" spans="1:4" x14ac:dyDescent="0.25">
      <c r="A4616" s="330">
        <v>104449</v>
      </c>
      <c r="B4616" s="331" t="s">
        <v>4857</v>
      </c>
      <c r="C4616" s="330" t="s">
        <v>197</v>
      </c>
      <c r="D4616" s="332">
        <v>0</v>
      </c>
    </row>
    <row r="4617" spans="1:4" x14ac:dyDescent="0.25">
      <c r="A4617" s="330">
        <v>104450</v>
      </c>
      <c r="B4617" s="331" t="s">
        <v>4858</v>
      </c>
      <c r="C4617" s="330" t="s">
        <v>197</v>
      </c>
      <c r="D4617" s="332">
        <v>0</v>
      </c>
    </row>
    <row r="4618" spans="1:4" x14ac:dyDescent="0.25">
      <c r="A4618" s="330">
        <v>104445</v>
      </c>
      <c r="B4618" s="331" t="s">
        <v>4859</v>
      </c>
      <c r="C4618" s="330" t="s">
        <v>197</v>
      </c>
      <c r="D4618" s="332">
        <v>0</v>
      </c>
    </row>
    <row r="4619" spans="1:4" x14ac:dyDescent="0.25">
      <c r="A4619" s="330">
        <v>104446</v>
      </c>
      <c r="B4619" s="331" t="s">
        <v>4860</v>
      </c>
      <c r="C4619" s="330" t="s">
        <v>197</v>
      </c>
      <c r="D4619" s="332">
        <v>0</v>
      </c>
    </row>
    <row r="4620" spans="1:4" x14ac:dyDescent="0.25">
      <c r="A4620" s="330">
        <v>104447</v>
      </c>
      <c r="B4620" s="331" t="s">
        <v>4861</v>
      </c>
      <c r="C4620" s="330" t="s">
        <v>197</v>
      </c>
      <c r="D4620" s="332">
        <v>0</v>
      </c>
    </row>
    <row r="4621" spans="1:4" x14ac:dyDescent="0.25">
      <c r="A4621" s="330">
        <v>92980</v>
      </c>
      <c r="B4621" s="331" t="s">
        <v>4862</v>
      </c>
      <c r="C4621" s="330" t="s">
        <v>246</v>
      </c>
      <c r="D4621" s="332">
        <v>10.57</v>
      </c>
    </row>
    <row r="4622" spans="1:4" x14ac:dyDescent="0.25">
      <c r="A4622" s="330">
        <v>92979</v>
      </c>
      <c r="B4622" s="331" t="s">
        <v>4863</v>
      </c>
      <c r="C4622" s="330" t="s">
        <v>246</v>
      </c>
      <c r="D4622" s="332">
        <v>11.06</v>
      </c>
    </row>
    <row r="4623" spans="1:4" x14ac:dyDescent="0.25">
      <c r="A4623" s="330">
        <v>92982</v>
      </c>
      <c r="B4623" s="331" t="s">
        <v>4864</v>
      </c>
      <c r="C4623" s="330" t="s">
        <v>246</v>
      </c>
      <c r="D4623" s="332">
        <v>16.73</v>
      </c>
    </row>
    <row r="4624" spans="1:4" x14ac:dyDescent="0.25">
      <c r="A4624" s="330">
        <v>92981</v>
      </c>
      <c r="B4624" s="331" t="s">
        <v>4865</v>
      </c>
      <c r="C4624" s="330" t="s">
        <v>246</v>
      </c>
      <c r="D4624" s="332">
        <v>15.8</v>
      </c>
    </row>
    <row r="4625" spans="1:4" x14ac:dyDescent="0.25">
      <c r="A4625" s="330">
        <v>101885</v>
      </c>
      <c r="B4625" s="331" t="s">
        <v>4866</v>
      </c>
      <c r="C4625" s="330" t="s">
        <v>246</v>
      </c>
      <c r="D4625" s="332">
        <v>10.220000000000001</v>
      </c>
    </row>
    <row r="4626" spans="1:4" x14ac:dyDescent="0.25">
      <c r="A4626" s="330">
        <v>101884</v>
      </c>
      <c r="B4626" s="331" t="s">
        <v>4867</v>
      </c>
      <c r="C4626" s="330" t="s">
        <v>246</v>
      </c>
      <c r="D4626" s="332">
        <v>10.71</v>
      </c>
    </row>
    <row r="4627" spans="1:4" x14ac:dyDescent="0.25">
      <c r="A4627" s="330">
        <v>101887</v>
      </c>
      <c r="B4627" s="331" t="s">
        <v>4868</v>
      </c>
      <c r="C4627" s="330" t="s">
        <v>246</v>
      </c>
      <c r="D4627" s="332">
        <v>16.32</v>
      </c>
    </row>
    <row r="4628" spans="1:4" x14ac:dyDescent="0.25">
      <c r="A4628" s="330">
        <v>101886</v>
      </c>
      <c r="B4628" s="331" t="s">
        <v>4869</v>
      </c>
      <c r="C4628" s="330" t="s">
        <v>246</v>
      </c>
      <c r="D4628" s="332">
        <v>15.39</v>
      </c>
    </row>
    <row r="4629" spans="1:4" x14ac:dyDescent="0.25">
      <c r="A4629" s="330">
        <v>101889</v>
      </c>
      <c r="B4629" s="331" t="s">
        <v>4870</v>
      </c>
      <c r="C4629" s="330" t="s">
        <v>246</v>
      </c>
      <c r="D4629" s="332">
        <v>25.36</v>
      </c>
    </row>
    <row r="4630" spans="1:4" x14ac:dyDescent="0.25">
      <c r="A4630" s="330">
        <v>101888</v>
      </c>
      <c r="B4630" s="331" t="s">
        <v>4871</v>
      </c>
      <c r="C4630" s="330" t="s">
        <v>246</v>
      </c>
      <c r="D4630" s="332">
        <v>24.14</v>
      </c>
    </row>
    <row r="4631" spans="1:4" x14ac:dyDescent="0.25">
      <c r="A4631" s="330">
        <v>101938</v>
      </c>
      <c r="B4631" s="331" t="s">
        <v>4872</v>
      </c>
      <c r="C4631" s="330" t="s">
        <v>197</v>
      </c>
      <c r="D4631" s="332">
        <v>157.16999999999999</v>
      </c>
    </row>
    <row r="4632" spans="1:4" x14ac:dyDescent="0.25">
      <c r="A4632" s="330">
        <v>101904</v>
      </c>
      <c r="B4632" s="331" t="s">
        <v>4873</v>
      </c>
      <c r="C4632" s="330" t="s">
        <v>197</v>
      </c>
      <c r="D4632" s="332">
        <v>2016.64</v>
      </c>
    </row>
    <row r="4633" spans="1:4" x14ac:dyDescent="0.25">
      <c r="A4633" s="330">
        <v>101901</v>
      </c>
      <c r="B4633" s="331" t="s">
        <v>4874</v>
      </c>
      <c r="C4633" s="330" t="s">
        <v>197</v>
      </c>
      <c r="D4633" s="332">
        <v>211.96</v>
      </c>
    </row>
    <row r="4634" spans="1:4" x14ac:dyDescent="0.25">
      <c r="A4634" s="330">
        <v>101902</v>
      </c>
      <c r="B4634" s="331" t="s">
        <v>4875</v>
      </c>
      <c r="C4634" s="330" t="s">
        <v>197</v>
      </c>
      <c r="D4634" s="332">
        <v>261.75</v>
      </c>
    </row>
    <row r="4635" spans="1:4" x14ac:dyDescent="0.25">
      <c r="A4635" s="330">
        <v>101903</v>
      </c>
      <c r="B4635" s="331" t="s">
        <v>4876</v>
      </c>
      <c r="C4635" s="330" t="s">
        <v>197</v>
      </c>
      <c r="D4635" s="332">
        <v>546.96</v>
      </c>
    </row>
    <row r="4636" spans="1:4" x14ac:dyDescent="0.25">
      <c r="A4636" s="330">
        <v>97400</v>
      </c>
      <c r="B4636" s="331" t="s">
        <v>4877</v>
      </c>
      <c r="C4636" s="330" t="s">
        <v>197</v>
      </c>
      <c r="D4636" s="332">
        <v>0</v>
      </c>
    </row>
    <row r="4637" spans="1:4" x14ac:dyDescent="0.25">
      <c r="A4637" s="330">
        <v>97401</v>
      </c>
      <c r="B4637" s="331" t="s">
        <v>4878</v>
      </c>
      <c r="C4637" s="330" t="s">
        <v>197</v>
      </c>
      <c r="D4637" s="332">
        <v>0</v>
      </c>
    </row>
    <row r="4638" spans="1:4" x14ac:dyDescent="0.25">
      <c r="A4638" s="330">
        <v>97403</v>
      </c>
      <c r="B4638" s="331" t="s">
        <v>4879</v>
      </c>
      <c r="C4638" s="330" t="s">
        <v>197</v>
      </c>
      <c r="D4638" s="332">
        <v>0</v>
      </c>
    </row>
    <row r="4639" spans="1:4" x14ac:dyDescent="0.25">
      <c r="A4639" s="330">
        <v>97404</v>
      </c>
      <c r="B4639" s="331" t="s">
        <v>4880</v>
      </c>
      <c r="C4639" s="330" t="s">
        <v>197</v>
      </c>
      <c r="D4639" s="332">
        <v>0</v>
      </c>
    </row>
    <row r="4640" spans="1:4" x14ac:dyDescent="0.25">
      <c r="A4640" s="330">
        <v>97406</v>
      </c>
      <c r="B4640" s="331" t="s">
        <v>4881</v>
      </c>
      <c r="C4640" s="330" t="s">
        <v>197</v>
      </c>
      <c r="D4640" s="332">
        <v>0</v>
      </c>
    </row>
    <row r="4641" spans="1:4" x14ac:dyDescent="0.25">
      <c r="A4641" s="330">
        <v>97393</v>
      </c>
      <c r="B4641" s="331" t="s">
        <v>4882</v>
      </c>
      <c r="C4641" s="330" t="s">
        <v>197</v>
      </c>
      <c r="D4641" s="332">
        <v>0</v>
      </c>
    </row>
    <row r="4642" spans="1:4" x14ac:dyDescent="0.25">
      <c r="A4642" s="330">
        <v>97407</v>
      </c>
      <c r="B4642" s="331" t="s">
        <v>4883</v>
      </c>
      <c r="C4642" s="330" t="s">
        <v>197</v>
      </c>
      <c r="D4642" s="332">
        <v>0</v>
      </c>
    </row>
    <row r="4643" spans="1:4" x14ac:dyDescent="0.25">
      <c r="A4643" s="330">
        <v>97408</v>
      </c>
      <c r="B4643" s="331" t="s">
        <v>4884</v>
      </c>
      <c r="C4643" s="330" t="s">
        <v>197</v>
      </c>
      <c r="D4643" s="332">
        <v>0</v>
      </c>
    </row>
    <row r="4644" spans="1:4" x14ac:dyDescent="0.25">
      <c r="A4644" s="330">
        <v>97394</v>
      </c>
      <c r="B4644" s="331" t="s">
        <v>4885</v>
      </c>
      <c r="C4644" s="330" t="s">
        <v>197</v>
      </c>
      <c r="D4644" s="332">
        <v>0</v>
      </c>
    </row>
    <row r="4645" spans="1:4" x14ac:dyDescent="0.25">
      <c r="A4645" s="330">
        <v>97395</v>
      </c>
      <c r="B4645" s="331" t="s">
        <v>4886</v>
      </c>
      <c r="C4645" s="330" t="s">
        <v>197</v>
      </c>
      <c r="D4645" s="332">
        <v>0</v>
      </c>
    </row>
    <row r="4646" spans="1:4" x14ac:dyDescent="0.25">
      <c r="A4646" s="330">
        <v>97398</v>
      </c>
      <c r="B4646" s="331" t="s">
        <v>4887</v>
      </c>
      <c r="C4646" s="330" t="s">
        <v>197</v>
      </c>
      <c r="D4646" s="332">
        <v>0</v>
      </c>
    </row>
    <row r="4647" spans="1:4" x14ac:dyDescent="0.25">
      <c r="A4647" s="330">
        <v>97399</v>
      </c>
      <c r="B4647" s="331" t="s">
        <v>4888</v>
      </c>
      <c r="C4647" s="330" t="s">
        <v>197</v>
      </c>
      <c r="D4647" s="332">
        <v>0</v>
      </c>
    </row>
    <row r="4648" spans="1:4" x14ac:dyDescent="0.25">
      <c r="A4648" s="330">
        <v>97414</v>
      </c>
      <c r="B4648" s="331" t="s">
        <v>4889</v>
      </c>
      <c r="C4648" s="330" t="s">
        <v>197</v>
      </c>
      <c r="D4648" s="332">
        <v>0</v>
      </c>
    </row>
    <row r="4649" spans="1:4" x14ac:dyDescent="0.25">
      <c r="A4649" s="330">
        <v>97415</v>
      </c>
      <c r="B4649" s="331" t="s">
        <v>4890</v>
      </c>
      <c r="C4649" s="330" t="s">
        <v>197</v>
      </c>
      <c r="D4649" s="332">
        <v>0</v>
      </c>
    </row>
    <row r="4650" spans="1:4" x14ac:dyDescent="0.25">
      <c r="A4650" s="330">
        <v>97416</v>
      </c>
      <c r="B4650" s="331" t="s">
        <v>4891</v>
      </c>
      <c r="C4650" s="330" t="s">
        <v>197</v>
      </c>
      <c r="D4650" s="332">
        <v>0</v>
      </c>
    </row>
    <row r="4651" spans="1:4" x14ac:dyDescent="0.25">
      <c r="A4651" s="330">
        <v>97417</v>
      </c>
      <c r="B4651" s="331" t="s">
        <v>4892</v>
      </c>
      <c r="C4651" s="330" t="s">
        <v>197</v>
      </c>
      <c r="D4651" s="332">
        <v>0</v>
      </c>
    </row>
    <row r="4652" spans="1:4" x14ac:dyDescent="0.25">
      <c r="A4652" s="330">
        <v>97418</v>
      </c>
      <c r="B4652" s="331" t="s">
        <v>4893</v>
      </c>
      <c r="C4652" s="330" t="s">
        <v>197</v>
      </c>
      <c r="D4652" s="332">
        <v>0</v>
      </c>
    </row>
    <row r="4653" spans="1:4" x14ac:dyDescent="0.25">
      <c r="A4653" s="330">
        <v>97409</v>
      </c>
      <c r="B4653" s="331" t="s">
        <v>4894</v>
      </c>
      <c r="C4653" s="330" t="s">
        <v>197</v>
      </c>
      <c r="D4653" s="332">
        <v>0</v>
      </c>
    </row>
    <row r="4654" spans="1:4" x14ac:dyDescent="0.25">
      <c r="A4654" s="330">
        <v>97419</v>
      </c>
      <c r="B4654" s="331" t="s">
        <v>4895</v>
      </c>
      <c r="C4654" s="330" t="s">
        <v>197</v>
      </c>
      <c r="D4654" s="332">
        <v>0</v>
      </c>
    </row>
    <row r="4655" spans="1:4" x14ac:dyDescent="0.25">
      <c r="A4655" s="330">
        <v>97420</v>
      </c>
      <c r="B4655" s="331" t="s">
        <v>4896</v>
      </c>
      <c r="C4655" s="330" t="s">
        <v>197</v>
      </c>
      <c r="D4655" s="332">
        <v>0</v>
      </c>
    </row>
    <row r="4656" spans="1:4" x14ac:dyDescent="0.25">
      <c r="A4656" s="330">
        <v>97410</v>
      </c>
      <c r="B4656" s="331" t="s">
        <v>4897</v>
      </c>
      <c r="C4656" s="330" t="s">
        <v>197</v>
      </c>
      <c r="D4656" s="332">
        <v>0</v>
      </c>
    </row>
    <row r="4657" spans="1:4" x14ac:dyDescent="0.25">
      <c r="A4657" s="330">
        <v>97411</v>
      </c>
      <c r="B4657" s="331" t="s">
        <v>4898</v>
      </c>
      <c r="C4657" s="330" t="s">
        <v>197</v>
      </c>
      <c r="D4657" s="332">
        <v>0</v>
      </c>
    </row>
    <row r="4658" spans="1:4" x14ac:dyDescent="0.25">
      <c r="A4658" s="330">
        <v>97412</v>
      </c>
      <c r="B4658" s="331" t="s">
        <v>4899</v>
      </c>
      <c r="C4658" s="330" t="s">
        <v>197</v>
      </c>
      <c r="D4658" s="332">
        <v>0</v>
      </c>
    </row>
    <row r="4659" spans="1:4" x14ac:dyDescent="0.25">
      <c r="A4659" s="330">
        <v>97413</v>
      </c>
      <c r="B4659" s="331" t="s">
        <v>4900</v>
      </c>
      <c r="C4659" s="330" t="s">
        <v>197</v>
      </c>
      <c r="D4659" s="332">
        <v>0</v>
      </c>
    </row>
    <row r="4660" spans="1:4" x14ac:dyDescent="0.25">
      <c r="A4660" s="330">
        <v>101900</v>
      </c>
      <c r="B4660" s="331" t="s">
        <v>4901</v>
      </c>
      <c r="C4660" s="330" t="s">
        <v>197</v>
      </c>
      <c r="D4660" s="332">
        <v>5049.38</v>
      </c>
    </row>
    <row r="4661" spans="1:4" x14ac:dyDescent="0.25">
      <c r="A4661" s="330">
        <v>93660</v>
      </c>
      <c r="B4661" s="331" t="s">
        <v>4902</v>
      </c>
      <c r="C4661" s="330" t="s">
        <v>197</v>
      </c>
      <c r="D4661" s="332">
        <v>64.11</v>
      </c>
    </row>
    <row r="4662" spans="1:4" x14ac:dyDescent="0.25">
      <c r="A4662" s="330">
        <v>93661</v>
      </c>
      <c r="B4662" s="331" t="s">
        <v>4903</v>
      </c>
      <c r="C4662" s="330" t="s">
        <v>197</v>
      </c>
      <c r="D4662" s="332">
        <v>65.81</v>
      </c>
    </row>
    <row r="4663" spans="1:4" x14ac:dyDescent="0.25">
      <c r="A4663" s="330">
        <v>93662</v>
      </c>
      <c r="B4663" s="331" t="s">
        <v>4904</v>
      </c>
      <c r="C4663" s="330" t="s">
        <v>197</v>
      </c>
      <c r="D4663" s="332">
        <v>69.02</v>
      </c>
    </row>
    <row r="4664" spans="1:4" x14ac:dyDescent="0.25">
      <c r="A4664" s="330">
        <v>93663</v>
      </c>
      <c r="B4664" s="331" t="s">
        <v>4905</v>
      </c>
      <c r="C4664" s="330" t="s">
        <v>197</v>
      </c>
      <c r="D4664" s="332">
        <v>69.02</v>
      </c>
    </row>
    <row r="4665" spans="1:4" x14ac:dyDescent="0.25">
      <c r="A4665" s="330">
        <v>93664</v>
      </c>
      <c r="B4665" s="331" t="s">
        <v>4906</v>
      </c>
      <c r="C4665" s="330" t="s">
        <v>197</v>
      </c>
      <c r="D4665" s="332">
        <v>72.97</v>
      </c>
    </row>
    <row r="4666" spans="1:4" x14ac:dyDescent="0.25">
      <c r="A4666" s="330">
        <v>93665</v>
      </c>
      <c r="B4666" s="331" t="s">
        <v>4907</v>
      </c>
      <c r="C4666" s="330" t="s">
        <v>197</v>
      </c>
      <c r="D4666" s="332">
        <v>78.39</v>
      </c>
    </row>
    <row r="4667" spans="1:4" x14ac:dyDescent="0.25">
      <c r="A4667" s="330">
        <v>93666</v>
      </c>
      <c r="B4667" s="331" t="s">
        <v>4908</v>
      </c>
      <c r="C4667" s="330" t="s">
        <v>197</v>
      </c>
      <c r="D4667" s="332">
        <v>86.47</v>
      </c>
    </row>
    <row r="4668" spans="1:4" x14ac:dyDescent="0.25">
      <c r="A4668" s="330">
        <v>93674</v>
      </c>
      <c r="B4668" s="331" t="s">
        <v>4909</v>
      </c>
      <c r="C4668" s="330" t="s">
        <v>197</v>
      </c>
      <c r="D4668" s="332">
        <v>0</v>
      </c>
    </row>
    <row r="4669" spans="1:4" x14ac:dyDescent="0.25">
      <c r="A4669" s="330">
        <v>93675</v>
      </c>
      <c r="B4669" s="331" t="s">
        <v>4910</v>
      </c>
      <c r="C4669" s="330" t="s">
        <v>197</v>
      </c>
      <c r="D4669" s="332">
        <v>0</v>
      </c>
    </row>
    <row r="4670" spans="1:4" x14ac:dyDescent="0.25">
      <c r="A4670" s="330">
        <v>101892</v>
      </c>
      <c r="B4670" s="331" t="s">
        <v>4911</v>
      </c>
      <c r="C4670" s="330" t="s">
        <v>197</v>
      </c>
      <c r="D4670" s="332">
        <v>81.349999999999994</v>
      </c>
    </row>
    <row r="4671" spans="1:4" x14ac:dyDescent="0.25">
      <c r="A4671" s="330">
        <v>93653</v>
      </c>
      <c r="B4671" s="331" t="s">
        <v>4912</v>
      </c>
      <c r="C4671" s="330" t="s">
        <v>197</v>
      </c>
      <c r="D4671" s="332">
        <v>13.47</v>
      </c>
    </row>
    <row r="4672" spans="1:4" x14ac:dyDescent="0.25">
      <c r="A4672" s="330">
        <v>93654</v>
      </c>
      <c r="B4672" s="331" t="s">
        <v>4913</v>
      </c>
      <c r="C4672" s="330" t="s">
        <v>197</v>
      </c>
      <c r="D4672" s="332">
        <v>14.31</v>
      </c>
    </row>
    <row r="4673" spans="1:4" x14ac:dyDescent="0.25">
      <c r="A4673" s="330">
        <v>93655</v>
      </c>
      <c r="B4673" s="331" t="s">
        <v>4914</v>
      </c>
      <c r="C4673" s="330" t="s">
        <v>197</v>
      </c>
      <c r="D4673" s="332">
        <v>15.92</v>
      </c>
    </row>
    <row r="4674" spans="1:4" x14ac:dyDescent="0.25">
      <c r="A4674" s="330">
        <v>93656</v>
      </c>
      <c r="B4674" s="331" t="s">
        <v>4915</v>
      </c>
      <c r="C4674" s="330" t="s">
        <v>197</v>
      </c>
      <c r="D4674" s="332">
        <v>15.92</v>
      </c>
    </row>
    <row r="4675" spans="1:4" x14ac:dyDescent="0.25">
      <c r="A4675" s="330">
        <v>93657</v>
      </c>
      <c r="B4675" s="331" t="s">
        <v>4916</v>
      </c>
      <c r="C4675" s="330" t="s">
        <v>197</v>
      </c>
      <c r="D4675" s="332">
        <v>17.89</v>
      </c>
    </row>
    <row r="4676" spans="1:4" x14ac:dyDescent="0.25">
      <c r="A4676" s="330">
        <v>93658</v>
      </c>
      <c r="B4676" s="331" t="s">
        <v>4917</v>
      </c>
      <c r="C4676" s="330" t="s">
        <v>197</v>
      </c>
      <c r="D4676" s="332">
        <v>25.85</v>
      </c>
    </row>
    <row r="4677" spans="1:4" x14ac:dyDescent="0.25">
      <c r="A4677" s="330">
        <v>93659</v>
      </c>
      <c r="B4677" s="331" t="s">
        <v>4918</v>
      </c>
      <c r="C4677" s="330" t="s">
        <v>197</v>
      </c>
      <c r="D4677" s="332">
        <v>29.89</v>
      </c>
    </row>
    <row r="4678" spans="1:4" x14ac:dyDescent="0.25">
      <c r="A4678" s="330">
        <v>101890</v>
      </c>
      <c r="B4678" s="331" t="s">
        <v>4919</v>
      </c>
      <c r="C4678" s="330" t="s">
        <v>197</v>
      </c>
      <c r="D4678" s="332">
        <v>18.86</v>
      </c>
    </row>
    <row r="4679" spans="1:4" x14ac:dyDescent="0.25">
      <c r="A4679" s="330">
        <v>101891</v>
      </c>
      <c r="B4679" s="331" t="s">
        <v>4920</v>
      </c>
      <c r="C4679" s="330" t="s">
        <v>197</v>
      </c>
      <c r="D4679" s="332">
        <v>32.72</v>
      </c>
    </row>
    <row r="4680" spans="1:4" x14ac:dyDescent="0.25">
      <c r="A4680" s="330">
        <v>101895</v>
      </c>
      <c r="B4680" s="331" t="s">
        <v>4921</v>
      </c>
      <c r="C4680" s="330" t="s">
        <v>197</v>
      </c>
      <c r="D4680" s="332">
        <v>489.83</v>
      </c>
    </row>
    <row r="4681" spans="1:4" x14ac:dyDescent="0.25">
      <c r="A4681" s="330">
        <v>101896</v>
      </c>
      <c r="B4681" s="331" t="s">
        <v>4922</v>
      </c>
      <c r="C4681" s="330" t="s">
        <v>197</v>
      </c>
      <c r="D4681" s="332">
        <v>725.41</v>
      </c>
    </row>
    <row r="4682" spans="1:4" x14ac:dyDescent="0.25">
      <c r="A4682" s="330">
        <v>101897</v>
      </c>
      <c r="B4682" s="331" t="s">
        <v>4923</v>
      </c>
      <c r="C4682" s="330" t="s">
        <v>197</v>
      </c>
      <c r="D4682" s="332">
        <v>1146.51</v>
      </c>
    </row>
    <row r="4683" spans="1:4" x14ac:dyDescent="0.25">
      <c r="A4683" s="330">
        <v>101898</v>
      </c>
      <c r="B4683" s="331" t="s">
        <v>4924</v>
      </c>
      <c r="C4683" s="330" t="s">
        <v>197</v>
      </c>
      <c r="D4683" s="332">
        <v>1526.61</v>
      </c>
    </row>
    <row r="4684" spans="1:4" x14ac:dyDescent="0.25">
      <c r="A4684" s="330">
        <v>101899</v>
      </c>
      <c r="B4684" s="331" t="s">
        <v>4925</v>
      </c>
      <c r="C4684" s="330" t="s">
        <v>197</v>
      </c>
      <c r="D4684" s="332">
        <v>2430.71</v>
      </c>
    </row>
    <row r="4685" spans="1:4" x14ac:dyDescent="0.25">
      <c r="A4685" s="330">
        <v>93676</v>
      </c>
      <c r="B4685" s="331" t="s">
        <v>4926</v>
      </c>
      <c r="C4685" s="330" t="s">
        <v>197</v>
      </c>
      <c r="D4685" s="332">
        <v>0</v>
      </c>
    </row>
    <row r="4686" spans="1:4" x14ac:dyDescent="0.25">
      <c r="A4686" s="330">
        <v>97711</v>
      </c>
      <c r="B4686" s="331" t="s">
        <v>4927</v>
      </c>
      <c r="C4686" s="330" t="s">
        <v>197</v>
      </c>
      <c r="D4686" s="332">
        <v>0</v>
      </c>
    </row>
    <row r="4687" spans="1:4" x14ac:dyDescent="0.25">
      <c r="A4687" s="330">
        <v>93667</v>
      </c>
      <c r="B4687" s="331" t="s">
        <v>4928</v>
      </c>
      <c r="C4687" s="330" t="s">
        <v>197</v>
      </c>
      <c r="D4687" s="332">
        <v>80.489999999999995</v>
      </c>
    </row>
    <row r="4688" spans="1:4" x14ac:dyDescent="0.25">
      <c r="A4688" s="330">
        <v>93668</v>
      </c>
      <c r="B4688" s="331" t="s">
        <v>4929</v>
      </c>
      <c r="C4688" s="330" t="s">
        <v>197</v>
      </c>
      <c r="D4688" s="332">
        <v>83.03</v>
      </c>
    </row>
    <row r="4689" spans="1:4" x14ac:dyDescent="0.25">
      <c r="A4689" s="330">
        <v>93669</v>
      </c>
      <c r="B4689" s="331" t="s">
        <v>4930</v>
      </c>
      <c r="C4689" s="330" t="s">
        <v>197</v>
      </c>
      <c r="D4689" s="332">
        <v>87.84</v>
      </c>
    </row>
    <row r="4690" spans="1:4" x14ac:dyDescent="0.25">
      <c r="A4690" s="330">
        <v>93670</v>
      </c>
      <c r="B4690" s="331" t="s">
        <v>4931</v>
      </c>
      <c r="C4690" s="330" t="s">
        <v>197</v>
      </c>
      <c r="D4690" s="332">
        <v>87.84</v>
      </c>
    </row>
    <row r="4691" spans="1:4" x14ac:dyDescent="0.25">
      <c r="A4691" s="330">
        <v>93671</v>
      </c>
      <c r="B4691" s="331" t="s">
        <v>4932</v>
      </c>
      <c r="C4691" s="330" t="s">
        <v>197</v>
      </c>
      <c r="D4691" s="332">
        <v>93.77</v>
      </c>
    </row>
    <row r="4692" spans="1:4" x14ac:dyDescent="0.25">
      <c r="A4692" s="330">
        <v>93672</v>
      </c>
      <c r="B4692" s="331" t="s">
        <v>4933</v>
      </c>
      <c r="C4692" s="330" t="s">
        <v>197</v>
      </c>
      <c r="D4692" s="332">
        <v>103.21</v>
      </c>
    </row>
    <row r="4693" spans="1:4" x14ac:dyDescent="0.25">
      <c r="A4693" s="330">
        <v>93673</v>
      </c>
      <c r="B4693" s="331" t="s">
        <v>4934</v>
      </c>
      <c r="C4693" s="330" t="s">
        <v>197</v>
      </c>
      <c r="D4693" s="332">
        <v>115.33</v>
      </c>
    </row>
    <row r="4694" spans="1:4" x14ac:dyDescent="0.25">
      <c r="A4694" s="330">
        <v>101893</v>
      </c>
      <c r="B4694" s="331" t="s">
        <v>4935</v>
      </c>
      <c r="C4694" s="330" t="s">
        <v>197</v>
      </c>
      <c r="D4694" s="332">
        <v>104.48</v>
      </c>
    </row>
    <row r="4695" spans="1:4" x14ac:dyDescent="0.25">
      <c r="A4695" s="330">
        <v>101894</v>
      </c>
      <c r="B4695" s="331" t="s">
        <v>4936</v>
      </c>
      <c r="C4695" s="330" t="s">
        <v>197</v>
      </c>
      <c r="D4695" s="332">
        <v>184.61</v>
      </c>
    </row>
    <row r="4696" spans="1:4" x14ac:dyDescent="0.25">
      <c r="A4696" s="330">
        <v>97421</v>
      </c>
      <c r="B4696" s="331" t="s">
        <v>4937</v>
      </c>
      <c r="C4696" s="330" t="s">
        <v>197</v>
      </c>
      <c r="D4696" s="332">
        <v>0</v>
      </c>
    </row>
    <row r="4697" spans="1:4" x14ac:dyDescent="0.25">
      <c r="A4697" s="330">
        <v>97373</v>
      </c>
      <c r="B4697" s="331" t="s">
        <v>4938</v>
      </c>
      <c r="C4697" s="330" t="s">
        <v>246</v>
      </c>
      <c r="D4697" s="332">
        <v>0</v>
      </c>
    </row>
    <row r="4698" spans="1:4" x14ac:dyDescent="0.25">
      <c r="A4698" s="330">
        <v>97374</v>
      </c>
      <c r="B4698" s="331" t="s">
        <v>4939</v>
      </c>
      <c r="C4698" s="330" t="s">
        <v>246</v>
      </c>
      <c r="D4698" s="332">
        <v>0</v>
      </c>
    </row>
    <row r="4699" spans="1:4" x14ac:dyDescent="0.25">
      <c r="A4699" s="330">
        <v>97375</v>
      </c>
      <c r="B4699" s="331" t="s">
        <v>4940</v>
      </c>
      <c r="C4699" s="330" t="s">
        <v>246</v>
      </c>
      <c r="D4699" s="332">
        <v>0</v>
      </c>
    </row>
    <row r="4700" spans="1:4" x14ac:dyDescent="0.25">
      <c r="A4700" s="330">
        <v>97376</v>
      </c>
      <c r="B4700" s="331" t="s">
        <v>4941</v>
      </c>
      <c r="C4700" s="330" t="s">
        <v>246</v>
      </c>
      <c r="D4700" s="332">
        <v>0</v>
      </c>
    </row>
    <row r="4701" spans="1:4" x14ac:dyDescent="0.25">
      <c r="A4701" s="330">
        <v>97377</v>
      </c>
      <c r="B4701" s="331" t="s">
        <v>4942</v>
      </c>
      <c r="C4701" s="330" t="s">
        <v>246</v>
      </c>
      <c r="D4701" s="332">
        <v>0</v>
      </c>
    </row>
    <row r="4702" spans="1:4" x14ac:dyDescent="0.25">
      <c r="A4702" s="330">
        <v>97368</v>
      </c>
      <c r="B4702" s="331" t="s">
        <v>4943</v>
      </c>
      <c r="C4702" s="330" t="s">
        <v>246</v>
      </c>
      <c r="D4702" s="332">
        <v>0</v>
      </c>
    </row>
    <row r="4703" spans="1:4" x14ac:dyDescent="0.25">
      <c r="A4703" s="330">
        <v>97369</v>
      </c>
      <c r="B4703" s="331" t="s">
        <v>4944</v>
      </c>
      <c r="C4703" s="330" t="s">
        <v>246</v>
      </c>
      <c r="D4703" s="332">
        <v>0</v>
      </c>
    </row>
    <row r="4704" spans="1:4" x14ac:dyDescent="0.25">
      <c r="A4704" s="330">
        <v>97370</v>
      </c>
      <c r="B4704" s="331" t="s">
        <v>4945</v>
      </c>
      <c r="C4704" s="330" t="s">
        <v>246</v>
      </c>
      <c r="D4704" s="332">
        <v>0</v>
      </c>
    </row>
    <row r="4705" spans="1:4" x14ac:dyDescent="0.25">
      <c r="A4705" s="330">
        <v>97371</v>
      </c>
      <c r="B4705" s="331" t="s">
        <v>4946</v>
      </c>
      <c r="C4705" s="330" t="s">
        <v>246</v>
      </c>
      <c r="D4705" s="332">
        <v>0</v>
      </c>
    </row>
    <row r="4706" spans="1:4" x14ac:dyDescent="0.25">
      <c r="A4706" s="330">
        <v>97372</v>
      </c>
      <c r="B4706" s="331" t="s">
        <v>4947</v>
      </c>
      <c r="C4706" s="330" t="s">
        <v>246</v>
      </c>
      <c r="D4706" s="332">
        <v>0</v>
      </c>
    </row>
    <row r="4707" spans="1:4" x14ac:dyDescent="0.25">
      <c r="A4707" s="330">
        <v>101875</v>
      </c>
      <c r="B4707" s="331" t="s">
        <v>4948</v>
      </c>
      <c r="C4707" s="330" t="s">
        <v>197</v>
      </c>
      <c r="D4707" s="332">
        <v>355.35</v>
      </c>
    </row>
    <row r="4708" spans="1:4" x14ac:dyDescent="0.25">
      <c r="A4708" s="330">
        <v>101883</v>
      </c>
      <c r="B4708" s="331" t="s">
        <v>4949</v>
      </c>
      <c r="C4708" s="330" t="s">
        <v>197</v>
      </c>
      <c r="D4708" s="332">
        <v>486.22</v>
      </c>
    </row>
    <row r="4709" spans="1:4" x14ac:dyDescent="0.25">
      <c r="A4709" s="330">
        <v>101879</v>
      </c>
      <c r="B4709" s="331" t="s">
        <v>4950</v>
      </c>
      <c r="C4709" s="330" t="s">
        <v>197</v>
      </c>
      <c r="D4709" s="332">
        <v>509.42</v>
      </c>
    </row>
    <row r="4710" spans="1:4" x14ac:dyDescent="0.25">
      <c r="A4710" s="330">
        <v>101880</v>
      </c>
      <c r="B4710" s="331" t="s">
        <v>4951</v>
      </c>
      <c r="C4710" s="330" t="s">
        <v>197</v>
      </c>
      <c r="D4710" s="332">
        <v>587.57000000000005</v>
      </c>
    </row>
    <row r="4711" spans="1:4" x14ac:dyDescent="0.25">
      <c r="A4711" s="330">
        <v>101882</v>
      </c>
      <c r="B4711" s="331" t="s">
        <v>4952</v>
      </c>
      <c r="C4711" s="330" t="s">
        <v>197</v>
      </c>
      <c r="D4711" s="332">
        <v>1177.24</v>
      </c>
    </row>
    <row r="4712" spans="1:4" x14ac:dyDescent="0.25">
      <c r="A4712" s="330">
        <v>101881</v>
      </c>
      <c r="B4712" s="331" t="s">
        <v>4953</v>
      </c>
      <c r="C4712" s="330" t="s">
        <v>197</v>
      </c>
      <c r="D4712" s="332">
        <v>835.56</v>
      </c>
    </row>
    <row r="4713" spans="1:4" x14ac:dyDescent="0.25">
      <c r="A4713" s="330">
        <v>101878</v>
      </c>
      <c r="B4713" s="331" t="s">
        <v>4954</v>
      </c>
      <c r="C4713" s="330" t="s">
        <v>197</v>
      </c>
      <c r="D4713" s="332">
        <v>511.17</v>
      </c>
    </row>
    <row r="4714" spans="1:4" x14ac:dyDescent="0.25">
      <c r="A4714" s="330">
        <v>101877</v>
      </c>
      <c r="B4714" s="331" t="s">
        <v>4955</v>
      </c>
      <c r="C4714" s="330" t="s">
        <v>197</v>
      </c>
      <c r="D4714" s="332">
        <v>80.599999999999994</v>
      </c>
    </row>
    <row r="4715" spans="1:4" x14ac:dyDescent="0.25">
      <c r="A4715" s="330">
        <v>101876</v>
      </c>
      <c r="B4715" s="331" t="s">
        <v>4956</v>
      </c>
      <c r="C4715" s="330" t="s">
        <v>197</v>
      </c>
      <c r="D4715" s="332">
        <v>117.47</v>
      </c>
    </row>
    <row r="4716" spans="1:4" x14ac:dyDescent="0.25">
      <c r="A4716" s="330">
        <v>101873</v>
      </c>
      <c r="B4716" s="331" t="s">
        <v>4957</v>
      </c>
      <c r="C4716" s="330" t="s">
        <v>197</v>
      </c>
      <c r="D4716" s="332">
        <v>0</v>
      </c>
    </row>
    <row r="4717" spans="1:4" x14ac:dyDescent="0.25">
      <c r="A4717" s="330">
        <v>101874</v>
      </c>
      <c r="B4717" s="331" t="s">
        <v>4958</v>
      </c>
      <c r="C4717" s="330" t="s">
        <v>197</v>
      </c>
      <c r="D4717" s="332">
        <v>0</v>
      </c>
    </row>
    <row r="4718" spans="1:4" x14ac:dyDescent="0.25">
      <c r="A4718" s="330">
        <v>101871</v>
      </c>
      <c r="B4718" s="331" t="s">
        <v>4959</v>
      </c>
      <c r="C4718" s="330" t="s">
        <v>197</v>
      </c>
      <c r="D4718" s="332">
        <v>0</v>
      </c>
    </row>
    <row r="4719" spans="1:4" x14ac:dyDescent="0.25">
      <c r="A4719" s="330">
        <v>101872</v>
      </c>
      <c r="B4719" s="331" t="s">
        <v>4960</v>
      </c>
      <c r="C4719" s="330" t="s">
        <v>197</v>
      </c>
      <c r="D4719" s="332">
        <v>0</v>
      </c>
    </row>
    <row r="4720" spans="1:4" x14ac:dyDescent="0.25">
      <c r="A4720" s="330">
        <v>97360</v>
      </c>
      <c r="B4720" s="331" t="s">
        <v>4961</v>
      </c>
      <c r="C4720" s="330" t="s">
        <v>197</v>
      </c>
      <c r="D4720" s="332">
        <v>10297.120000000001</v>
      </c>
    </row>
    <row r="4721" spans="1:4" x14ac:dyDescent="0.25">
      <c r="A4721" s="330">
        <v>97361</v>
      </c>
      <c r="B4721" s="331" t="s">
        <v>4962</v>
      </c>
      <c r="C4721" s="330" t="s">
        <v>197</v>
      </c>
      <c r="D4721" s="332">
        <v>13729.5</v>
      </c>
    </row>
    <row r="4722" spans="1:4" x14ac:dyDescent="0.25">
      <c r="A4722" s="330">
        <v>97359</v>
      </c>
      <c r="B4722" s="331" t="s">
        <v>4963</v>
      </c>
      <c r="C4722" s="330" t="s">
        <v>197</v>
      </c>
      <c r="D4722" s="332">
        <v>5338.15</v>
      </c>
    </row>
    <row r="4723" spans="1:4" x14ac:dyDescent="0.25">
      <c r="A4723" s="330">
        <v>101946</v>
      </c>
      <c r="B4723" s="331" t="s">
        <v>4964</v>
      </c>
      <c r="C4723" s="330" t="s">
        <v>197</v>
      </c>
      <c r="D4723" s="332">
        <v>228.58</v>
      </c>
    </row>
    <row r="4724" spans="1:4" x14ac:dyDescent="0.25">
      <c r="A4724" s="330">
        <v>97362</v>
      </c>
      <c r="B4724" s="331" t="s">
        <v>4965</v>
      </c>
      <c r="C4724" s="330" t="s">
        <v>197</v>
      </c>
      <c r="D4724" s="332">
        <v>1607.94</v>
      </c>
    </row>
    <row r="4725" spans="1:4" x14ac:dyDescent="0.25">
      <c r="A4725" s="330">
        <v>101553</v>
      </c>
      <c r="B4725" s="331" t="s">
        <v>4966</v>
      </c>
      <c r="C4725" s="330" t="s">
        <v>197</v>
      </c>
      <c r="D4725" s="332">
        <v>15.03</v>
      </c>
    </row>
    <row r="4726" spans="1:4" x14ac:dyDescent="0.25">
      <c r="A4726" s="330">
        <v>101554</v>
      </c>
      <c r="B4726" s="331" t="s">
        <v>4967</v>
      </c>
      <c r="C4726" s="330" t="s">
        <v>197</v>
      </c>
      <c r="D4726" s="332">
        <v>11.6</v>
      </c>
    </row>
    <row r="4727" spans="1:4" x14ac:dyDescent="0.25">
      <c r="A4727" s="330">
        <v>101555</v>
      </c>
      <c r="B4727" s="331" t="s">
        <v>4968</v>
      </c>
      <c r="C4727" s="330" t="s">
        <v>197</v>
      </c>
      <c r="D4727" s="332">
        <v>8.48</v>
      </c>
    </row>
    <row r="4728" spans="1:4" x14ac:dyDescent="0.25">
      <c r="A4728" s="330">
        <v>101556</v>
      </c>
      <c r="B4728" s="331" t="s">
        <v>4969</v>
      </c>
      <c r="C4728" s="330" t="s">
        <v>197</v>
      </c>
      <c r="D4728" s="332">
        <v>7.98</v>
      </c>
    </row>
    <row r="4729" spans="1:4" x14ac:dyDescent="0.25">
      <c r="A4729" s="330">
        <v>101537</v>
      </c>
      <c r="B4729" s="331" t="s">
        <v>4970</v>
      </c>
      <c r="C4729" s="330" t="s">
        <v>197</v>
      </c>
      <c r="D4729" s="332">
        <v>113.8</v>
      </c>
    </row>
    <row r="4730" spans="1:4" x14ac:dyDescent="0.25">
      <c r="A4730" s="330">
        <v>101538</v>
      </c>
      <c r="B4730" s="331" t="s">
        <v>4971</v>
      </c>
      <c r="C4730" s="330" t="s">
        <v>197</v>
      </c>
      <c r="D4730" s="332">
        <v>42.67</v>
      </c>
    </row>
    <row r="4731" spans="1:4" x14ac:dyDescent="0.25">
      <c r="A4731" s="330">
        <v>101542</v>
      </c>
      <c r="B4731" s="331" t="s">
        <v>4972</v>
      </c>
      <c r="C4731" s="330" t="s">
        <v>197</v>
      </c>
      <c r="D4731" s="332">
        <v>33.08</v>
      </c>
    </row>
    <row r="4732" spans="1:4" x14ac:dyDescent="0.25">
      <c r="A4732" s="330">
        <v>101539</v>
      </c>
      <c r="B4732" s="331" t="s">
        <v>4973</v>
      </c>
      <c r="C4732" s="330" t="s">
        <v>197</v>
      </c>
      <c r="D4732" s="332">
        <v>73.290000000000006</v>
      </c>
    </row>
    <row r="4733" spans="1:4" x14ac:dyDescent="0.25">
      <c r="A4733" s="330">
        <v>101543</v>
      </c>
      <c r="B4733" s="331" t="s">
        <v>4974</v>
      </c>
      <c r="C4733" s="330" t="s">
        <v>197</v>
      </c>
      <c r="D4733" s="332">
        <v>60.34</v>
      </c>
    </row>
    <row r="4734" spans="1:4" x14ac:dyDescent="0.25">
      <c r="A4734" s="330">
        <v>101540</v>
      </c>
      <c r="B4734" s="331" t="s">
        <v>4975</v>
      </c>
      <c r="C4734" s="330" t="s">
        <v>197</v>
      </c>
      <c r="D4734" s="332">
        <v>120.68</v>
      </c>
    </row>
    <row r="4735" spans="1:4" x14ac:dyDescent="0.25">
      <c r="A4735" s="330">
        <v>101544</v>
      </c>
      <c r="B4735" s="331" t="s">
        <v>4976</v>
      </c>
      <c r="C4735" s="330" t="s">
        <v>197</v>
      </c>
      <c r="D4735" s="332">
        <v>95.15</v>
      </c>
    </row>
    <row r="4736" spans="1:4" x14ac:dyDescent="0.25">
      <c r="A4736" s="330">
        <v>101541</v>
      </c>
      <c r="B4736" s="331" t="s">
        <v>4977</v>
      </c>
      <c r="C4736" s="330" t="s">
        <v>197</v>
      </c>
      <c r="D4736" s="332">
        <v>158.08000000000001</v>
      </c>
    </row>
    <row r="4737" spans="1:4" x14ac:dyDescent="0.25">
      <c r="A4737" s="330">
        <v>101545</v>
      </c>
      <c r="B4737" s="331" t="s">
        <v>4978</v>
      </c>
      <c r="C4737" s="330" t="s">
        <v>197</v>
      </c>
      <c r="D4737" s="332">
        <v>135.68</v>
      </c>
    </row>
    <row r="4738" spans="1:4" x14ac:dyDescent="0.25">
      <c r="A4738" s="330">
        <v>101560</v>
      </c>
      <c r="B4738" s="331" t="s">
        <v>4979</v>
      </c>
      <c r="C4738" s="330" t="s">
        <v>246</v>
      </c>
      <c r="D4738" s="332">
        <v>10.14</v>
      </c>
    </row>
    <row r="4739" spans="1:4" x14ac:dyDescent="0.25">
      <c r="A4739" s="330">
        <v>101568</v>
      </c>
      <c r="B4739" s="331" t="s">
        <v>4980</v>
      </c>
      <c r="C4739" s="330" t="s">
        <v>246</v>
      </c>
      <c r="D4739" s="332">
        <v>123.33</v>
      </c>
    </row>
    <row r="4740" spans="1:4" x14ac:dyDescent="0.25">
      <c r="A4740" s="330">
        <v>101561</v>
      </c>
      <c r="B4740" s="331" t="s">
        <v>4981</v>
      </c>
      <c r="C4740" s="330" t="s">
        <v>246</v>
      </c>
      <c r="D4740" s="332">
        <v>16.100000000000001</v>
      </c>
    </row>
    <row r="4741" spans="1:4" x14ac:dyDescent="0.25">
      <c r="A4741" s="330">
        <v>101562</v>
      </c>
      <c r="B4741" s="331" t="s">
        <v>4982</v>
      </c>
      <c r="C4741" s="330" t="s">
        <v>246</v>
      </c>
      <c r="D4741" s="332">
        <v>24.92</v>
      </c>
    </row>
    <row r="4742" spans="1:4" x14ac:dyDescent="0.25">
      <c r="A4742" s="330">
        <v>101563</v>
      </c>
      <c r="B4742" s="331" t="s">
        <v>4983</v>
      </c>
      <c r="C4742" s="330" t="s">
        <v>246</v>
      </c>
      <c r="D4742" s="332">
        <v>35.19</v>
      </c>
    </row>
    <row r="4743" spans="1:4" x14ac:dyDescent="0.25">
      <c r="A4743" s="330">
        <v>101564</v>
      </c>
      <c r="B4743" s="331" t="s">
        <v>4984</v>
      </c>
      <c r="C4743" s="330" t="s">
        <v>246</v>
      </c>
      <c r="D4743" s="332">
        <v>51.97</v>
      </c>
    </row>
    <row r="4744" spans="1:4" x14ac:dyDescent="0.25">
      <c r="A4744" s="330">
        <v>101565</v>
      </c>
      <c r="B4744" s="331" t="s">
        <v>4985</v>
      </c>
      <c r="C4744" s="330" t="s">
        <v>246</v>
      </c>
      <c r="D4744" s="332">
        <v>72.67</v>
      </c>
    </row>
    <row r="4745" spans="1:4" x14ac:dyDescent="0.25">
      <c r="A4745" s="330">
        <v>101567</v>
      </c>
      <c r="B4745" s="331" t="s">
        <v>4986</v>
      </c>
      <c r="C4745" s="330" t="s">
        <v>246</v>
      </c>
      <c r="D4745" s="332">
        <v>94.33</v>
      </c>
    </row>
    <row r="4746" spans="1:4" x14ac:dyDescent="0.25">
      <c r="A4746" s="330">
        <v>101551</v>
      </c>
      <c r="B4746" s="331" t="s">
        <v>4987</v>
      </c>
      <c r="C4746" s="330" t="s">
        <v>197</v>
      </c>
      <c r="D4746" s="332">
        <v>0</v>
      </c>
    </row>
    <row r="4747" spans="1:4" x14ac:dyDescent="0.25">
      <c r="A4747" s="330">
        <v>101552</v>
      </c>
      <c r="B4747" s="331" t="s">
        <v>4988</v>
      </c>
      <c r="C4747" s="330" t="s">
        <v>197</v>
      </c>
      <c r="D4747" s="332">
        <v>0</v>
      </c>
    </row>
    <row r="4748" spans="1:4" x14ac:dyDescent="0.25">
      <c r="A4748" s="330">
        <v>101550</v>
      </c>
      <c r="B4748" s="331" t="s">
        <v>4989</v>
      </c>
      <c r="C4748" s="330" t="s">
        <v>197</v>
      </c>
      <c r="D4748" s="332">
        <v>0</v>
      </c>
    </row>
    <row r="4749" spans="1:4" x14ac:dyDescent="0.25">
      <c r="A4749" s="330">
        <v>101501</v>
      </c>
      <c r="B4749" s="331" t="s">
        <v>4990</v>
      </c>
      <c r="C4749" s="330" t="s">
        <v>197</v>
      </c>
      <c r="D4749" s="332">
        <v>1913.35</v>
      </c>
    </row>
    <row r="4750" spans="1:4" x14ac:dyDescent="0.25">
      <c r="A4750" s="330">
        <v>101502</v>
      </c>
      <c r="B4750" s="331" t="s">
        <v>4991</v>
      </c>
      <c r="C4750" s="330" t="s">
        <v>197</v>
      </c>
      <c r="D4750" s="332">
        <v>2075.0300000000002</v>
      </c>
    </row>
    <row r="4751" spans="1:4" x14ac:dyDescent="0.25">
      <c r="A4751" s="330">
        <v>101503</v>
      </c>
      <c r="B4751" s="331" t="s">
        <v>4992</v>
      </c>
      <c r="C4751" s="330" t="s">
        <v>197</v>
      </c>
      <c r="D4751" s="332">
        <v>2099.34</v>
      </c>
    </row>
    <row r="4752" spans="1:4" x14ac:dyDescent="0.25">
      <c r="A4752" s="330">
        <v>101504</v>
      </c>
      <c r="B4752" s="331" t="s">
        <v>4993</v>
      </c>
      <c r="C4752" s="330" t="s">
        <v>197</v>
      </c>
      <c r="D4752" s="332">
        <v>2319.09</v>
      </c>
    </row>
    <row r="4753" spans="1:4" x14ac:dyDescent="0.25">
      <c r="A4753" s="330">
        <v>101497</v>
      </c>
      <c r="B4753" s="331" t="s">
        <v>4994</v>
      </c>
      <c r="C4753" s="330" t="s">
        <v>197</v>
      </c>
      <c r="D4753" s="332">
        <v>1926.38</v>
      </c>
    </row>
    <row r="4754" spans="1:4" x14ac:dyDescent="0.25">
      <c r="A4754" s="330">
        <v>101498</v>
      </c>
      <c r="B4754" s="331" t="s">
        <v>4995</v>
      </c>
      <c r="C4754" s="330" t="s">
        <v>197</v>
      </c>
      <c r="D4754" s="332">
        <v>2088.06</v>
      </c>
    </row>
    <row r="4755" spans="1:4" x14ac:dyDescent="0.25">
      <c r="A4755" s="330">
        <v>101499</v>
      </c>
      <c r="B4755" s="331" t="s">
        <v>4996</v>
      </c>
      <c r="C4755" s="330" t="s">
        <v>197</v>
      </c>
      <c r="D4755" s="332">
        <v>2112.37</v>
      </c>
    </row>
    <row r="4756" spans="1:4" x14ac:dyDescent="0.25">
      <c r="A4756" s="330">
        <v>101500</v>
      </c>
      <c r="B4756" s="331" t="s">
        <v>4997</v>
      </c>
      <c r="C4756" s="330" t="s">
        <v>197</v>
      </c>
      <c r="D4756" s="332">
        <v>2332.12</v>
      </c>
    </row>
    <row r="4757" spans="1:4" x14ac:dyDescent="0.25">
      <c r="A4757" s="330">
        <v>101493</v>
      </c>
      <c r="B4757" s="331" t="s">
        <v>4998</v>
      </c>
      <c r="C4757" s="330" t="s">
        <v>197</v>
      </c>
      <c r="D4757" s="332">
        <v>1580.41</v>
      </c>
    </row>
    <row r="4758" spans="1:4" x14ac:dyDescent="0.25">
      <c r="A4758" s="330">
        <v>101494</v>
      </c>
      <c r="B4758" s="331" t="s">
        <v>4999</v>
      </c>
      <c r="C4758" s="330" t="s">
        <v>197</v>
      </c>
      <c r="D4758" s="332">
        <v>1687.22</v>
      </c>
    </row>
    <row r="4759" spans="1:4" x14ac:dyDescent="0.25">
      <c r="A4759" s="330">
        <v>101495</v>
      </c>
      <c r="B4759" s="331" t="s">
        <v>5000</v>
      </c>
      <c r="C4759" s="330" t="s">
        <v>197</v>
      </c>
      <c r="D4759" s="332">
        <v>1703.28</v>
      </c>
    </row>
    <row r="4760" spans="1:4" x14ac:dyDescent="0.25">
      <c r="A4760" s="330">
        <v>101496</v>
      </c>
      <c r="B4760" s="331" t="s">
        <v>5001</v>
      </c>
      <c r="C4760" s="330" t="s">
        <v>197</v>
      </c>
      <c r="D4760" s="332">
        <v>1863.09</v>
      </c>
    </row>
    <row r="4761" spans="1:4" x14ac:dyDescent="0.25">
      <c r="A4761" s="330">
        <v>101489</v>
      </c>
      <c r="B4761" s="331" t="s">
        <v>5002</v>
      </c>
      <c r="C4761" s="330" t="s">
        <v>197</v>
      </c>
      <c r="D4761" s="332">
        <v>1602.31</v>
      </c>
    </row>
    <row r="4762" spans="1:4" x14ac:dyDescent="0.25">
      <c r="A4762" s="330">
        <v>101490</v>
      </c>
      <c r="B4762" s="331" t="s">
        <v>5003</v>
      </c>
      <c r="C4762" s="330" t="s">
        <v>197</v>
      </c>
      <c r="D4762" s="332">
        <v>1709.12</v>
      </c>
    </row>
    <row r="4763" spans="1:4" x14ac:dyDescent="0.25">
      <c r="A4763" s="330">
        <v>101491</v>
      </c>
      <c r="B4763" s="331" t="s">
        <v>5004</v>
      </c>
      <c r="C4763" s="330" t="s">
        <v>197</v>
      </c>
      <c r="D4763" s="332">
        <v>1725.18</v>
      </c>
    </row>
    <row r="4764" spans="1:4" x14ac:dyDescent="0.25">
      <c r="A4764" s="330">
        <v>101492</v>
      </c>
      <c r="B4764" s="331" t="s">
        <v>5005</v>
      </c>
      <c r="C4764" s="330" t="s">
        <v>197</v>
      </c>
      <c r="D4764" s="332">
        <v>1884.99</v>
      </c>
    </row>
    <row r="4765" spans="1:4" x14ac:dyDescent="0.25">
      <c r="A4765" s="330">
        <v>101509</v>
      </c>
      <c r="B4765" s="331" t="s">
        <v>5006</v>
      </c>
      <c r="C4765" s="330" t="s">
        <v>197</v>
      </c>
      <c r="D4765" s="332">
        <v>1980.7</v>
      </c>
    </row>
    <row r="4766" spans="1:4" x14ac:dyDescent="0.25">
      <c r="A4766" s="330">
        <v>101510</v>
      </c>
      <c r="B4766" s="331" t="s">
        <v>5007</v>
      </c>
      <c r="C4766" s="330" t="s">
        <v>197</v>
      </c>
      <c r="D4766" s="332">
        <v>2196.2600000000002</v>
      </c>
    </row>
    <row r="4767" spans="1:4" x14ac:dyDescent="0.25">
      <c r="A4767" s="330">
        <v>101511</v>
      </c>
      <c r="B4767" s="331" t="s">
        <v>5008</v>
      </c>
      <c r="C4767" s="330" t="s">
        <v>197</v>
      </c>
      <c r="D4767" s="332">
        <v>2228.6799999999998</v>
      </c>
    </row>
    <row r="4768" spans="1:4" x14ac:dyDescent="0.25">
      <c r="A4768" s="330">
        <v>101512</v>
      </c>
      <c r="B4768" s="331" t="s">
        <v>5009</v>
      </c>
      <c r="C4768" s="330" t="s">
        <v>197</v>
      </c>
      <c r="D4768" s="332">
        <v>2507.3200000000002</v>
      </c>
    </row>
    <row r="4769" spans="1:4" x14ac:dyDescent="0.25">
      <c r="A4769" s="330">
        <v>101505</v>
      </c>
      <c r="B4769" s="331" t="s">
        <v>5010</v>
      </c>
      <c r="C4769" s="330" t="s">
        <v>197</v>
      </c>
      <c r="D4769" s="332">
        <v>2050.87</v>
      </c>
    </row>
    <row r="4770" spans="1:4" x14ac:dyDescent="0.25">
      <c r="A4770" s="330">
        <v>101506</v>
      </c>
      <c r="B4770" s="331" t="s">
        <v>5011</v>
      </c>
      <c r="C4770" s="330" t="s">
        <v>197</v>
      </c>
      <c r="D4770" s="332">
        <v>2266.4299999999998</v>
      </c>
    </row>
    <row r="4771" spans="1:4" x14ac:dyDescent="0.25">
      <c r="A4771" s="330">
        <v>101507</v>
      </c>
      <c r="B4771" s="331" t="s">
        <v>5012</v>
      </c>
      <c r="C4771" s="330" t="s">
        <v>197</v>
      </c>
      <c r="D4771" s="332">
        <v>2298.85</v>
      </c>
    </row>
    <row r="4772" spans="1:4" x14ac:dyDescent="0.25">
      <c r="A4772" s="330">
        <v>101508</v>
      </c>
      <c r="B4772" s="331" t="s">
        <v>5013</v>
      </c>
      <c r="C4772" s="330" t="s">
        <v>197</v>
      </c>
      <c r="D4772" s="332">
        <v>2577.4899999999998</v>
      </c>
    </row>
    <row r="4773" spans="1:4" x14ac:dyDescent="0.25">
      <c r="A4773" s="330">
        <v>101525</v>
      </c>
      <c r="B4773" s="331" t="s">
        <v>5014</v>
      </c>
      <c r="C4773" s="330" t="s">
        <v>197</v>
      </c>
      <c r="D4773" s="332">
        <v>1211.42</v>
      </c>
    </row>
    <row r="4774" spans="1:4" x14ac:dyDescent="0.25">
      <c r="A4774" s="330">
        <v>101526</v>
      </c>
      <c r="B4774" s="331" t="s">
        <v>5015</v>
      </c>
      <c r="C4774" s="330" t="s">
        <v>197</v>
      </c>
      <c r="D4774" s="332">
        <v>1403.68</v>
      </c>
    </row>
    <row r="4775" spans="1:4" x14ac:dyDescent="0.25">
      <c r="A4775" s="330">
        <v>101527</v>
      </c>
      <c r="B4775" s="331" t="s">
        <v>5016</v>
      </c>
      <c r="C4775" s="330" t="s">
        <v>197</v>
      </c>
      <c r="D4775" s="332">
        <v>1432.59</v>
      </c>
    </row>
    <row r="4776" spans="1:4" x14ac:dyDescent="0.25">
      <c r="A4776" s="330">
        <v>101528</v>
      </c>
      <c r="B4776" s="331" t="s">
        <v>5017</v>
      </c>
      <c r="C4776" s="330" t="s">
        <v>197</v>
      </c>
      <c r="D4776" s="332">
        <v>1642.66</v>
      </c>
    </row>
    <row r="4777" spans="1:4" x14ac:dyDescent="0.25">
      <c r="A4777" s="330">
        <v>101521</v>
      </c>
      <c r="B4777" s="331" t="s">
        <v>5018</v>
      </c>
      <c r="C4777" s="330" t="s">
        <v>197</v>
      </c>
      <c r="D4777" s="332">
        <v>1224.45</v>
      </c>
    </row>
    <row r="4778" spans="1:4" x14ac:dyDescent="0.25">
      <c r="A4778" s="330">
        <v>101522</v>
      </c>
      <c r="B4778" s="331" t="s">
        <v>5019</v>
      </c>
      <c r="C4778" s="330" t="s">
        <v>197</v>
      </c>
      <c r="D4778" s="332">
        <v>1416.71</v>
      </c>
    </row>
    <row r="4779" spans="1:4" x14ac:dyDescent="0.25">
      <c r="A4779" s="330">
        <v>101523</v>
      </c>
      <c r="B4779" s="331" t="s">
        <v>5020</v>
      </c>
      <c r="C4779" s="330" t="s">
        <v>197</v>
      </c>
      <c r="D4779" s="332">
        <v>1445.62</v>
      </c>
    </row>
    <row r="4780" spans="1:4" x14ac:dyDescent="0.25">
      <c r="A4780" s="330">
        <v>101524</v>
      </c>
      <c r="B4780" s="331" t="s">
        <v>5021</v>
      </c>
      <c r="C4780" s="330" t="s">
        <v>197</v>
      </c>
      <c r="D4780" s="332">
        <v>1655.69</v>
      </c>
    </row>
    <row r="4781" spans="1:4" x14ac:dyDescent="0.25">
      <c r="A4781" s="330">
        <v>101517</v>
      </c>
      <c r="B4781" s="331" t="s">
        <v>5022</v>
      </c>
      <c r="C4781" s="330" t="s">
        <v>197</v>
      </c>
      <c r="D4781" s="332">
        <v>862.1</v>
      </c>
    </row>
    <row r="4782" spans="1:4" x14ac:dyDescent="0.25">
      <c r="A4782" s="330">
        <v>101518</v>
      </c>
      <c r="B4782" s="331" t="s">
        <v>5023</v>
      </c>
      <c r="C4782" s="330" t="s">
        <v>197</v>
      </c>
      <c r="D4782" s="332">
        <v>990.27</v>
      </c>
    </row>
    <row r="4783" spans="1:4" x14ac:dyDescent="0.25">
      <c r="A4783" s="330">
        <v>101519</v>
      </c>
      <c r="B4783" s="331" t="s">
        <v>5024</v>
      </c>
      <c r="C4783" s="330" t="s">
        <v>197</v>
      </c>
      <c r="D4783" s="332">
        <v>1009.55</v>
      </c>
    </row>
    <row r="4784" spans="1:4" x14ac:dyDescent="0.25">
      <c r="A4784" s="330">
        <v>101520</v>
      </c>
      <c r="B4784" s="331" t="s">
        <v>5025</v>
      </c>
      <c r="C4784" s="330" t="s">
        <v>197</v>
      </c>
      <c r="D4784" s="332">
        <v>1149.5999999999999</v>
      </c>
    </row>
    <row r="4785" spans="1:4" x14ac:dyDescent="0.25">
      <c r="A4785" s="330">
        <v>101513</v>
      </c>
      <c r="B4785" s="331" t="s">
        <v>5026</v>
      </c>
      <c r="C4785" s="330" t="s">
        <v>197</v>
      </c>
      <c r="D4785" s="332">
        <v>884</v>
      </c>
    </row>
    <row r="4786" spans="1:4" x14ac:dyDescent="0.25">
      <c r="A4786" s="330">
        <v>101514</v>
      </c>
      <c r="B4786" s="331" t="s">
        <v>5027</v>
      </c>
      <c r="C4786" s="330" t="s">
        <v>197</v>
      </c>
      <c r="D4786" s="332">
        <v>1012.17</v>
      </c>
    </row>
    <row r="4787" spans="1:4" x14ac:dyDescent="0.25">
      <c r="A4787" s="330">
        <v>101515</v>
      </c>
      <c r="B4787" s="331" t="s">
        <v>5028</v>
      </c>
      <c r="C4787" s="330" t="s">
        <v>197</v>
      </c>
      <c r="D4787" s="332">
        <v>1031.45</v>
      </c>
    </row>
    <row r="4788" spans="1:4" x14ac:dyDescent="0.25">
      <c r="A4788" s="330">
        <v>101516</v>
      </c>
      <c r="B4788" s="331" t="s">
        <v>5029</v>
      </c>
      <c r="C4788" s="330" t="s">
        <v>197</v>
      </c>
      <c r="D4788" s="332">
        <v>1171.5</v>
      </c>
    </row>
    <row r="4789" spans="1:4" x14ac:dyDescent="0.25">
      <c r="A4789" s="330">
        <v>101533</v>
      </c>
      <c r="B4789" s="331" t="s">
        <v>5030</v>
      </c>
      <c r="C4789" s="330" t="s">
        <v>197</v>
      </c>
      <c r="D4789" s="332">
        <v>1296.8599999999999</v>
      </c>
    </row>
    <row r="4790" spans="1:4" x14ac:dyDescent="0.25">
      <c r="A4790" s="330">
        <v>101534</v>
      </c>
      <c r="B4790" s="331" t="s">
        <v>5031</v>
      </c>
      <c r="C4790" s="330" t="s">
        <v>197</v>
      </c>
      <c r="D4790" s="332">
        <v>1553.2</v>
      </c>
    </row>
    <row r="4791" spans="1:4" x14ac:dyDescent="0.25">
      <c r="A4791" s="330">
        <v>101535</v>
      </c>
      <c r="B4791" s="331" t="s">
        <v>5032</v>
      </c>
      <c r="C4791" s="330" t="s">
        <v>197</v>
      </c>
      <c r="D4791" s="332">
        <v>1591.75</v>
      </c>
    </row>
    <row r="4792" spans="1:4" x14ac:dyDescent="0.25">
      <c r="A4792" s="330">
        <v>101536</v>
      </c>
      <c r="B4792" s="331" t="s">
        <v>5033</v>
      </c>
      <c r="C4792" s="330" t="s">
        <v>197</v>
      </c>
      <c r="D4792" s="332">
        <v>1871.85</v>
      </c>
    </row>
    <row r="4793" spans="1:4" x14ac:dyDescent="0.25">
      <c r="A4793" s="330">
        <v>101529</v>
      </c>
      <c r="B4793" s="331" t="s">
        <v>5034</v>
      </c>
      <c r="C4793" s="330" t="s">
        <v>197</v>
      </c>
      <c r="D4793" s="332">
        <v>1367.03</v>
      </c>
    </row>
    <row r="4794" spans="1:4" x14ac:dyDescent="0.25">
      <c r="A4794" s="330">
        <v>101530</v>
      </c>
      <c r="B4794" s="331" t="s">
        <v>5035</v>
      </c>
      <c r="C4794" s="330" t="s">
        <v>197</v>
      </c>
      <c r="D4794" s="332">
        <v>1623.37</v>
      </c>
    </row>
    <row r="4795" spans="1:4" x14ac:dyDescent="0.25">
      <c r="A4795" s="330">
        <v>101531</v>
      </c>
      <c r="B4795" s="331" t="s">
        <v>5036</v>
      </c>
      <c r="C4795" s="330" t="s">
        <v>197</v>
      </c>
      <c r="D4795" s="332">
        <v>1661.92</v>
      </c>
    </row>
    <row r="4796" spans="1:4" x14ac:dyDescent="0.25">
      <c r="A4796" s="330">
        <v>101532</v>
      </c>
      <c r="B4796" s="331" t="s">
        <v>5037</v>
      </c>
      <c r="C4796" s="330" t="s">
        <v>197</v>
      </c>
      <c r="D4796" s="332">
        <v>1942.02</v>
      </c>
    </row>
    <row r="4797" spans="1:4" x14ac:dyDescent="0.25">
      <c r="A4797" s="330">
        <v>101549</v>
      </c>
      <c r="B4797" s="331" t="s">
        <v>5038</v>
      </c>
      <c r="C4797" s="330" t="s">
        <v>197</v>
      </c>
      <c r="D4797" s="332">
        <v>19.23</v>
      </c>
    </row>
    <row r="4798" spans="1:4" x14ac:dyDescent="0.25">
      <c r="A4798" s="330">
        <v>101547</v>
      </c>
      <c r="B4798" s="331" t="s">
        <v>5039</v>
      </c>
      <c r="C4798" s="330" t="s">
        <v>197</v>
      </c>
      <c r="D4798" s="332">
        <v>99.06</v>
      </c>
    </row>
    <row r="4799" spans="1:4" x14ac:dyDescent="0.25">
      <c r="A4799" s="330">
        <v>101546</v>
      </c>
      <c r="B4799" s="331" t="s">
        <v>5040</v>
      </c>
      <c r="C4799" s="330" t="s">
        <v>197</v>
      </c>
      <c r="D4799" s="332">
        <v>32.07</v>
      </c>
    </row>
    <row r="4800" spans="1:4" x14ac:dyDescent="0.25">
      <c r="A4800" s="330">
        <v>101548</v>
      </c>
      <c r="B4800" s="331" t="s">
        <v>5041</v>
      </c>
      <c r="C4800" s="330" t="s">
        <v>197</v>
      </c>
      <c r="D4800" s="332">
        <v>8.44</v>
      </c>
    </row>
    <row r="4801" spans="1:4" x14ac:dyDescent="0.25">
      <c r="A4801" s="330">
        <v>94764</v>
      </c>
      <c r="B4801" s="331" t="s">
        <v>5042</v>
      </c>
      <c r="C4801" s="330" t="s">
        <v>197</v>
      </c>
      <c r="D4801" s="332">
        <v>41.58</v>
      </c>
    </row>
    <row r="4802" spans="1:4" x14ac:dyDescent="0.25">
      <c r="A4802" s="330">
        <v>94765</v>
      </c>
      <c r="B4802" s="331" t="s">
        <v>5043</v>
      </c>
      <c r="C4802" s="330" t="s">
        <v>197</v>
      </c>
      <c r="D4802" s="332">
        <v>45.77</v>
      </c>
    </row>
    <row r="4803" spans="1:4" x14ac:dyDescent="0.25">
      <c r="A4803" s="330">
        <v>94766</v>
      </c>
      <c r="B4803" s="331" t="s">
        <v>5044</v>
      </c>
      <c r="C4803" s="330" t="s">
        <v>197</v>
      </c>
      <c r="D4803" s="332">
        <v>51.07</v>
      </c>
    </row>
    <row r="4804" spans="1:4" x14ac:dyDescent="0.25">
      <c r="A4804" s="330">
        <v>94767</v>
      </c>
      <c r="B4804" s="331" t="s">
        <v>5045</v>
      </c>
      <c r="C4804" s="330" t="s">
        <v>197</v>
      </c>
      <c r="D4804" s="332">
        <v>75.22</v>
      </c>
    </row>
    <row r="4805" spans="1:4" x14ac:dyDescent="0.25">
      <c r="A4805" s="330">
        <v>94768</v>
      </c>
      <c r="B4805" s="331" t="s">
        <v>5046</v>
      </c>
      <c r="C4805" s="330" t="s">
        <v>197</v>
      </c>
      <c r="D4805" s="332">
        <v>85.11</v>
      </c>
    </row>
    <row r="4806" spans="1:4" x14ac:dyDescent="0.25">
      <c r="A4806" s="330">
        <v>94769</v>
      </c>
      <c r="B4806" s="331" t="s">
        <v>5047</v>
      </c>
      <c r="C4806" s="330" t="s">
        <v>197</v>
      </c>
      <c r="D4806" s="332">
        <v>113.32</v>
      </c>
    </row>
    <row r="4807" spans="1:4" x14ac:dyDescent="0.25">
      <c r="A4807" s="330">
        <v>94783</v>
      </c>
      <c r="B4807" s="331" t="s">
        <v>5048</v>
      </c>
      <c r="C4807" s="330" t="s">
        <v>197</v>
      </c>
      <c r="D4807" s="332">
        <v>19.57</v>
      </c>
    </row>
    <row r="4808" spans="1:4" x14ac:dyDescent="0.25">
      <c r="A4808" s="330">
        <v>94703</v>
      </c>
      <c r="B4808" s="331" t="s">
        <v>5049</v>
      </c>
      <c r="C4808" s="330" t="s">
        <v>197</v>
      </c>
      <c r="D4808" s="332">
        <v>20.82</v>
      </c>
    </row>
    <row r="4809" spans="1:4" x14ac:dyDescent="0.25">
      <c r="A4809" s="330">
        <v>94704</v>
      </c>
      <c r="B4809" s="331" t="s">
        <v>5050</v>
      </c>
      <c r="C4809" s="330" t="s">
        <v>197</v>
      </c>
      <c r="D4809" s="332">
        <v>27.05</v>
      </c>
    </row>
    <row r="4810" spans="1:4" x14ac:dyDescent="0.25">
      <c r="A4810" s="330">
        <v>94705</v>
      </c>
      <c r="B4810" s="331" t="s">
        <v>5051</v>
      </c>
      <c r="C4810" s="330" t="s">
        <v>197</v>
      </c>
      <c r="D4810" s="332">
        <v>36.11</v>
      </c>
    </row>
    <row r="4811" spans="1:4" x14ac:dyDescent="0.25">
      <c r="A4811" s="330">
        <v>94706</v>
      </c>
      <c r="B4811" s="331" t="s">
        <v>5052</v>
      </c>
      <c r="C4811" s="330" t="s">
        <v>197</v>
      </c>
      <c r="D4811" s="332">
        <v>35.58</v>
      </c>
    </row>
    <row r="4812" spans="1:4" x14ac:dyDescent="0.25">
      <c r="A4812" s="330">
        <v>94707</v>
      </c>
      <c r="B4812" s="331" t="s">
        <v>5053</v>
      </c>
      <c r="C4812" s="330" t="s">
        <v>197</v>
      </c>
      <c r="D4812" s="332">
        <v>54.64</v>
      </c>
    </row>
    <row r="4813" spans="1:4" x14ac:dyDescent="0.25">
      <c r="A4813" s="330">
        <v>94715</v>
      </c>
      <c r="B4813" s="331" t="s">
        <v>5054</v>
      </c>
      <c r="C4813" s="330" t="s">
        <v>197</v>
      </c>
      <c r="D4813" s="332">
        <v>272.99</v>
      </c>
    </row>
    <row r="4814" spans="1:4" x14ac:dyDescent="0.25">
      <c r="A4814" s="330">
        <v>94713</v>
      </c>
      <c r="B4814" s="331" t="s">
        <v>5055</v>
      </c>
      <c r="C4814" s="330" t="s">
        <v>197</v>
      </c>
      <c r="D4814" s="332">
        <v>219.09</v>
      </c>
    </row>
    <row r="4815" spans="1:4" x14ac:dyDescent="0.25">
      <c r="A4815" s="330">
        <v>94714</v>
      </c>
      <c r="B4815" s="331" t="s">
        <v>5056</v>
      </c>
      <c r="C4815" s="330" t="s">
        <v>197</v>
      </c>
      <c r="D4815" s="332">
        <v>305.57</v>
      </c>
    </row>
    <row r="4816" spans="1:4" x14ac:dyDescent="0.25">
      <c r="A4816" s="330">
        <v>94656</v>
      </c>
      <c r="B4816" s="331" t="s">
        <v>5057</v>
      </c>
      <c r="C4816" s="330" t="s">
        <v>197</v>
      </c>
      <c r="D4816" s="332">
        <v>4.03</v>
      </c>
    </row>
    <row r="4817" spans="1:4" x14ac:dyDescent="0.25">
      <c r="A4817" s="330">
        <v>94670</v>
      </c>
      <c r="B4817" s="331" t="s">
        <v>5058</v>
      </c>
      <c r="C4817" s="330" t="s">
        <v>197</v>
      </c>
      <c r="D4817" s="332">
        <v>70.52</v>
      </c>
    </row>
    <row r="4818" spans="1:4" x14ac:dyDescent="0.25">
      <c r="A4818" s="330">
        <v>94658</v>
      </c>
      <c r="B4818" s="331" t="s">
        <v>5059</v>
      </c>
      <c r="C4818" s="330" t="s">
        <v>197</v>
      </c>
      <c r="D4818" s="332">
        <v>5.89</v>
      </c>
    </row>
    <row r="4819" spans="1:4" x14ac:dyDescent="0.25">
      <c r="A4819" s="330">
        <v>94660</v>
      </c>
      <c r="B4819" s="331" t="s">
        <v>5060</v>
      </c>
      <c r="C4819" s="330" t="s">
        <v>197</v>
      </c>
      <c r="D4819" s="332">
        <v>9.0500000000000007</v>
      </c>
    </row>
    <row r="4820" spans="1:4" x14ac:dyDescent="0.25">
      <c r="A4820" s="330">
        <v>94662</v>
      </c>
      <c r="B4820" s="331" t="s">
        <v>5061</v>
      </c>
      <c r="C4820" s="330" t="s">
        <v>197</v>
      </c>
      <c r="D4820" s="332">
        <v>12.02</v>
      </c>
    </row>
    <row r="4821" spans="1:4" x14ac:dyDescent="0.25">
      <c r="A4821" s="330">
        <v>94664</v>
      </c>
      <c r="B4821" s="331" t="s">
        <v>5062</v>
      </c>
      <c r="C4821" s="330" t="s">
        <v>197</v>
      </c>
      <c r="D4821" s="332">
        <v>20.97</v>
      </c>
    </row>
    <row r="4822" spans="1:4" x14ac:dyDescent="0.25">
      <c r="A4822" s="330">
        <v>94666</v>
      </c>
      <c r="B4822" s="331" t="s">
        <v>5063</v>
      </c>
      <c r="C4822" s="330" t="s">
        <v>197</v>
      </c>
      <c r="D4822" s="332">
        <v>33.64</v>
      </c>
    </row>
    <row r="4823" spans="1:4" x14ac:dyDescent="0.25">
      <c r="A4823" s="330">
        <v>94668</v>
      </c>
      <c r="B4823" s="331" t="s">
        <v>5064</v>
      </c>
      <c r="C4823" s="330" t="s">
        <v>197</v>
      </c>
      <c r="D4823" s="332">
        <v>44.42</v>
      </c>
    </row>
    <row r="4824" spans="1:4" x14ac:dyDescent="0.25">
      <c r="A4824" s="330">
        <v>105215</v>
      </c>
      <c r="B4824" s="331" t="s">
        <v>5065</v>
      </c>
      <c r="C4824" s="330" t="s">
        <v>197</v>
      </c>
      <c r="D4824" s="332">
        <v>10.76</v>
      </c>
    </row>
    <row r="4825" spans="1:4" x14ac:dyDescent="0.25">
      <c r="A4825" s="330">
        <v>105216</v>
      </c>
      <c r="B4825" s="331" t="s">
        <v>5066</v>
      </c>
      <c r="C4825" s="330" t="s">
        <v>197</v>
      </c>
      <c r="D4825" s="332">
        <v>39.22</v>
      </c>
    </row>
    <row r="4826" spans="1:4" x14ac:dyDescent="0.25">
      <c r="A4826" s="330">
        <v>105217</v>
      </c>
      <c r="B4826" s="331" t="s">
        <v>5067</v>
      </c>
      <c r="C4826" s="330" t="s">
        <v>197</v>
      </c>
      <c r="D4826" s="332">
        <v>44.13</v>
      </c>
    </row>
    <row r="4827" spans="1:4" x14ac:dyDescent="0.25">
      <c r="A4827" s="330">
        <v>105214</v>
      </c>
      <c r="B4827" s="331" t="s">
        <v>5068</v>
      </c>
      <c r="C4827" s="330" t="s">
        <v>197</v>
      </c>
      <c r="D4827" s="332">
        <v>46.34</v>
      </c>
    </row>
    <row r="4828" spans="1:4" x14ac:dyDescent="0.25">
      <c r="A4828" s="330">
        <v>105218</v>
      </c>
      <c r="B4828" s="331" t="s">
        <v>5069</v>
      </c>
      <c r="C4828" s="330" t="s">
        <v>197</v>
      </c>
      <c r="D4828" s="332">
        <v>76.38</v>
      </c>
    </row>
    <row r="4829" spans="1:4" x14ac:dyDescent="0.25">
      <c r="A4829" s="330">
        <v>105213</v>
      </c>
      <c r="B4829" s="331" t="s">
        <v>5070</v>
      </c>
      <c r="C4829" s="330" t="s">
        <v>197</v>
      </c>
      <c r="D4829" s="332">
        <v>187.07</v>
      </c>
    </row>
    <row r="4830" spans="1:4" x14ac:dyDescent="0.25">
      <c r="A4830" s="330">
        <v>105233</v>
      </c>
      <c r="B4830" s="331" t="s">
        <v>5071</v>
      </c>
      <c r="C4830" s="330" t="s">
        <v>197</v>
      </c>
      <c r="D4830" s="332">
        <v>8.52</v>
      </c>
    </row>
    <row r="4831" spans="1:4" x14ac:dyDescent="0.25">
      <c r="A4831" s="330">
        <v>105234</v>
      </c>
      <c r="B4831" s="331" t="s">
        <v>5072</v>
      </c>
      <c r="C4831" s="330" t="s">
        <v>197</v>
      </c>
      <c r="D4831" s="332">
        <v>10.48</v>
      </c>
    </row>
    <row r="4832" spans="1:4" x14ac:dyDescent="0.25">
      <c r="A4832" s="330">
        <v>105228</v>
      </c>
      <c r="B4832" s="331" t="s">
        <v>5073</v>
      </c>
      <c r="C4832" s="330" t="s">
        <v>197</v>
      </c>
      <c r="D4832" s="332">
        <v>12.45</v>
      </c>
    </row>
    <row r="4833" spans="1:4" x14ac:dyDescent="0.25">
      <c r="A4833" s="330">
        <v>105138</v>
      </c>
      <c r="B4833" s="331" t="s">
        <v>5074</v>
      </c>
      <c r="C4833" s="330" t="s">
        <v>197</v>
      </c>
      <c r="D4833" s="332">
        <v>17.559999999999999</v>
      </c>
    </row>
    <row r="4834" spans="1:4" x14ac:dyDescent="0.25">
      <c r="A4834" s="330">
        <v>105139</v>
      </c>
      <c r="B4834" s="331" t="s">
        <v>5075</v>
      </c>
      <c r="C4834" s="330" t="s">
        <v>197</v>
      </c>
      <c r="D4834" s="332">
        <v>20.46</v>
      </c>
    </row>
    <row r="4835" spans="1:4" x14ac:dyDescent="0.25">
      <c r="A4835" s="330">
        <v>105140</v>
      </c>
      <c r="B4835" s="331" t="s">
        <v>5076</v>
      </c>
      <c r="C4835" s="330" t="s">
        <v>197</v>
      </c>
      <c r="D4835" s="332">
        <v>26.23</v>
      </c>
    </row>
    <row r="4836" spans="1:4" x14ac:dyDescent="0.25">
      <c r="A4836" s="330">
        <v>105141</v>
      </c>
      <c r="B4836" s="331" t="s">
        <v>5077</v>
      </c>
      <c r="C4836" s="330" t="s">
        <v>197</v>
      </c>
      <c r="D4836" s="332">
        <v>31.43</v>
      </c>
    </row>
    <row r="4837" spans="1:4" x14ac:dyDescent="0.25">
      <c r="A4837" s="330">
        <v>105172</v>
      </c>
      <c r="B4837" s="331" t="s">
        <v>5078</v>
      </c>
      <c r="C4837" s="330" t="s">
        <v>197</v>
      </c>
      <c r="D4837" s="332">
        <v>98.91</v>
      </c>
    </row>
    <row r="4838" spans="1:4" x14ac:dyDescent="0.25">
      <c r="A4838" s="330">
        <v>105169</v>
      </c>
      <c r="B4838" s="331" t="s">
        <v>5079</v>
      </c>
      <c r="C4838" s="330" t="s">
        <v>197</v>
      </c>
      <c r="D4838" s="332">
        <v>99.04</v>
      </c>
    </row>
    <row r="4839" spans="1:4" x14ac:dyDescent="0.25">
      <c r="A4839" s="330">
        <v>105230</v>
      </c>
      <c r="B4839" s="331" t="s">
        <v>5080</v>
      </c>
      <c r="C4839" s="330" t="s">
        <v>197</v>
      </c>
      <c r="D4839" s="332">
        <v>9.7200000000000006</v>
      </c>
    </row>
    <row r="4840" spans="1:4" x14ac:dyDescent="0.25">
      <c r="A4840" s="330">
        <v>105231</v>
      </c>
      <c r="B4840" s="331" t="s">
        <v>5081</v>
      </c>
      <c r="C4840" s="330" t="s">
        <v>197</v>
      </c>
      <c r="D4840" s="332">
        <v>11.42</v>
      </c>
    </row>
    <row r="4841" spans="1:4" x14ac:dyDescent="0.25">
      <c r="A4841" s="330">
        <v>105232</v>
      </c>
      <c r="B4841" s="331" t="s">
        <v>5082</v>
      </c>
      <c r="C4841" s="330" t="s">
        <v>197</v>
      </c>
      <c r="D4841" s="332">
        <v>21.81</v>
      </c>
    </row>
    <row r="4842" spans="1:4" x14ac:dyDescent="0.25">
      <c r="A4842" s="330">
        <v>105229</v>
      </c>
      <c r="B4842" s="331" t="s">
        <v>5083</v>
      </c>
      <c r="C4842" s="330" t="s">
        <v>197</v>
      </c>
      <c r="D4842" s="332">
        <v>34.6</v>
      </c>
    </row>
    <row r="4843" spans="1:4" x14ac:dyDescent="0.25">
      <c r="A4843" s="330">
        <v>105146</v>
      </c>
      <c r="B4843" s="331" t="s">
        <v>5084</v>
      </c>
      <c r="C4843" s="330" t="s">
        <v>197</v>
      </c>
      <c r="D4843" s="332">
        <v>27.93</v>
      </c>
    </row>
    <row r="4844" spans="1:4" x14ac:dyDescent="0.25">
      <c r="A4844" s="330">
        <v>94613</v>
      </c>
      <c r="B4844" s="331" t="s">
        <v>5085</v>
      </c>
      <c r="C4844" s="330" t="s">
        <v>197</v>
      </c>
      <c r="D4844" s="332">
        <v>0</v>
      </c>
    </row>
    <row r="4845" spans="1:4" x14ac:dyDescent="0.25">
      <c r="A4845" s="330">
        <v>94607</v>
      </c>
      <c r="B4845" s="331" t="s">
        <v>5086</v>
      </c>
      <c r="C4845" s="330" t="s">
        <v>197</v>
      </c>
      <c r="D4845" s="332">
        <v>0</v>
      </c>
    </row>
    <row r="4846" spans="1:4" x14ac:dyDescent="0.25">
      <c r="A4846" s="330">
        <v>94609</v>
      </c>
      <c r="B4846" s="331" t="s">
        <v>5087</v>
      </c>
      <c r="C4846" s="330" t="s">
        <v>197</v>
      </c>
      <c r="D4846" s="332">
        <v>0</v>
      </c>
    </row>
    <row r="4847" spans="1:4" x14ac:dyDescent="0.25">
      <c r="A4847" s="330">
        <v>94611</v>
      </c>
      <c r="B4847" s="331" t="s">
        <v>5088</v>
      </c>
      <c r="C4847" s="330" t="s">
        <v>197</v>
      </c>
      <c r="D4847" s="332">
        <v>0</v>
      </c>
    </row>
    <row r="4848" spans="1:4" x14ac:dyDescent="0.25">
      <c r="A4848" s="330">
        <v>96738</v>
      </c>
      <c r="B4848" s="331" t="s">
        <v>5089</v>
      </c>
      <c r="C4848" s="330" t="s">
        <v>197</v>
      </c>
      <c r="D4848" s="332">
        <v>28.96</v>
      </c>
    </row>
    <row r="4849" spans="1:4" x14ac:dyDescent="0.25">
      <c r="A4849" s="330">
        <v>96740</v>
      </c>
      <c r="B4849" s="331" t="s">
        <v>5090</v>
      </c>
      <c r="C4849" s="330" t="s">
        <v>197</v>
      </c>
      <c r="D4849" s="332">
        <v>40.11</v>
      </c>
    </row>
    <row r="4850" spans="1:4" x14ac:dyDescent="0.25">
      <c r="A4850" s="330">
        <v>94738</v>
      </c>
      <c r="B4850" s="331" t="s">
        <v>5091</v>
      </c>
      <c r="C4850" s="330" t="s">
        <v>197</v>
      </c>
      <c r="D4850" s="332">
        <v>1802.52</v>
      </c>
    </row>
    <row r="4851" spans="1:4" x14ac:dyDescent="0.25">
      <c r="A4851" s="330">
        <v>94724</v>
      </c>
      <c r="B4851" s="331" t="s">
        <v>5092</v>
      </c>
      <c r="C4851" s="330" t="s">
        <v>197</v>
      </c>
      <c r="D4851" s="332">
        <v>28.84</v>
      </c>
    </row>
    <row r="4852" spans="1:4" x14ac:dyDescent="0.25">
      <c r="A4852" s="330">
        <v>94726</v>
      </c>
      <c r="B4852" s="331" t="s">
        <v>5093</v>
      </c>
      <c r="C4852" s="330" t="s">
        <v>197</v>
      </c>
      <c r="D4852" s="332">
        <v>37.159999999999997</v>
      </c>
    </row>
    <row r="4853" spans="1:4" x14ac:dyDescent="0.25">
      <c r="A4853" s="330">
        <v>94728</v>
      </c>
      <c r="B4853" s="331" t="s">
        <v>5094</v>
      </c>
      <c r="C4853" s="330" t="s">
        <v>197</v>
      </c>
      <c r="D4853" s="332">
        <v>57.86</v>
      </c>
    </row>
    <row r="4854" spans="1:4" x14ac:dyDescent="0.25">
      <c r="A4854" s="330">
        <v>94730</v>
      </c>
      <c r="B4854" s="331" t="s">
        <v>5095</v>
      </c>
      <c r="C4854" s="330" t="s">
        <v>197</v>
      </c>
      <c r="D4854" s="332">
        <v>70.98</v>
      </c>
    </row>
    <row r="4855" spans="1:4" x14ac:dyDescent="0.25">
      <c r="A4855" s="330">
        <v>94732</v>
      </c>
      <c r="B4855" s="331" t="s">
        <v>5096</v>
      </c>
      <c r="C4855" s="330" t="s">
        <v>197</v>
      </c>
      <c r="D4855" s="332">
        <v>113.68</v>
      </c>
    </row>
    <row r="4856" spans="1:4" x14ac:dyDescent="0.25">
      <c r="A4856" s="330">
        <v>94734</v>
      </c>
      <c r="B4856" s="331" t="s">
        <v>5097</v>
      </c>
      <c r="C4856" s="330" t="s">
        <v>197</v>
      </c>
      <c r="D4856" s="332">
        <v>412.46</v>
      </c>
    </row>
    <row r="4857" spans="1:4" x14ac:dyDescent="0.25">
      <c r="A4857" s="330">
        <v>94736</v>
      </c>
      <c r="B4857" s="331" t="s">
        <v>5098</v>
      </c>
      <c r="C4857" s="330" t="s">
        <v>197</v>
      </c>
      <c r="D4857" s="332">
        <v>599.66</v>
      </c>
    </row>
    <row r="4858" spans="1:4" x14ac:dyDescent="0.25">
      <c r="A4858" s="330">
        <v>94483</v>
      </c>
      <c r="B4858" s="331" t="s">
        <v>5099</v>
      </c>
      <c r="C4858" s="330" t="s">
        <v>197</v>
      </c>
      <c r="D4858" s="332">
        <v>1420.88</v>
      </c>
    </row>
    <row r="4859" spans="1:4" x14ac:dyDescent="0.25">
      <c r="A4859" s="330">
        <v>94482</v>
      </c>
      <c r="B4859" s="331" t="s">
        <v>5100</v>
      </c>
      <c r="C4859" s="330" t="s">
        <v>197</v>
      </c>
      <c r="D4859" s="332">
        <v>1685.64</v>
      </c>
    </row>
    <row r="4860" spans="1:4" x14ac:dyDescent="0.25">
      <c r="A4860" s="330">
        <v>94481</v>
      </c>
      <c r="B4860" s="331" t="s">
        <v>5101</v>
      </c>
      <c r="C4860" s="330" t="s">
        <v>197</v>
      </c>
      <c r="D4860" s="332">
        <v>2132.7399999999998</v>
      </c>
    </row>
    <row r="4861" spans="1:4" x14ac:dyDescent="0.25">
      <c r="A4861" s="330">
        <v>94480</v>
      </c>
      <c r="B4861" s="331" t="s">
        <v>5102</v>
      </c>
      <c r="C4861" s="330" t="s">
        <v>197</v>
      </c>
      <c r="D4861" s="332">
        <v>2995.18</v>
      </c>
    </row>
    <row r="4862" spans="1:4" x14ac:dyDescent="0.25">
      <c r="A4862" s="330">
        <v>94472</v>
      </c>
      <c r="B4862" s="331" t="s">
        <v>5103</v>
      </c>
      <c r="C4862" s="330" t="s">
        <v>197</v>
      </c>
      <c r="D4862" s="332">
        <v>89.86</v>
      </c>
    </row>
    <row r="4863" spans="1:4" x14ac:dyDescent="0.25">
      <c r="A4863" s="330">
        <v>94474</v>
      </c>
      <c r="B4863" s="331" t="s">
        <v>5104</v>
      </c>
      <c r="C4863" s="330" t="s">
        <v>197</v>
      </c>
      <c r="D4863" s="332">
        <v>149.6</v>
      </c>
    </row>
    <row r="4864" spans="1:4" x14ac:dyDescent="0.25">
      <c r="A4864" s="330">
        <v>94476</v>
      </c>
      <c r="B4864" s="331" t="s">
        <v>5105</v>
      </c>
      <c r="C4864" s="330" t="s">
        <v>197</v>
      </c>
      <c r="D4864" s="332">
        <v>208.28</v>
      </c>
    </row>
    <row r="4865" spans="1:4" x14ac:dyDescent="0.25">
      <c r="A4865" s="330">
        <v>94471</v>
      </c>
      <c r="B4865" s="331" t="s">
        <v>5106</v>
      </c>
      <c r="C4865" s="330" t="s">
        <v>197</v>
      </c>
      <c r="D4865" s="332">
        <v>87.31</v>
      </c>
    </row>
    <row r="4866" spans="1:4" x14ac:dyDescent="0.25">
      <c r="A4866" s="330">
        <v>94473</v>
      </c>
      <c r="B4866" s="331" t="s">
        <v>5107</v>
      </c>
      <c r="C4866" s="330" t="s">
        <v>197</v>
      </c>
      <c r="D4866" s="332">
        <v>138.37</v>
      </c>
    </row>
    <row r="4867" spans="1:4" x14ac:dyDescent="0.25">
      <c r="A4867" s="330">
        <v>94475</v>
      </c>
      <c r="B4867" s="331" t="s">
        <v>5108</v>
      </c>
      <c r="C4867" s="330" t="s">
        <v>197</v>
      </c>
      <c r="D4867" s="332">
        <v>186.64</v>
      </c>
    </row>
    <row r="4868" spans="1:4" x14ac:dyDescent="0.25">
      <c r="A4868" s="330">
        <v>105194</v>
      </c>
      <c r="B4868" s="331" t="s">
        <v>5109</v>
      </c>
      <c r="C4868" s="330" t="s">
        <v>197</v>
      </c>
      <c r="D4868" s="332">
        <v>96.86</v>
      </c>
    </row>
    <row r="4869" spans="1:4" x14ac:dyDescent="0.25">
      <c r="A4869" s="330">
        <v>105195</v>
      </c>
      <c r="B4869" s="331" t="s">
        <v>5110</v>
      </c>
      <c r="C4869" s="330" t="s">
        <v>197</v>
      </c>
      <c r="D4869" s="332">
        <v>244.73</v>
      </c>
    </row>
    <row r="4870" spans="1:4" x14ac:dyDescent="0.25">
      <c r="A4870" s="330">
        <v>105178</v>
      </c>
      <c r="B4870" s="331" t="s">
        <v>5111</v>
      </c>
      <c r="C4870" s="330" t="s">
        <v>197</v>
      </c>
      <c r="D4870" s="332">
        <v>154.6</v>
      </c>
    </row>
    <row r="4871" spans="1:4" x14ac:dyDescent="0.25">
      <c r="A4871" s="330">
        <v>94620</v>
      </c>
      <c r="B4871" s="331" t="s">
        <v>5112</v>
      </c>
      <c r="C4871" s="330" t="s">
        <v>197</v>
      </c>
      <c r="D4871" s="332">
        <v>844.35</v>
      </c>
    </row>
    <row r="4872" spans="1:4" x14ac:dyDescent="0.25">
      <c r="A4872" s="330">
        <v>94614</v>
      </c>
      <c r="B4872" s="331" t="s">
        <v>5113</v>
      </c>
      <c r="C4872" s="330" t="s">
        <v>197</v>
      </c>
      <c r="D4872" s="332">
        <v>142.59</v>
      </c>
    </row>
    <row r="4873" spans="1:4" x14ac:dyDescent="0.25">
      <c r="A4873" s="330">
        <v>94616</v>
      </c>
      <c r="B4873" s="331" t="s">
        <v>5114</v>
      </c>
      <c r="C4873" s="330" t="s">
        <v>197</v>
      </c>
      <c r="D4873" s="332">
        <v>381.71</v>
      </c>
    </row>
    <row r="4874" spans="1:4" x14ac:dyDescent="0.25">
      <c r="A4874" s="330">
        <v>94618</v>
      </c>
      <c r="B4874" s="331" t="s">
        <v>5115</v>
      </c>
      <c r="C4874" s="330" t="s">
        <v>197</v>
      </c>
      <c r="D4874" s="332">
        <v>371.81</v>
      </c>
    </row>
    <row r="4875" spans="1:4" x14ac:dyDescent="0.25">
      <c r="A4875" s="330">
        <v>105193</v>
      </c>
      <c r="B4875" s="331" t="s">
        <v>5116</v>
      </c>
      <c r="C4875" s="330" t="s">
        <v>197</v>
      </c>
      <c r="D4875" s="332">
        <v>169.2</v>
      </c>
    </row>
    <row r="4876" spans="1:4" x14ac:dyDescent="0.25">
      <c r="A4876" s="330">
        <v>105197</v>
      </c>
      <c r="B4876" s="331" t="s">
        <v>5117</v>
      </c>
      <c r="C4876" s="330" t="s">
        <v>197</v>
      </c>
      <c r="D4876" s="332">
        <v>179.93</v>
      </c>
    </row>
    <row r="4877" spans="1:4" x14ac:dyDescent="0.25">
      <c r="A4877" s="330">
        <v>105196</v>
      </c>
      <c r="B4877" s="331" t="s">
        <v>5118</v>
      </c>
      <c r="C4877" s="330" t="s">
        <v>197</v>
      </c>
      <c r="D4877" s="332">
        <v>260.44</v>
      </c>
    </row>
    <row r="4878" spans="1:4" x14ac:dyDescent="0.25">
      <c r="A4878" s="330">
        <v>105198</v>
      </c>
      <c r="B4878" s="331" t="s">
        <v>5119</v>
      </c>
      <c r="C4878" s="330" t="s">
        <v>197</v>
      </c>
      <c r="D4878" s="332">
        <v>368.62</v>
      </c>
    </row>
    <row r="4879" spans="1:4" x14ac:dyDescent="0.25">
      <c r="A4879" s="330">
        <v>105200</v>
      </c>
      <c r="B4879" s="331" t="s">
        <v>5120</v>
      </c>
      <c r="C4879" s="330" t="s">
        <v>197</v>
      </c>
      <c r="D4879" s="332">
        <v>142.55000000000001</v>
      </c>
    </row>
    <row r="4880" spans="1:4" x14ac:dyDescent="0.25">
      <c r="A4880" s="330">
        <v>105199</v>
      </c>
      <c r="B4880" s="331" t="s">
        <v>5121</v>
      </c>
      <c r="C4880" s="330" t="s">
        <v>197</v>
      </c>
      <c r="D4880" s="332">
        <v>237.01</v>
      </c>
    </row>
    <row r="4881" spans="1:4" x14ac:dyDescent="0.25">
      <c r="A4881" s="330">
        <v>105201</v>
      </c>
      <c r="B4881" s="331" t="s">
        <v>5122</v>
      </c>
      <c r="C4881" s="330" t="s">
        <v>197</v>
      </c>
      <c r="D4881" s="332">
        <v>323.70999999999998</v>
      </c>
    </row>
    <row r="4882" spans="1:4" x14ac:dyDescent="0.25">
      <c r="A4882" s="330">
        <v>94755</v>
      </c>
      <c r="B4882" s="331" t="s">
        <v>5123</v>
      </c>
      <c r="C4882" s="330" t="s">
        <v>197</v>
      </c>
      <c r="D4882" s="332">
        <v>0</v>
      </c>
    </row>
    <row r="4883" spans="1:4" x14ac:dyDescent="0.25">
      <c r="A4883" s="330">
        <v>94741</v>
      </c>
      <c r="B4883" s="331" t="s">
        <v>5124</v>
      </c>
      <c r="C4883" s="330" t="s">
        <v>197</v>
      </c>
      <c r="D4883" s="332">
        <v>14.59</v>
      </c>
    </row>
    <row r="4884" spans="1:4" x14ac:dyDescent="0.25">
      <c r="A4884" s="330">
        <v>94743</v>
      </c>
      <c r="B4884" s="331" t="s">
        <v>5125</v>
      </c>
      <c r="C4884" s="330" t="s">
        <v>197</v>
      </c>
      <c r="D4884" s="332">
        <v>23.6</v>
      </c>
    </row>
    <row r="4885" spans="1:4" x14ac:dyDescent="0.25">
      <c r="A4885" s="330">
        <v>94745</v>
      </c>
      <c r="B4885" s="331" t="s">
        <v>5126</v>
      </c>
      <c r="C4885" s="330" t="s">
        <v>197</v>
      </c>
      <c r="D4885" s="332">
        <v>0</v>
      </c>
    </row>
    <row r="4886" spans="1:4" x14ac:dyDescent="0.25">
      <c r="A4886" s="330">
        <v>94747</v>
      </c>
      <c r="B4886" s="331" t="s">
        <v>5127</v>
      </c>
      <c r="C4886" s="330" t="s">
        <v>197</v>
      </c>
      <c r="D4886" s="332">
        <v>0</v>
      </c>
    </row>
    <row r="4887" spans="1:4" x14ac:dyDescent="0.25">
      <c r="A4887" s="330">
        <v>94749</v>
      </c>
      <c r="B4887" s="331" t="s">
        <v>5128</v>
      </c>
      <c r="C4887" s="330" t="s">
        <v>197</v>
      </c>
      <c r="D4887" s="332">
        <v>0</v>
      </c>
    </row>
    <row r="4888" spans="1:4" x14ac:dyDescent="0.25">
      <c r="A4888" s="330">
        <v>94751</v>
      </c>
      <c r="B4888" s="331" t="s">
        <v>5129</v>
      </c>
      <c r="C4888" s="330" t="s">
        <v>197</v>
      </c>
      <c r="D4888" s="332">
        <v>0</v>
      </c>
    </row>
    <row r="4889" spans="1:4" x14ac:dyDescent="0.25">
      <c r="A4889" s="330">
        <v>94753</v>
      </c>
      <c r="B4889" s="331" t="s">
        <v>5130</v>
      </c>
      <c r="C4889" s="330" t="s">
        <v>197</v>
      </c>
      <c r="D4889" s="332">
        <v>0</v>
      </c>
    </row>
    <row r="4890" spans="1:4" x14ac:dyDescent="0.25">
      <c r="A4890" s="330">
        <v>105209</v>
      </c>
      <c r="B4890" s="331" t="s">
        <v>5131</v>
      </c>
      <c r="C4890" s="330" t="s">
        <v>197</v>
      </c>
      <c r="D4890" s="332">
        <v>174.33</v>
      </c>
    </row>
    <row r="4891" spans="1:4" x14ac:dyDescent="0.25">
      <c r="A4891" s="330">
        <v>105208</v>
      </c>
      <c r="B4891" s="331" t="s">
        <v>5132</v>
      </c>
      <c r="C4891" s="330" t="s">
        <v>197</v>
      </c>
      <c r="D4891" s="332">
        <v>355.96</v>
      </c>
    </row>
    <row r="4892" spans="1:4" x14ac:dyDescent="0.25">
      <c r="A4892" s="330">
        <v>105210</v>
      </c>
      <c r="B4892" s="331" t="s">
        <v>5133</v>
      </c>
      <c r="C4892" s="330" t="s">
        <v>197</v>
      </c>
      <c r="D4892" s="332">
        <v>459.08</v>
      </c>
    </row>
    <row r="4893" spans="1:4" x14ac:dyDescent="0.25">
      <c r="A4893" s="330">
        <v>105203</v>
      </c>
      <c r="B4893" s="331" t="s">
        <v>5134</v>
      </c>
      <c r="C4893" s="330" t="s">
        <v>197</v>
      </c>
      <c r="D4893" s="332">
        <v>179.15</v>
      </c>
    </row>
    <row r="4894" spans="1:4" x14ac:dyDescent="0.25">
      <c r="A4894" s="330">
        <v>105202</v>
      </c>
      <c r="B4894" s="331" t="s">
        <v>5135</v>
      </c>
      <c r="C4894" s="330" t="s">
        <v>197</v>
      </c>
      <c r="D4894" s="332">
        <v>293.04000000000002</v>
      </c>
    </row>
    <row r="4895" spans="1:4" x14ac:dyDescent="0.25">
      <c r="A4895" s="330">
        <v>105204</v>
      </c>
      <c r="B4895" s="331" t="s">
        <v>5136</v>
      </c>
      <c r="C4895" s="330" t="s">
        <v>197</v>
      </c>
      <c r="D4895" s="332">
        <v>389.28</v>
      </c>
    </row>
    <row r="4896" spans="1:4" x14ac:dyDescent="0.25">
      <c r="A4896" s="330">
        <v>105206</v>
      </c>
      <c r="B4896" s="331" t="s">
        <v>5137</v>
      </c>
      <c r="C4896" s="330" t="s">
        <v>197</v>
      </c>
      <c r="D4896" s="332">
        <v>170.85</v>
      </c>
    </row>
    <row r="4897" spans="1:4" x14ac:dyDescent="0.25">
      <c r="A4897" s="330">
        <v>105205</v>
      </c>
      <c r="B4897" s="331" t="s">
        <v>5138</v>
      </c>
      <c r="C4897" s="330" t="s">
        <v>197</v>
      </c>
      <c r="D4897" s="332">
        <v>270.93</v>
      </c>
    </row>
    <row r="4898" spans="1:4" x14ac:dyDescent="0.25">
      <c r="A4898" s="330">
        <v>105207</v>
      </c>
      <c r="B4898" s="331" t="s">
        <v>5139</v>
      </c>
      <c r="C4898" s="330" t="s">
        <v>197</v>
      </c>
      <c r="D4898" s="332">
        <v>378.22</v>
      </c>
    </row>
    <row r="4899" spans="1:4" x14ac:dyDescent="0.25">
      <c r="A4899" s="330">
        <v>94673</v>
      </c>
      <c r="B4899" s="331" t="s">
        <v>5140</v>
      </c>
      <c r="C4899" s="330" t="s">
        <v>197</v>
      </c>
      <c r="D4899" s="332">
        <v>7.8</v>
      </c>
    </row>
    <row r="4900" spans="1:4" x14ac:dyDescent="0.25">
      <c r="A4900" s="330">
        <v>94687</v>
      </c>
      <c r="B4900" s="331" t="s">
        <v>5141</v>
      </c>
      <c r="C4900" s="330" t="s">
        <v>197</v>
      </c>
      <c r="D4900" s="332">
        <v>217.89</v>
      </c>
    </row>
    <row r="4901" spans="1:4" x14ac:dyDescent="0.25">
      <c r="A4901" s="330">
        <v>94675</v>
      </c>
      <c r="B4901" s="331" t="s">
        <v>5142</v>
      </c>
      <c r="C4901" s="330" t="s">
        <v>197</v>
      </c>
      <c r="D4901" s="332">
        <v>12.59</v>
      </c>
    </row>
    <row r="4902" spans="1:4" x14ac:dyDescent="0.25">
      <c r="A4902" s="330">
        <v>94677</v>
      </c>
      <c r="B4902" s="331" t="s">
        <v>5143</v>
      </c>
      <c r="C4902" s="330" t="s">
        <v>197</v>
      </c>
      <c r="D4902" s="332">
        <v>19.88</v>
      </c>
    </row>
    <row r="4903" spans="1:4" x14ac:dyDescent="0.25">
      <c r="A4903" s="330">
        <v>94679</v>
      </c>
      <c r="B4903" s="331" t="s">
        <v>5144</v>
      </c>
      <c r="C4903" s="330" t="s">
        <v>197</v>
      </c>
      <c r="D4903" s="332">
        <v>24.5</v>
      </c>
    </row>
    <row r="4904" spans="1:4" x14ac:dyDescent="0.25">
      <c r="A4904" s="330">
        <v>94681</v>
      </c>
      <c r="B4904" s="331" t="s">
        <v>5145</v>
      </c>
      <c r="C4904" s="330" t="s">
        <v>197</v>
      </c>
      <c r="D4904" s="332">
        <v>48.27</v>
      </c>
    </row>
    <row r="4905" spans="1:4" x14ac:dyDescent="0.25">
      <c r="A4905" s="330">
        <v>94683</v>
      </c>
      <c r="B4905" s="331" t="s">
        <v>5146</v>
      </c>
      <c r="C4905" s="330" t="s">
        <v>197</v>
      </c>
      <c r="D4905" s="332">
        <v>73.19</v>
      </c>
    </row>
    <row r="4906" spans="1:4" x14ac:dyDescent="0.25">
      <c r="A4906" s="330">
        <v>94685</v>
      </c>
      <c r="B4906" s="331" t="s">
        <v>5147</v>
      </c>
      <c r="C4906" s="330" t="s">
        <v>197</v>
      </c>
      <c r="D4906" s="332">
        <v>93.06</v>
      </c>
    </row>
    <row r="4907" spans="1:4" x14ac:dyDescent="0.25">
      <c r="A4907" s="330">
        <v>94621</v>
      </c>
      <c r="B4907" s="331" t="s">
        <v>5148</v>
      </c>
      <c r="C4907" s="330" t="s">
        <v>197</v>
      </c>
      <c r="D4907" s="332">
        <v>0</v>
      </c>
    </row>
    <row r="4908" spans="1:4" x14ac:dyDescent="0.25">
      <c r="A4908" s="330">
        <v>94615</v>
      </c>
      <c r="B4908" s="331" t="s">
        <v>5149</v>
      </c>
      <c r="C4908" s="330" t="s">
        <v>197</v>
      </c>
      <c r="D4908" s="332">
        <v>160.52000000000001</v>
      </c>
    </row>
    <row r="4909" spans="1:4" x14ac:dyDescent="0.25">
      <c r="A4909" s="330">
        <v>94617</v>
      </c>
      <c r="B4909" s="331" t="s">
        <v>5150</v>
      </c>
      <c r="C4909" s="330" t="s">
        <v>197</v>
      </c>
      <c r="D4909" s="332">
        <v>319.39</v>
      </c>
    </row>
    <row r="4910" spans="1:4" x14ac:dyDescent="0.25">
      <c r="A4910" s="330">
        <v>94619</v>
      </c>
      <c r="B4910" s="331" t="s">
        <v>5151</v>
      </c>
      <c r="C4910" s="330" t="s">
        <v>197</v>
      </c>
      <c r="D4910" s="332">
        <v>0</v>
      </c>
    </row>
    <row r="4911" spans="1:4" x14ac:dyDescent="0.25">
      <c r="A4911" s="330">
        <v>105147</v>
      </c>
      <c r="B4911" s="331" t="s">
        <v>5152</v>
      </c>
      <c r="C4911" s="330" t="s">
        <v>197</v>
      </c>
      <c r="D4911" s="332">
        <v>19.43</v>
      </c>
    </row>
    <row r="4912" spans="1:4" x14ac:dyDescent="0.25">
      <c r="A4912" s="330">
        <v>105148</v>
      </c>
      <c r="B4912" s="331" t="s">
        <v>5153</v>
      </c>
      <c r="C4912" s="330" t="s">
        <v>197</v>
      </c>
      <c r="D4912" s="332">
        <v>27.86</v>
      </c>
    </row>
    <row r="4913" spans="1:4" x14ac:dyDescent="0.25">
      <c r="A4913" s="330">
        <v>105154</v>
      </c>
      <c r="B4913" s="331" t="s">
        <v>5154</v>
      </c>
      <c r="C4913" s="330" t="s">
        <v>197</v>
      </c>
      <c r="D4913" s="332">
        <v>7.3</v>
      </c>
    </row>
    <row r="4914" spans="1:4" x14ac:dyDescent="0.25">
      <c r="A4914" s="330">
        <v>105155</v>
      </c>
      <c r="B4914" s="331" t="s">
        <v>5155</v>
      </c>
      <c r="C4914" s="330" t="s">
        <v>197</v>
      </c>
      <c r="D4914" s="332">
        <v>10.75</v>
      </c>
    </row>
    <row r="4915" spans="1:4" x14ac:dyDescent="0.25">
      <c r="A4915" s="330">
        <v>105156</v>
      </c>
      <c r="B4915" s="331" t="s">
        <v>5156</v>
      </c>
      <c r="C4915" s="330" t="s">
        <v>197</v>
      </c>
      <c r="D4915" s="332">
        <v>13.76</v>
      </c>
    </row>
    <row r="4916" spans="1:4" x14ac:dyDescent="0.25">
      <c r="A4916" s="330">
        <v>105157</v>
      </c>
      <c r="B4916" s="331" t="s">
        <v>5157</v>
      </c>
      <c r="C4916" s="330" t="s">
        <v>197</v>
      </c>
      <c r="D4916" s="332">
        <v>21.01</v>
      </c>
    </row>
    <row r="4917" spans="1:4" x14ac:dyDescent="0.25">
      <c r="A4917" s="330">
        <v>105158</v>
      </c>
      <c r="B4917" s="331" t="s">
        <v>5158</v>
      </c>
      <c r="C4917" s="330" t="s">
        <v>197</v>
      </c>
      <c r="D4917" s="332">
        <v>30.54</v>
      </c>
    </row>
    <row r="4918" spans="1:4" x14ac:dyDescent="0.25">
      <c r="A4918" s="330">
        <v>105159</v>
      </c>
      <c r="B4918" s="331" t="s">
        <v>5159</v>
      </c>
      <c r="C4918" s="330" t="s">
        <v>197</v>
      </c>
      <c r="D4918" s="332">
        <v>53.36</v>
      </c>
    </row>
    <row r="4919" spans="1:4" x14ac:dyDescent="0.25">
      <c r="A4919" s="330">
        <v>105160</v>
      </c>
      <c r="B4919" s="331" t="s">
        <v>5160</v>
      </c>
      <c r="C4919" s="330" t="s">
        <v>197</v>
      </c>
      <c r="D4919" s="332">
        <v>65.92</v>
      </c>
    </row>
    <row r="4920" spans="1:4" x14ac:dyDescent="0.25">
      <c r="A4920" s="330">
        <v>94634</v>
      </c>
      <c r="B4920" s="331" t="s">
        <v>5161</v>
      </c>
      <c r="C4920" s="330" t="s">
        <v>197</v>
      </c>
      <c r="D4920" s="332">
        <v>0</v>
      </c>
    </row>
    <row r="4921" spans="1:4" x14ac:dyDescent="0.25">
      <c r="A4921" s="330">
        <v>94631</v>
      </c>
      <c r="B4921" s="331" t="s">
        <v>5162</v>
      </c>
      <c r="C4921" s="330" t="s">
        <v>197</v>
      </c>
      <c r="D4921" s="332">
        <v>0</v>
      </c>
    </row>
    <row r="4922" spans="1:4" x14ac:dyDescent="0.25">
      <c r="A4922" s="330">
        <v>94632</v>
      </c>
      <c r="B4922" s="331" t="s">
        <v>5163</v>
      </c>
      <c r="C4922" s="330" t="s">
        <v>197</v>
      </c>
      <c r="D4922" s="332">
        <v>0</v>
      </c>
    </row>
    <row r="4923" spans="1:4" x14ac:dyDescent="0.25">
      <c r="A4923" s="330">
        <v>94633</v>
      </c>
      <c r="B4923" s="331" t="s">
        <v>5164</v>
      </c>
      <c r="C4923" s="330" t="s">
        <v>197</v>
      </c>
      <c r="D4923" s="332">
        <v>0</v>
      </c>
    </row>
    <row r="4924" spans="1:4" x14ac:dyDescent="0.25">
      <c r="A4924" s="330">
        <v>94672</v>
      </c>
      <c r="B4924" s="331" t="s">
        <v>5165</v>
      </c>
      <c r="C4924" s="330" t="s">
        <v>197</v>
      </c>
      <c r="D4924" s="332">
        <v>6.73</v>
      </c>
    </row>
    <row r="4925" spans="1:4" x14ac:dyDescent="0.25">
      <c r="A4925" s="330">
        <v>94754</v>
      </c>
      <c r="B4925" s="331" t="s">
        <v>5166</v>
      </c>
      <c r="C4925" s="330" t="s">
        <v>197</v>
      </c>
      <c r="D4925" s="332">
        <v>319.56</v>
      </c>
    </row>
    <row r="4926" spans="1:4" x14ac:dyDescent="0.25">
      <c r="A4926" s="330">
        <v>94740</v>
      </c>
      <c r="B4926" s="331" t="s">
        <v>5167</v>
      </c>
      <c r="C4926" s="330" t="s">
        <v>197</v>
      </c>
      <c r="D4926" s="332">
        <v>11.37</v>
      </c>
    </row>
    <row r="4927" spans="1:4" x14ac:dyDescent="0.25">
      <c r="A4927" s="330">
        <v>94742</v>
      </c>
      <c r="B4927" s="331" t="s">
        <v>5168</v>
      </c>
      <c r="C4927" s="330" t="s">
        <v>197</v>
      </c>
      <c r="D4927" s="332">
        <v>18.75</v>
      </c>
    </row>
    <row r="4928" spans="1:4" x14ac:dyDescent="0.25">
      <c r="A4928" s="330">
        <v>94744</v>
      </c>
      <c r="B4928" s="331" t="s">
        <v>5169</v>
      </c>
      <c r="C4928" s="330" t="s">
        <v>197</v>
      </c>
      <c r="D4928" s="332">
        <v>29.43</v>
      </c>
    </row>
    <row r="4929" spans="1:4" x14ac:dyDescent="0.25">
      <c r="A4929" s="330">
        <v>94746</v>
      </c>
      <c r="B4929" s="331" t="s">
        <v>5170</v>
      </c>
      <c r="C4929" s="330" t="s">
        <v>197</v>
      </c>
      <c r="D4929" s="332">
        <v>42.12</v>
      </c>
    </row>
    <row r="4930" spans="1:4" x14ac:dyDescent="0.25">
      <c r="A4930" s="330">
        <v>94748</v>
      </c>
      <c r="B4930" s="331" t="s">
        <v>5171</v>
      </c>
      <c r="C4930" s="330" t="s">
        <v>197</v>
      </c>
      <c r="D4930" s="332">
        <v>91.74</v>
      </c>
    </row>
    <row r="4931" spans="1:4" x14ac:dyDescent="0.25">
      <c r="A4931" s="330">
        <v>94750</v>
      </c>
      <c r="B4931" s="331" t="s">
        <v>5172</v>
      </c>
      <c r="C4931" s="330" t="s">
        <v>197</v>
      </c>
      <c r="D4931" s="332">
        <v>184.73</v>
      </c>
    </row>
    <row r="4932" spans="1:4" x14ac:dyDescent="0.25">
      <c r="A4932" s="330">
        <v>94752</v>
      </c>
      <c r="B4932" s="331" t="s">
        <v>5173</v>
      </c>
      <c r="C4932" s="330" t="s">
        <v>197</v>
      </c>
      <c r="D4932" s="332">
        <v>222.66</v>
      </c>
    </row>
    <row r="4933" spans="1:4" x14ac:dyDescent="0.25">
      <c r="A4933" s="330">
        <v>96755</v>
      </c>
      <c r="B4933" s="331" t="s">
        <v>5174</v>
      </c>
      <c r="C4933" s="330" t="s">
        <v>197</v>
      </c>
      <c r="D4933" s="332">
        <v>417.18</v>
      </c>
    </row>
    <row r="4934" spans="1:4" x14ac:dyDescent="0.25">
      <c r="A4934" s="330">
        <v>96747</v>
      </c>
      <c r="B4934" s="331" t="s">
        <v>5175</v>
      </c>
      <c r="C4934" s="330" t="s">
        <v>197</v>
      </c>
      <c r="D4934" s="332">
        <v>9.02</v>
      </c>
    </row>
    <row r="4935" spans="1:4" x14ac:dyDescent="0.25">
      <c r="A4935" s="330">
        <v>96748</v>
      </c>
      <c r="B4935" s="331" t="s">
        <v>5176</v>
      </c>
      <c r="C4935" s="330" t="s">
        <v>197</v>
      </c>
      <c r="D4935" s="332">
        <v>10.48</v>
      </c>
    </row>
    <row r="4936" spans="1:4" x14ac:dyDescent="0.25">
      <c r="A4936" s="330">
        <v>96749</v>
      </c>
      <c r="B4936" s="331" t="s">
        <v>5177</v>
      </c>
      <c r="C4936" s="330" t="s">
        <v>197</v>
      </c>
      <c r="D4936" s="332">
        <v>13.31</v>
      </c>
    </row>
    <row r="4937" spans="1:4" x14ac:dyDescent="0.25">
      <c r="A4937" s="330">
        <v>96750</v>
      </c>
      <c r="B4937" s="331" t="s">
        <v>5178</v>
      </c>
      <c r="C4937" s="330" t="s">
        <v>197</v>
      </c>
      <c r="D4937" s="332">
        <v>20.99</v>
      </c>
    </row>
    <row r="4938" spans="1:4" x14ac:dyDescent="0.25">
      <c r="A4938" s="330">
        <v>96751</v>
      </c>
      <c r="B4938" s="331" t="s">
        <v>5179</v>
      </c>
      <c r="C4938" s="330" t="s">
        <v>197</v>
      </c>
      <c r="D4938" s="332">
        <v>30.75</v>
      </c>
    </row>
    <row r="4939" spans="1:4" x14ac:dyDescent="0.25">
      <c r="A4939" s="330">
        <v>96752</v>
      </c>
      <c r="B4939" s="331" t="s">
        <v>5180</v>
      </c>
      <c r="C4939" s="330" t="s">
        <v>197</v>
      </c>
      <c r="D4939" s="332">
        <v>46.19</v>
      </c>
    </row>
    <row r="4940" spans="1:4" x14ac:dyDescent="0.25">
      <c r="A4940" s="330">
        <v>96753</v>
      </c>
      <c r="B4940" s="331" t="s">
        <v>5181</v>
      </c>
      <c r="C4940" s="330" t="s">
        <v>197</v>
      </c>
      <c r="D4940" s="332">
        <v>106.4</v>
      </c>
    </row>
    <row r="4941" spans="1:4" x14ac:dyDescent="0.25">
      <c r="A4941" s="330">
        <v>96754</v>
      </c>
      <c r="B4941" s="331" t="s">
        <v>5182</v>
      </c>
      <c r="C4941" s="330" t="s">
        <v>197</v>
      </c>
      <c r="D4941" s="332">
        <v>136.49</v>
      </c>
    </row>
    <row r="4942" spans="1:4" x14ac:dyDescent="0.25">
      <c r="A4942" s="330">
        <v>94686</v>
      </c>
      <c r="B4942" s="331" t="s">
        <v>5183</v>
      </c>
      <c r="C4942" s="330" t="s">
        <v>197</v>
      </c>
      <c r="D4942" s="332">
        <v>239.43</v>
      </c>
    </row>
    <row r="4943" spans="1:4" x14ac:dyDescent="0.25">
      <c r="A4943" s="330">
        <v>94674</v>
      </c>
      <c r="B4943" s="331" t="s">
        <v>5184</v>
      </c>
      <c r="C4943" s="330" t="s">
        <v>197</v>
      </c>
      <c r="D4943" s="332">
        <v>8.86</v>
      </c>
    </row>
    <row r="4944" spans="1:4" x14ac:dyDescent="0.25">
      <c r="A4944" s="330">
        <v>94676</v>
      </c>
      <c r="B4944" s="331" t="s">
        <v>5185</v>
      </c>
      <c r="C4944" s="330" t="s">
        <v>197</v>
      </c>
      <c r="D4944" s="332">
        <v>14.21</v>
      </c>
    </row>
    <row r="4945" spans="1:4" x14ac:dyDescent="0.25">
      <c r="A4945" s="330">
        <v>94678</v>
      </c>
      <c r="B4945" s="331" t="s">
        <v>5186</v>
      </c>
      <c r="C4945" s="330" t="s">
        <v>197</v>
      </c>
      <c r="D4945" s="332">
        <v>17.04</v>
      </c>
    </row>
    <row r="4946" spans="1:4" x14ac:dyDescent="0.25">
      <c r="A4946" s="330">
        <v>94680</v>
      </c>
      <c r="B4946" s="331" t="s">
        <v>5187</v>
      </c>
      <c r="C4946" s="330" t="s">
        <v>197</v>
      </c>
      <c r="D4946" s="332">
        <v>43.5</v>
      </c>
    </row>
    <row r="4947" spans="1:4" x14ac:dyDescent="0.25">
      <c r="A4947" s="330">
        <v>94682</v>
      </c>
      <c r="B4947" s="331" t="s">
        <v>5188</v>
      </c>
      <c r="C4947" s="330" t="s">
        <v>197</v>
      </c>
      <c r="D4947" s="332">
        <v>103.8</v>
      </c>
    </row>
    <row r="4948" spans="1:4" x14ac:dyDescent="0.25">
      <c r="A4948" s="330">
        <v>94684</v>
      </c>
      <c r="B4948" s="331" t="s">
        <v>5189</v>
      </c>
      <c r="C4948" s="330" t="s">
        <v>197</v>
      </c>
      <c r="D4948" s="332">
        <v>125.51</v>
      </c>
    </row>
    <row r="4949" spans="1:4" x14ac:dyDescent="0.25">
      <c r="A4949" s="330">
        <v>105219</v>
      </c>
      <c r="B4949" s="331" t="s">
        <v>5190</v>
      </c>
      <c r="C4949" s="330" t="s">
        <v>197</v>
      </c>
      <c r="D4949" s="332">
        <v>13.16</v>
      </c>
    </row>
    <row r="4950" spans="1:4" x14ac:dyDescent="0.25">
      <c r="A4950" s="330">
        <v>105220</v>
      </c>
      <c r="B4950" s="331" t="s">
        <v>5191</v>
      </c>
      <c r="C4950" s="330" t="s">
        <v>197</v>
      </c>
      <c r="D4950" s="332">
        <v>18.010000000000002</v>
      </c>
    </row>
    <row r="4951" spans="1:4" x14ac:dyDescent="0.25">
      <c r="A4951" s="330">
        <v>105221</v>
      </c>
      <c r="B4951" s="331" t="s">
        <v>5192</v>
      </c>
      <c r="C4951" s="330" t="s">
        <v>197</v>
      </c>
      <c r="D4951" s="332">
        <v>27.59</v>
      </c>
    </row>
    <row r="4952" spans="1:4" x14ac:dyDescent="0.25">
      <c r="A4952" s="330">
        <v>105166</v>
      </c>
      <c r="B4952" s="331" t="s">
        <v>5193</v>
      </c>
      <c r="C4952" s="330" t="s">
        <v>197</v>
      </c>
      <c r="D4952" s="332">
        <v>41.67</v>
      </c>
    </row>
    <row r="4953" spans="1:4" x14ac:dyDescent="0.25">
      <c r="A4953" s="330">
        <v>105222</v>
      </c>
      <c r="B4953" s="331" t="s">
        <v>5194</v>
      </c>
      <c r="C4953" s="330" t="s">
        <v>197</v>
      </c>
      <c r="D4953" s="332">
        <v>78.36</v>
      </c>
    </row>
    <row r="4954" spans="1:4" x14ac:dyDescent="0.25">
      <c r="A4954" s="330">
        <v>105223</v>
      </c>
      <c r="B4954" s="331" t="s">
        <v>5195</v>
      </c>
      <c r="C4954" s="330" t="s">
        <v>197</v>
      </c>
      <c r="D4954" s="332">
        <v>178.68</v>
      </c>
    </row>
    <row r="4955" spans="1:4" x14ac:dyDescent="0.25">
      <c r="A4955" s="330">
        <v>105224</v>
      </c>
      <c r="B4955" s="331" t="s">
        <v>5196</v>
      </c>
      <c r="C4955" s="330" t="s">
        <v>197</v>
      </c>
      <c r="D4955" s="332">
        <v>260.31</v>
      </c>
    </row>
    <row r="4956" spans="1:4" x14ac:dyDescent="0.25">
      <c r="A4956" s="330">
        <v>105149</v>
      </c>
      <c r="B4956" s="331" t="s">
        <v>5197</v>
      </c>
      <c r="C4956" s="330" t="s">
        <v>197</v>
      </c>
      <c r="D4956" s="332">
        <v>9.31</v>
      </c>
    </row>
    <row r="4957" spans="1:4" x14ac:dyDescent="0.25">
      <c r="A4957" s="330">
        <v>105150</v>
      </c>
      <c r="B4957" s="331" t="s">
        <v>5198</v>
      </c>
      <c r="C4957" s="330" t="s">
        <v>197</v>
      </c>
      <c r="D4957" s="332">
        <v>10.97</v>
      </c>
    </row>
    <row r="4958" spans="1:4" x14ac:dyDescent="0.25">
      <c r="A4958" s="330">
        <v>105151</v>
      </c>
      <c r="B4958" s="331" t="s">
        <v>5199</v>
      </c>
      <c r="C4958" s="330" t="s">
        <v>197</v>
      </c>
      <c r="D4958" s="332">
        <v>27.68</v>
      </c>
    </row>
    <row r="4959" spans="1:4" x14ac:dyDescent="0.25">
      <c r="A4959" s="330">
        <v>105152</v>
      </c>
      <c r="B4959" s="331" t="s">
        <v>5200</v>
      </c>
      <c r="C4959" s="330" t="s">
        <v>197</v>
      </c>
      <c r="D4959" s="332">
        <v>41.34</v>
      </c>
    </row>
    <row r="4960" spans="1:4" x14ac:dyDescent="0.25">
      <c r="A4960" s="330">
        <v>105153</v>
      </c>
      <c r="B4960" s="331" t="s">
        <v>5201</v>
      </c>
      <c r="C4960" s="330" t="s">
        <v>197</v>
      </c>
      <c r="D4960" s="332">
        <v>65.099999999999994</v>
      </c>
    </row>
    <row r="4961" spans="1:4" x14ac:dyDescent="0.25">
      <c r="A4961" s="330">
        <v>105161</v>
      </c>
      <c r="B4961" s="331" t="s">
        <v>5202</v>
      </c>
      <c r="C4961" s="330" t="s">
        <v>197</v>
      </c>
      <c r="D4961" s="332">
        <v>117.94</v>
      </c>
    </row>
    <row r="4962" spans="1:4" x14ac:dyDescent="0.25">
      <c r="A4962" s="330">
        <v>105162</v>
      </c>
      <c r="B4962" s="331" t="s">
        <v>5203</v>
      </c>
      <c r="C4962" s="330" t="s">
        <v>197</v>
      </c>
      <c r="D4962" s="332">
        <v>201.88</v>
      </c>
    </row>
    <row r="4963" spans="1:4" x14ac:dyDescent="0.25">
      <c r="A4963" s="330">
        <v>105163</v>
      </c>
      <c r="B4963" s="331" t="s">
        <v>5204</v>
      </c>
      <c r="C4963" s="330" t="s">
        <v>197</v>
      </c>
      <c r="D4963" s="332">
        <v>17.420000000000002</v>
      </c>
    </row>
    <row r="4964" spans="1:4" x14ac:dyDescent="0.25">
      <c r="A4964" s="330">
        <v>105170</v>
      </c>
      <c r="B4964" s="331" t="s">
        <v>5205</v>
      </c>
      <c r="C4964" s="330" t="s">
        <v>197</v>
      </c>
      <c r="D4964" s="332">
        <v>6.42</v>
      </c>
    </row>
    <row r="4965" spans="1:4" x14ac:dyDescent="0.25">
      <c r="A4965" s="330">
        <v>105179</v>
      </c>
      <c r="B4965" s="331" t="s">
        <v>5206</v>
      </c>
      <c r="C4965" s="330" t="s">
        <v>197</v>
      </c>
      <c r="D4965" s="332">
        <v>10.45</v>
      </c>
    </row>
    <row r="4966" spans="1:4" x14ac:dyDescent="0.25">
      <c r="A4966" s="330">
        <v>105180</v>
      </c>
      <c r="B4966" s="331" t="s">
        <v>5207</v>
      </c>
      <c r="C4966" s="330" t="s">
        <v>197</v>
      </c>
      <c r="D4966" s="332">
        <v>14.26</v>
      </c>
    </row>
    <row r="4967" spans="1:4" x14ac:dyDescent="0.25">
      <c r="A4967" s="330">
        <v>105181</v>
      </c>
      <c r="B4967" s="331" t="s">
        <v>5208</v>
      </c>
      <c r="C4967" s="330" t="s">
        <v>197</v>
      </c>
      <c r="D4967" s="332">
        <v>19.350000000000001</v>
      </c>
    </row>
    <row r="4968" spans="1:4" x14ac:dyDescent="0.25">
      <c r="A4968" s="330">
        <v>105182</v>
      </c>
      <c r="B4968" s="331" t="s">
        <v>5209</v>
      </c>
      <c r="C4968" s="330" t="s">
        <v>197</v>
      </c>
      <c r="D4968" s="332">
        <v>41.88</v>
      </c>
    </row>
    <row r="4969" spans="1:4" x14ac:dyDescent="0.25">
      <c r="A4969" s="330">
        <v>105183</v>
      </c>
      <c r="B4969" s="331" t="s">
        <v>5210</v>
      </c>
      <c r="C4969" s="330" t="s">
        <v>197</v>
      </c>
      <c r="D4969" s="332">
        <v>85.12</v>
      </c>
    </row>
    <row r="4970" spans="1:4" x14ac:dyDescent="0.25">
      <c r="A4970" s="330">
        <v>105184</v>
      </c>
      <c r="B4970" s="331" t="s">
        <v>5211</v>
      </c>
      <c r="C4970" s="330" t="s">
        <v>197</v>
      </c>
      <c r="D4970" s="332">
        <v>105.5</v>
      </c>
    </row>
    <row r="4971" spans="1:4" x14ac:dyDescent="0.25">
      <c r="A4971" s="330">
        <v>94612</v>
      </c>
      <c r="B4971" s="331" t="s">
        <v>5212</v>
      </c>
      <c r="C4971" s="330" t="s">
        <v>197</v>
      </c>
      <c r="D4971" s="332">
        <v>412.22</v>
      </c>
    </row>
    <row r="4972" spans="1:4" x14ac:dyDescent="0.25">
      <c r="A4972" s="330">
        <v>105142</v>
      </c>
      <c r="B4972" s="331" t="s">
        <v>5213</v>
      </c>
      <c r="C4972" s="330" t="s">
        <v>197</v>
      </c>
      <c r="D4972" s="332">
        <v>7.25</v>
      </c>
    </row>
    <row r="4973" spans="1:4" x14ac:dyDescent="0.25">
      <c r="A4973" s="330">
        <v>105143</v>
      </c>
      <c r="B4973" s="331" t="s">
        <v>5214</v>
      </c>
      <c r="C4973" s="330" t="s">
        <v>197</v>
      </c>
      <c r="D4973" s="332">
        <v>10.66</v>
      </c>
    </row>
    <row r="4974" spans="1:4" x14ac:dyDescent="0.25">
      <c r="A4974" s="330">
        <v>105144</v>
      </c>
      <c r="B4974" s="331" t="s">
        <v>5215</v>
      </c>
      <c r="C4974" s="330" t="s">
        <v>197</v>
      </c>
      <c r="D4974" s="332">
        <v>22.26</v>
      </c>
    </row>
    <row r="4975" spans="1:4" x14ac:dyDescent="0.25">
      <c r="A4975" s="330">
        <v>105173</v>
      </c>
      <c r="B4975" s="331" t="s">
        <v>5216</v>
      </c>
      <c r="C4975" s="330" t="s">
        <v>197</v>
      </c>
      <c r="D4975" s="332">
        <v>99.49</v>
      </c>
    </row>
    <row r="4976" spans="1:4" x14ac:dyDescent="0.25">
      <c r="A4976" s="330">
        <v>105175</v>
      </c>
      <c r="B4976" s="331" t="s">
        <v>5217</v>
      </c>
      <c r="C4976" s="330" t="s">
        <v>197</v>
      </c>
      <c r="D4976" s="332">
        <v>141.72999999999999</v>
      </c>
    </row>
    <row r="4977" spans="1:4" x14ac:dyDescent="0.25">
      <c r="A4977" s="330">
        <v>105174</v>
      </c>
      <c r="B4977" s="331" t="s">
        <v>5218</v>
      </c>
      <c r="C4977" s="330" t="s">
        <v>197</v>
      </c>
      <c r="D4977" s="332">
        <v>143.55000000000001</v>
      </c>
    </row>
    <row r="4978" spans="1:4" x14ac:dyDescent="0.25">
      <c r="A4978" s="330">
        <v>105145</v>
      </c>
      <c r="B4978" s="331" t="s">
        <v>5219</v>
      </c>
      <c r="C4978" s="330" t="s">
        <v>197</v>
      </c>
      <c r="D4978" s="332">
        <v>12.32</v>
      </c>
    </row>
    <row r="4979" spans="1:4" x14ac:dyDescent="0.25">
      <c r="A4979" s="330">
        <v>94606</v>
      </c>
      <c r="B4979" s="331" t="s">
        <v>5220</v>
      </c>
      <c r="C4979" s="330" t="s">
        <v>197</v>
      </c>
      <c r="D4979" s="332">
        <v>84.39</v>
      </c>
    </row>
    <row r="4980" spans="1:4" x14ac:dyDescent="0.25">
      <c r="A4980" s="330">
        <v>94608</v>
      </c>
      <c r="B4980" s="331" t="s">
        <v>5221</v>
      </c>
      <c r="C4980" s="330" t="s">
        <v>197</v>
      </c>
      <c r="D4980" s="332">
        <v>201.52</v>
      </c>
    </row>
    <row r="4981" spans="1:4" x14ac:dyDescent="0.25">
      <c r="A4981" s="330">
        <v>94610</v>
      </c>
      <c r="B4981" s="331" t="s">
        <v>5222</v>
      </c>
      <c r="C4981" s="330" t="s">
        <v>197</v>
      </c>
      <c r="D4981" s="332">
        <v>291.83</v>
      </c>
    </row>
    <row r="4982" spans="1:4" x14ac:dyDescent="0.25">
      <c r="A4982" s="330">
        <v>94657</v>
      </c>
      <c r="B4982" s="331" t="s">
        <v>5223</v>
      </c>
      <c r="C4982" s="330" t="s">
        <v>197</v>
      </c>
      <c r="D4982" s="332">
        <v>4.5199999999999996</v>
      </c>
    </row>
    <row r="4983" spans="1:4" x14ac:dyDescent="0.25">
      <c r="A4983" s="330">
        <v>94659</v>
      </c>
      <c r="B4983" s="331" t="s">
        <v>5224</v>
      </c>
      <c r="C4983" s="330" t="s">
        <v>197</v>
      </c>
      <c r="D4983" s="332">
        <v>6.81</v>
      </c>
    </row>
    <row r="4984" spans="1:4" x14ac:dyDescent="0.25">
      <c r="A4984" s="330">
        <v>94739</v>
      </c>
      <c r="B4984" s="331" t="s">
        <v>5225</v>
      </c>
      <c r="C4984" s="330" t="s">
        <v>197</v>
      </c>
      <c r="D4984" s="332">
        <v>260.26</v>
      </c>
    </row>
    <row r="4985" spans="1:4" x14ac:dyDescent="0.25">
      <c r="A4985" s="330">
        <v>94725</v>
      </c>
      <c r="B4985" s="331" t="s">
        <v>5226</v>
      </c>
      <c r="C4985" s="330" t="s">
        <v>197</v>
      </c>
      <c r="D4985" s="332">
        <v>8.07</v>
      </c>
    </row>
    <row r="4986" spans="1:4" x14ac:dyDescent="0.25">
      <c r="A4986" s="330">
        <v>94727</v>
      </c>
      <c r="B4986" s="331" t="s">
        <v>5227</v>
      </c>
      <c r="C4986" s="330" t="s">
        <v>197</v>
      </c>
      <c r="D4986" s="332">
        <v>13</v>
      </c>
    </row>
    <row r="4987" spans="1:4" x14ac:dyDescent="0.25">
      <c r="A4987" s="330">
        <v>94729</v>
      </c>
      <c r="B4987" s="331" t="s">
        <v>5228</v>
      </c>
      <c r="C4987" s="330" t="s">
        <v>197</v>
      </c>
      <c r="D4987" s="332">
        <v>22.26</v>
      </c>
    </row>
    <row r="4988" spans="1:4" x14ac:dyDescent="0.25">
      <c r="A4988" s="330">
        <v>94731</v>
      </c>
      <c r="B4988" s="331" t="s">
        <v>5229</v>
      </c>
      <c r="C4988" s="330" t="s">
        <v>197</v>
      </c>
      <c r="D4988" s="332">
        <v>29.47</v>
      </c>
    </row>
    <row r="4989" spans="1:4" x14ac:dyDescent="0.25">
      <c r="A4989" s="330">
        <v>94733</v>
      </c>
      <c r="B4989" s="331" t="s">
        <v>5230</v>
      </c>
      <c r="C4989" s="330" t="s">
        <v>197</v>
      </c>
      <c r="D4989" s="332">
        <v>51.42</v>
      </c>
    </row>
    <row r="4990" spans="1:4" x14ac:dyDescent="0.25">
      <c r="A4990" s="330">
        <v>94863</v>
      </c>
      <c r="B4990" s="331" t="s">
        <v>5231</v>
      </c>
      <c r="C4990" s="330" t="s">
        <v>197</v>
      </c>
      <c r="D4990" s="332">
        <v>176.51</v>
      </c>
    </row>
    <row r="4991" spans="1:4" x14ac:dyDescent="0.25">
      <c r="A4991" s="330">
        <v>94737</v>
      </c>
      <c r="B4991" s="331" t="s">
        <v>5232</v>
      </c>
      <c r="C4991" s="330" t="s">
        <v>197</v>
      </c>
      <c r="D4991" s="332">
        <v>210.9</v>
      </c>
    </row>
    <row r="4992" spans="1:4" x14ac:dyDescent="0.25">
      <c r="A4992" s="330">
        <v>94465</v>
      </c>
      <c r="B4992" s="331" t="s">
        <v>5233</v>
      </c>
      <c r="C4992" s="330" t="s">
        <v>197</v>
      </c>
      <c r="D4992" s="332">
        <v>60.49</v>
      </c>
    </row>
    <row r="4993" spans="1:4" x14ac:dyDescent="0.25">
      <c r="A4993" s="330">
        <v>94467</v>
      </c>
      <c r="B4993" s="331" t="s">
        <v>5234</v>
      </c>
      <c r="C4993" s="330" t="s">
        <v>197</v>
      </c>
      <c r="D4993" s="332">
        <v>96.47</v>
      </c>
    </row>
    <row r="4994" spans="1:4" x14ac:dyDescent="0.25">
      <c r="A4994" s="330">
        <v>94469</v>
      </c>
      <c r="B4994" s="331" t="s">
        <v>5235</v>
      </c>
      <c r="C4994" s="330" t="s">
        <v>197</v>
      </c>
      <c r="D4994" s="332">
        <v>137.34</v>
      </c>
    </row>
    <row r="4995" spans="1:4" x14ac:dyDescent="0.25">
      <c r="A4995" s="330">
        <v>96746</v>
      </c>
      <c r="B4995" s="331" t="s">
        <v>5236</v>
      </c>
      <c r="C4995" s="330" t="s">
        <v>197</v>
      </c>
      <c r="D4995" s="332">
        <v>137.44</v>
      </c>
    </row>
    <row r="4996" spans="1:4" x14ac:dyDescent="0.25">
      <c r="A4996" s="330">
        <v>96736</v>
      </c>
      <c r="B4996" s="331" t="s">
        <v>5237</v>
      </c>
      <c r="C4996" s="330" t="s">
        <v>197</v>
      </c>
      <c r="D4996" s="332">
        <v>7.4</v>
      </c>
    </row>
    <row r="4997" spans="1:4" x14ac:dyDescent="0.25">
      <c r="A4997" s="330">
        <v>96737</v>
      </c>
      <c r="B4997" s="331" t="s">
        <v>5238</v>
      </c>
      <c r="C4997" s="330" t="s">
        <v>197</v>
      </c>
      <c r="D4997" s="332">
        <v>7.58</v>
      </c>
    </row>
    <row r="4998" spans="1:4" x14ac:dyDescent="0.25">
      <c r="A4998" s="330">
        <v>96739</v>
      </c>
      <c r="B4998" s="331" t="s">
        <v>5239</v>
      </c>
      <c r="C4998" s="330" t="s">
        <v>197</v>
      </c>
      <c r="D4998" s="332">
        <v>10.5</v>
      </c>
    </row>
    <row r="4999" spans="1:4" x14ac:dyDescent="0.25">
      <c r="A4999" s="330">
        <v>96741</v>
      </c>
      <c r="B4999" s="331" t="s">
        <v>5240</v>
      </c>
      <c r="C4999" s="330" t="s">
        <v>197</v>
      </c>
      <c r="D4999" s="332">
        <v>20.55</v>
      </c>
    </row>
    <row r="5000" spans="1:4" x14ac:dyDescent="0.25">
      <c r="A5000" s="330">
        <v>96742</v>
      </c>
      <c r="B5000" s="331" t="s">
        <v>5241</v>
      </c>
      <c r="C5000" s="330" t="s">
        <v>197</v>
      </c>
      <c r="D5000" s="332">
        <v>25.22</v>
      </c>
    </row>
    <row r="5001" spans="1:4" x14ac:dyDescent="0.25">
      <c r="A5001" s="330">
        <v>96743</v>
      </c>
      <c r="B5001" s="331" t="s">
        <v>5242</v>
      </c>
      <c r="C5001" s="330" t="s">
        <v>197</v>
      </c>
      <c r="D5001" s="332">
        <v>39.42</v>
      </c>
    </row>
    <row r="5002" spans="1:4" x14ac:dyDescent="0.25">
      <c r="A5002" s="330">
        <v>96744</v>
      </c>
      <c r="B5002" s="331" t="s">
        <v>5243</v>
      </c>
      <c r="C5002" s="330" t="s">
        <v>197</v>
      </c>
      <c r="D5002" s="332">
        <v>66.650000000000006</v>
      </c>
    </row>
    <row r="5003" spans="1:4" x14ac:dyDescent="0.25">
      <c r="A5003" s="330">
        <v>96745</v>
      </c>
      <c r="B5003" s="331" t="s">
        <v>5244</v>
      </c>
      <c r="C5003" s="330" t="s">
        <v>197</v>
      </c>
      <c r="D5003" s="332">
        <v>104.6</v>
      </c>
    </row>
    <row r="5004" spans="1:4" x14ac:dyDescent="0.25">
      <c r="A5004" s="330">
        <v>94671</v>
      </c>
      <c r="B5004" s="331" t="s">
        <v>5245</v>
      </c>
      <c r="C5004" s="330" t="s">
        <v>197</v>
      </c>
      <c r="D5004" s="332">
        <v>104.38</v>
      </c>
    </row>
    <row r="5005" spans="1:4" x14ac:dyDescent="0.25">
      <c r="A5005" s="330">
        <v>94661</v>
      </c>
      <c r="B5005" s="331" t="s">
        <v>5246</v>
      </c>
      <c r="C5005" s="330" t="s">
        <v>197</v>
      </c>
      <c r="D5005" s="332">
        <v>10.48</v>
      </c>
    </row>
    <row r="5006" spans="1:4" x14ac:dyDescent="0.25">
      <c r="A5006" s="330">
        <v>94663</v>
      </c>
      <c r="B5006" s="331" t="s">
        <v>5247</v>
      </c>
      <c r="C5006" s="330" t="s">
        <v>197</v>
      </c>
      <c r="D5006" s="332">
        <v>13.37</v>
      </c>
    </row>
    <row r="5007" spans="1:4" x14ac:dyDescent="0.25">
      <c r="A5007" s="330">
        <v>94665</v>
      </c>
      <c r="B5007" s="331" t="s">
        <v>5248</v>
      </c>
      <c r="C5007" s="330" t="s">
        <v>197</v>
      </c>
      <c r="D5007" s="332">
        <v>24.91</v>
      </c>
    </row>
    <row r="5008" spans="1:4" x14ac:dyDescent="0.25">
      <c r="A5008" s="330">
        <v>94667</v>
      </c>
      <c r="B5008" s="331" t="s">
        <v>5249</v>
      </c>
      <c r="C5008" s="330" t="s">
        <v>197</v>
      </c>
      <c r="D5008" s="332">
        <v>36.659999999999997</v>
      </c>
    </row>
    <row r="5009" spans="1:4" x14ac:dyDescent="0.25">
      <c r="A5009" s="330">
        <v>94669</v>
      </c>
      <c r="B5009" s="331" t="s">
        <v>5250</v>
      </c>
      <c r="C5009" s="330" t="s">
        <v>197</v>
      </c>
      <c r="D5009" s="332">
        <v>63.9</v>
      </c>
    </row>
    <row r="5010" spans="1:4" x14ac:dyDescent="0.25">
      <c r="A5010" s="330">
        <v>105177</v>
      </c>
      <c r="B5010" s="331" t="s">
        <v>5251</v>
      </c>
      <c r="C5010" s="330" t="s">
        <v>197</v>
      </c>
      <c r="D5010" s="332">
        <v>159.54</v>
      </c>
    </row>
    <row r="5011" spans="1:4" x14ac:dyDescent="0.25">
      <c r="A5011" s="330">
        <v>105176</v>
      </c>
      <c r="B5011" s="331" t="s">
        <v>5252</v>
      </c>
      <c r="C5011" s="330" t="s">
        <v>197</v>
      </c>
      <c r="D5011" s="332">
        <v>179.11</v>
      </c>
    </row>
    <row r="5012" spans="1:4" x14ac:dyDescent="0.25">
      <c r="A5012" s="330">
        <v>94466</v>
      </c>
      <c r="B5012" s="331" t="s">
        <v>5253</v>
      </c>
      <c r="C5012" s="330" t="s">
        <v>197</v>
      </c>
      <c r="D5012" s="332">
        <v>60.52</v>
      </c>
    </row>
    <row r="5013" spans="1:4" x14ac:dyDescent="0.25">
      <c r="A5013" s="330">
        <v>94468</v>
      </c>
      <c r="B5013" s="331" t="s">
        <v>5254</v>
      </c>
      <c r="C5013" s="330" t="s">
        <v>197</v>
      </c>
      <c r="D5013" s="332">
        <v>85</v>
      </c>
    </row>
    <row r="5014" spans="1:4" x14ac:dyDescent="0.25">
      <c r="A5014" s="330">
        <v>94470</v>
      </c>
      <c r="B5014" s="331" t="s">
        <v>5255</v>
      </c>
      <c r="C5014" s="330" t="s">
        <v>197</v>
      </c>
      <c r="D5014" s="332">
        <v>127.13</v>
      </c>
    </row>
    <row r="5015" spans="1:4" x14ac:dyDescent="0.25">
      <c r="A5015" s="330">
        <v>105225</v>
      </c>
      <c r="B5015" s="331" t="s">
        <v>5256</v>
      </c>
      <c r="C5015" s="330" t="s">
        <v>197</v>
      </c>
      <c r="D5015" s="332">
        <v>19.66</v>
      </c>
    </row>
    <row r="5016" spans="1:4" x14ac:dyDescent="0.25">
      <c r="A5016" s="330">
        <v>105226</v>
      </c>
      <c r="B5016" s="331" t="s">
        <v>5257</v>
      </c>
      <c r="C5016" s="330" t="s">
        <v>197</v>
      </c>
      <c r="D5016" s="332">
        <v>45.09</v>
      </c>
    </row>
    <row r="5017" spans="1:4" x14ac:dyDescent="0.25">
      <c r="A5017" s="330">
        <v>105227</v>
      </c>
      <c r="B5017" s="331" t="s">
        <v>5258</v>
      </c>
      <c r="C5017" s="330" t="s">
        <v>197</v>
      </c>
      <c r="D5017" s="332">
        <v>64.38</v>
      </c>
    </row>
    <row r="5018" spans="1:4" x14ac:dyDescent="0.25">
      <c r="A5018" s="330">
        <v>105212</v>
      </c>
      <c r="B5018" s="331" t="s">
        <v>5259</v>
      </c>
      <c r="C5018" s="330" t="s">
        <v>197</v>
      </c>
      <c r="D5018" s="332">
        <v>271.62</v>
      </c>
    </row>
    <row r="5019" spans="1:4" x14ac:dyDescent="0.25">
      <c r="A5019" s="330">
        <v>105211</v>
      </c>
      <c r="B5019" s="331" t="s">
        <v>5260</v>
      </c>
      <c r="C5019" s="330" t="s">
        <v>197</v>
      </c>
      <c r="D5019" s="332">
        <v>274.04000000000002</v>
      </c>
    </row>
    <row r="5020" spans="1:4" x14ac:dyDescent="0.25">
      <c r="A5020" s="330">
        <v>105189</v>
      </c>
      <c r="B5020" s="331" t="s">
        <v>5261</v>
      </c>
      <c r="C5020" s="330" t="s">
        <v>197</v>
      </c>
      <c r="D5020" s="332">
        <v>23.12</v>
      </c>
    </row>
    <row r="5021" spans="1:4" x14ac:dyDescent="0.25">
      <c r="A5021" s="330">
        <v>105190</v>
      </c>
      <c r="B5021" s="331" t="s">
        <v>5262</v>
      </c>
      <c r="C5021" s="330" t="s">
        <v>197</v>
      </c>
      <c r="D5021" s="332">
        <v>28.14</v>
      </c>
    </row>
    <row r="5022" spans="1:4" x14ac:dyDescent="0.25">
      <c r="A5022" s="330">
        <v>94625</v>
      </c>
      <c r="B5022" s="331" t="s">
        <v>5263</v>
      </c>
      <c r="C5022" s="330" t="s">
        <v>197</v>
      </c>
      <c r="D5022" s="332">
        <v>1465.8</v>
      </c>
    </row>
    <row r="5023" spans="1:4" x14ac:dyDescent="0.25">
      <c r="A5023" s="330">
        <v>94622</v>
      </c>
      <c r="B5023" s="331" t="s">
        <v>5264</v>
      </c>
      <c r="C5023" s="330" t="s">
        <v>197</v>
      </c>
      <c r="D5023" s="332">
        <v>206.72</v>
      </c>
    </row>
    <row r="5024" spans="1:4" x14ac:dyDescent="0.25">
      <c r="A5024" s="330">
        <v>94623</v>
      </c>
      <c r="B5024" s="331" t="s">
        <v>5265</v>
      </c>
      <c r="C5024" s="330" t="s">
        <v>197</v>
      </c>
      <c r="D5024" s="332">
        <v>473.76</v>
      </c>
    </row>
    <row r="5025" spans="1:4" x14ac:dyDescent="0.25">
      <c r="A5025" s="330">
        <v>94624</v>
      </c>
      <c r="B5025" s="331" t="s">
        <v>5266</v>
      </c>
      <c r="C5025" s="330" t="s">
        <v>197</v>
      </c>
      <c r="D5025" s="332">
        <v>707.03</v>
      </c>
    </row>
    <row r="5026" spans="1:4" x14ac:dyDescent="0.25">
      <c r="A5026" s="330">
        <v>94763</v>
      </c>
      <c r="B5026" s="331" t="s">
        <v>5267</v>
      </c>
      <c r="C5026" s="330" t="s">
        <v>197</v>
      </c>
      <c r="D5026" s="332">
        <v>398.89</v>
      </c>
    </row>
    <row r="5027" spans="1:4" x14ac:dyDescent="0.25">
      <c r="A5027" s="330">
        <v>94756</v>
      </c>
      <c r="B5027" s="331" t="s">
        <v>5268</v>
      </c>
      <c r="C5027" s="330" t="s">
        <v>197</v>
      </c>
      <c r="D5027" s="332">
        <v>14.69</v>
      </c>
    </row>
    <row r="5028" spans="1:4" x14ac:dyDescent="0.25">
      <c r="A5028" s="330">
        <v>94757</v>
      </c>
      <c r="B5028" s="331" t="s">
        <v>5269</v>
      </c>
      <c r="C5028" s="330" t="s">
        <v>197</v>
      </c>
      <c r="D5028" s="332">
        <v>22.92</v>
      </c>
    </row>
    <row r="5029" spans="1:4" x14ac:dyDescent="0.25">
      <c r="A5029" s="330">
        <v>94758</v>
      </c>
      <c r="B5029" s="331" t="s">
        <v>5270</v>
      </c>
      <c r="C5029" s="330" t="s">
        <v>197</v>
      </c>
      <c r="D5029" s="332">
        <v>57.08</v>
      </c>
    </row>
    <row r="5030" spans="1:4" x14ac:dyDescent="0.25">
      <c r="A5030" s="330">
        <v>94759</v>
      </c>
      <c r="B5030" s="331" t="s">
        <v>5271</v>
      </c>
      <c r="C5030" s="330" t="s">
        <v>197</v>
      </c>
      <c r="D5030" s="332">
        <v>72.66</v>
      </c>
    </row>
    <row r="5031" spans="1:4" x14ac:dyDescent="0.25">
      <c r="A5031" s="330">
        <v>94760</v>
      </c>
      <c r="B5031" s="331" t="s">
        <v>5272</v>
      </c>
      <c r="C5031" s="330" t="s">
        <v>197</v>
      </c>
      <c r="D5031" s="332">
        <v>115.51</v>
      </c>
    </row>
    <row r="5032" spans="1:4" x14ac:dyDescent="0.25">
      <c r="A5032" s="330">
        <v>94761</v>
      </c>
      <c r="B5032" s="331" t="s">
        <v>5273</v>
      </c>
      <c r="C5032" s="330" t="s">
        <v>197</v>
      </c>
      <c r="D5032" s="332">
        <v>248.56</v>
      </c>
    </row>
    <row r="5033" spans="1:4" x14ac:dyDescent="0.25">
      <c r="A5033" s="330">
        <v>94762</v>
      </c>
      <c r="B5033" s="331" t="s">
        <v>5274</v>
      </c>
      <c r="C5033" s="330" t="s">
        <v>197</v>
      </c>
      <c r="D5033" s="332">
        <v>302.39999999999998</v>
      </c>
    </row>
    <row r="5034" spans="1:4" x14ac:dyDescent="0.25">
      <c r="A5034" s="330">
        <v>94462</v>
      </c>
      <c r="B5034" s="331" t="s">
        <v>5275</v>
      </c>
      <c r="C5034" s="330" t="s">
        <v>246</v>
      </c>
      <c r="D5034" s="332">
        <v>105.72</v>
      </c>
    </row>
    <row r="5035" spans="1:4" x14ac:dyDescent="0.25">
      <c r="A5035" s="330">
        <v>94463</v>
      </c>
      <c r="B5035" s="331" t="s">
        <v>5276</v>
      </c>
      <c r="C5035" s="330" t="s">
        <v>246</v>
      </c>
      <c r="D5035" s="332">
        <v>129.38999999999999</v>
      </c>
    </row>
    <row r="5036" spans="1:4" x14ac:dyDescent="0.25">
      <c r="A5036" s="330">
        <v>94464</v>
      </c>
      <c r="B5036" s="331" t="s">
        <v>5277</v>
      </c>
      <c r="C5036" s="330" t="s">
        <v>246</v>
      </c>
      <c r="D5036" s="332">
        <v>169.29</v>
      </c>
    </row>
    <row r="5037" spans="1:4" x14ac:dyDescent="0.25">
      <c r="A5037" s="330">
        <v>94605</v>
      </c>
      <c r="B5037" s="331" t="s">
        <v>5278</v>
      </c>
      <c r="C5037" s="330" t="s">
        <v>246</v>
      </c>
      <c r="D5037" s="332">
        <v>625.29999999999995</v>
      </c>
    </row>
    <row r="5038" spans="1:4" x14ac:dyDescent="0.25">
      <c r="A5038" s="330">
        <v>94602</v>
      </c>
      <c r="B5038" s="331" t="s">
        <v>5279</v>
      </c>
      <c r="C5038" s="330" t="s">
        <v>246</v>
      </c>
      <c r="D5038" s="332">
        <v>225.82</v>
      </c>
    </row>
    <row r="5039" spans="1:4" x14ac:dyDescent="0.25">
      <c r="A5039" s="330">
        <v>94603</v>
      </c>
      <c r="B5039" s="331" t="s">
        <v>5280</v>
      </c>
      <c r="C5039" s="330" t="s">
        <v>246</v>
      </c>
      <c r="D5039" s="332">
        <v>306.23</v>
      </c>
    </row>
    <row r="5040" spans="1:4" x14ac:dyDescent="0.25">
      <c r="A5040" s="330">
        <v>94604</v>
      </c>
      <c r="B5040" s="331" t="s">
        <v>5281</v>
      </c>
      <c r="C5040" s="330" t="s">
        <v>246</v>
      </c>
      <c r="D5040" s="332">
        <v>433.47</v>
      </c>
    </row>
    <row r="5041" spans="1:4" x14ac:dyDescent="0.25">
      <c r="A5041" s="330">
        <v>94723</v>
      </c>
      <c r="B5041" s="331" t="s">
        <v>5282</v>
      </c>
      <c r="C5041" s="330" t="s">
        <v>246</v>
      </c>
      <c r="D5041" s="332">
        <v>505.84</v>
      </c>
    </row>
    <row r="5042" spans="1:4" x14ac:dyDescent="0.25">
      <c r="A5042" s="330">
        <v>94716</v>
      </c>
      <c r="B5042" s="331" t="s">
        <v>5283</v>
      </c>
      <c r="C5042" s="330" t="s">
        <v>246</v>
      </c>
      <c r="D5042" s="332">
        <v>24.96</v>
      </c>
    </row>
    <row r="5043" spans="1:4" x14ac:dyDescent="0.25">
      <c r="A5043" s="330">
        <v>94717</v>
      </c>
      <c r="B5043" s="331" t="s">
        <v>5284</v>
      </c>
      <c r="C5043" s="330" t="s">
        <v>246</v>
      </c>
      <c r="D5043" s="332">
        <v>41.76</v>
      </c>
    </row>
    <row r="5044" spans="1:4" x14ac:dyDescent="0.25">
      <c r="A5044" s="330">
        <v>94718</v>
      </c>
      <c r="B5044" s="331" t="s">
        <v>5285</v>
      </c>
      <c r="C5044" s="330" t="s">
        <v>246</v>
      </c>
      <c r="D5044" s="332">
        <v>54.51</v>
      </c>
    </row>
    <row r="5045" spans="1:4" x14ac:dyDescent="0.25">
      <c r="A5045" s="330">
        <v>94719</v>
      </c>
      <c r="B5045" s="331" t="s">
        <v>5286</v>
      </c>
      <c r="C5045" s="330" t="s">
        <v>246</v>
      </c>
      <c r="D5045" s="332">
        <v>72.72</v>
      </c>
    </row>
    <row r="5046" spans="1:4" x14ac:dyDescent="0.25">
      <c r="A5046" s="330">
        <v>94720</v>
      </c>
      <c r="B5046" s="331" t="s">
        <v>5287</v>
      </c>
      <c r="C5046" s="330" t="s">
        <v>246</v>
      </c>
      <c r="D5046" s="332">
        <v>106.51</v>
      </c>
    </row>
    <row r="5047" spans="1:4" x14ac:dyDescent="0.25">
      <c r="A5047" s="330">
        <v>94721</v>
      </c>
      <c r="B5047" s="331" t="s">
        <v>5288</v>
      </c>
      <c r="C5047" s="330" t="s">
        <v>246</v>
      </c>
      <c r="D5047" s="332">
        <v>172.68</v>
      </c>
    </row>
    <row r="5048" spans="1:4" x14ac:dyDescent="0.25">
      <c r="A5048" s="330">
        <v>94722</v>
      </c>
      <c r="B5048" s="331" t="s">
        <v>5289</v>
      </c>
      <c r="C5048" s="330" t="s">
        <v>246</v>
      </c>
      <c r="D5048" s="332">
        <v>269.08</v>
      </c>
    </row>
    <row r="5049" spans="1:4" x14ac:dyDescent="0.25">
      <c r="A5049" s="330">
        <v>96726</v>
      </c>
      <c r="B5049" s="331" t="s">
        <v>5290</v>
      </c>
      <c r="C5049" s="330" t="s">
        <v>246</v>
      </c>
      <c r="D5049" s="332">
        <v>203.62</v>
      </c>
    </row>
    <row r="5050" spans="1:4" x14ac:dyDescent="0.25">
      <c r="A5050" s="330">
        <v>96735</v>
      </c>
      <c r="B5050" s="331" t="s">
        <v>5291</v>
      </c>
      <c r="C5050" s="330" t="s">
        <v>246</v>
      </c>
      <c r="D5050" s="332">
        <v>385.33</v>
      </c>
    </row>
    <row r="5051" spans="1:4" x14ac:dyDescent="0.25">
      <c r="A5051" s="330">
        <v>96718</v>
      </c>
      <c r="B5051" s="331" t="s">
        <v>5292</v>
      </c>
      <c r="C5051" s="330" t="s">
        <v>246</v>
      </c>
      <c r="D5051" s="332">
        <v>18.23</v>
      </c>
    </row>
    <row r="5052" spans="1:4" x14ac:dyDescent="0.25">
      <c r="A5052" s="330">
        <v>96727</v>
      </c>
      <c r="B5052" s="331" t="s">
        <v>5293</v>
      </c>
      <c r="C5052" s="330" t="s">
        <v>246</v>
      </c>
      <c r="D5052" s="332">
        <v>20.74</v>
      </c>
    </row>
    <row r="5053" spans="1:4" x14ac:dyDescent="0.25">
      <c r="A5053" s="330">
        <v>96719</v>
      </c>
      <c r="B5053" s="331" t="s">
        <v>5294</v>
      </c>
      <c r="C5053" s="330" t="s">
        <v>246</v>
      </c>
      <c r="D5053" s="332">
        <v>23.34</v>
      </c>
    </row>
    <row r="5054" spans="1:4" x14ac:dyDescent="0.25">
      <c r="A5054" s="330">
        <v>96728</v>
      </c>
      <c r="B5054" s="331" t="s">
        <v>5295</v>
      </c>
      <c r="C5054" s="330" t="s">
        <v>246</v>
      </c>
      <c r="D5054" s="332">
        <v>26.8</v>
      </c>
    </row>
    <row r="5055" spans="1:4" x14ac:dyDescent="0.25">
      <c r="A5055" s="330">
        <v>96720</v>
      </c>
      <c r="B5055" s="331" t="s">
        <v>5296</v>
      </c>
      <c r="C5055" s="330" t="s">
        <v>246</v>
      </c>
      <c r="D5055" s="332">
        <v>21.16</v>
      </c>
    </row>
    <row r="5056" spans="1:4" x14ac:dyDescent="0.25">
      <c r="A5056" s="330">
        <v>96729</v>
      </c>
      <c r="B5056" s="331" t="s">
        <v>5297</v>
      </c>
      <c r="C5056" s="330" t="s">
        <v>246</v>
      </c>
      <c r="D5056" s="332">
        <v>34.57</v>
      </c>
    </row>
    <row r="5057" spans="1:4" x14ac:dyDescent="0.25">
      <c r="A5057" s="330">
        <v>96721</v>
      </c>
      <c r="B5057" s="331" t="s">
        <v>5298</v>
      </c>
      <c r="C5057" s="330" t="s">
        <v>246</v>
      </c>
      <c r="D5057" s="332">
        <v>27.49</v>
      </c>
    </row>
    <row r="5058" spans="1:4" x14ac:dyDescent="0.25">
      <c r="A5058" s="330">
        <v>96730</v>
      </c>
      <c r="B5058" s="331" t="s">
        <v>5299</v>
      </c>
      <c r="C5058" s="330" t="s">
        <v>246</v>
      </c>
      <c r="D5058" s="332">
        <v>47.82</v>
      </c>
    </row>
    <row r="5059" spans="1:4" x14ac:dyDescent="0.25">
      <c r="A5059" s="330">
        <v>96722</v>
      </c>
      <c r="B5059" s="331" t="s">
        <v>5300</v>
      </c>
      <c r="C5059" s="330" t="s">
        <v>246</v>
      </c>
      <c r="D5059" s="332">
        <v>42.2</v>
      </c>
    </row>
    <row r="5060" spans="1:4" x14ac:dyDescent="0.25">
      <c r="A5060" s="330">
        <v>96731</v>
      </c>
      <c r="B5060" s="331" t="s">
        <v>5301</v>
      </c>
      <c r="C5060" s="330" t="s">
        <v>246</v>
      </c>
      <c r="D5060" s="332">
        <v>72.34</v>
      </c>
    </row>
    <row r="5061" spans="1:4" x14ac:dyDescent="0.25">
      <c r="A5061" s="330">
        <v>96723</v>
      </c>
      <c r="B5061" s="331" t="s">
        <v>5302</v>
      </c>
      <c r="C5061" s="330" t="s">
        <v>246</v>
      </c>
      <c r="D5061" s="332">
        <v>65.569999999999993</v>
      </c>
    </row>
    <row r="5062" spans="1:4" x14ac:dyDescent="0.25">
      <c r="A5062" s="330">
        <v>96732</v>
      </c>
      <c r="B5062" s="331" t="s">
        <v>5303</v>
      </c>
      <c r="C5062" s="330" t="s">
        <v>246</v>
      </c>
      <c r="D5062" s="332">
        <v>121.9</v>
      </c>
    </row>
    <row r="5063" spans="1:4" x14ac:dyDescent="0.25">
      <c r="A5063" s="330">
        <v>96724</v>
      </c>
      <c r="B5063" s="331" t="s">
        <v>5304</v>
      </c>
      <c r="C5063" s="330" t="s">
        <v>246</v>
      </c>
      <c r="D5063" s="332">
        <v>84.14</v>
      </c>
    </row>
    <row r="5064" spans="1:4" x14ac:dyDescent="0.25">
      <c r="A5064" s="330">
        <v>96733</v>
      </c>
      <c r="B5064" s="331" t="s">
        <v>5305</v>
      </c>
      <c r="C5064" s="330" t="s">
        <v>246</v>
      </c>
      <c r="D5064" s="332">
        <v>166.08</v>
      </c>
    </row>
    <row r="5065" spans="1:4" x14ac:dyDescent="0.25">
      <c r="A5065" s="330">
        <v>96725</v>
      </c>
      <c r="B5065" s="331" t="s">
        <v>5306</v>
      </c>
      <c r="C5065" s="330" t="s">
        <v>246</v>
      </c>
      <c r="D5065" s="332">
        <v>137.76</v>
      </c>
    </row>
    <row r="5066" spans="1:4" x14ac:dyDescent="0.25">
      <c r="A5066" s="330">
        <v>96734</v>
      </c>
      <c r="B5066" s="331" t="s">
        <v>5307</v>
      </c>
      <c r="C5066" s="330" t="s">
        <v>246</v>
      </c>
      <c r="D5066" s="332">
        <v>277.06</v>
      </c>
    </row>
    <row r="5067" spans="1:4" x14ac:dyDescent="0.25">
      <c r="A5067" s="330">
        <v>94648</v>
      </c>
      <c r="B5067" s="331" t="s">
        <v>5308</v>
      </c>
      <c r="C5067" s="330" t="s">
        <v>246</v>
      </c>
      <c r="D5067" s="332">
        <v>7.08</v>
      </c>
    </row>
    <row r="5068" spans="1:4" x14ac:dyDescent="0.25">
      <c r="A5068" s="330">
        <v>94655</v>
      </c>
      <c r="B5068" s="331" t="s">
        <v>5309</v>
      </c>
      <c r="C5068" s="330" t="s">
        <v>246</v>
      </c>
      <c r="D5068" s="332">
        <v>119.03</v>
      </c>
    </row>
    <row r="5069" spans="1:4" x14ac:dyDescent="0.25">
      <c r="A5069" s="330">
        <v>94649</v>
      </c>
      <c r="B5069" s="331" t="s">
        <v>5310</v>
      </c>
      <c r="C5069" s="330" t="s">
        <v>246</v>
      </c>
      <c r="D5069" s="332">
        <v>12.69</v>
      </c>
    </row>
    <row r="5070" spans="1:4" x14ac:dyDescent="0.25">
      <c r="A5070" s="330">
        <v>94650</v>
      </c>
      <c r="B5070" s="331" t="s">
        <v>5311</v>
      </c>
      <c r="C5070" s="330" t="s">
        <v>246</v>
      </c>
      <c r="D5070" s="332">
        <v>19.02</v>
      </c>
    </row>
    <row r="5071" spans="1:4" x14ac:dyDescent="0.25">
      <c r="A5071" s="330">
        <v>94651</v>
      </c>
      <c r="B5071" s="331" t="s">
        <v>5312</v>
      </c>
      <c r="C5071" s="330" t="s">
        <v>246</v>
      </c>
      <c r="D5071" s="332">
        <v>22.45</v>
      </c>
    </row>
    <row r="5072" spans="1:4" x14ac:dyDescent="0.25">
      <c r="A5072" s="330">
        <v>94652</v>
      </c>
      <c r="B5072" s="331" t="s">
        <v>5313</v>
      </c>
      <c r="C5072" s="330" t="s">
        <v>246</v>
      </c>
      <c r="D5072" s="332">
        <v>34.71</v>
      </c>
    </row>
    <row r="5073" spans="1:4" x14ac:dyDescent="0.25">
      <c r="A5073" s="330">
        <v>94653</v>
      </c>
      <c r="B5073" s="331" t="s">
        <v>5314</v>
      </c>
      <c r="C5073" s="330" t="s">
        <v>246</v>
      </c>
      <c r="D5073" s="332">
        <v>55.69</v>
      </c>
    </row>
    <row r="5074" spans="1:4" x14ac:dyDescent="0.25">
      <c r="A5074" s="330">
        <v>94654</v>
      </c>
      <c r="B5074" s="331" t="s">
        <v>5315</v>
      </c>
      <c r="C5074" s="330" t="s">
        <v>246</v>
      </c>
      <c r="D5074" s="332">
        <v>75.45</v>
      </c>
    </row>
    <row r="5075" spans="1:4" x14ac:dyDescent="0.25">
      <c r="A5075" s="330">
        <v>94689</v>
      </c>
      <c r="B5075" s="331" t="s">
        <v>5316</v>
      </c>
      <c r="C5075" s="330" t="s">
        <v>197</v>
      </c>
      <c r="D5075" s="332">
        <v>10.29</v>
      </c>
    </row>
    <row r="5076" spans="1:4" x14ac:dyDescent="0.25">
      <c r="A5076" s="330">
        <v>94702</v>
      </c>
      <c r="B5076" s="331" t="s">
        <v>5317</v>
      </c>
      <c r="C5076" s="330" t="s">
        <v>197</v>
      </c>
      <c r="D5076" s="332">
        <v>183.24</v>
      </c>
    </row>
    <row r="5077" spans="1:4" x14ac:dyDescent="0.25">
      <c r="A5077" s="330">
        <v>94691</v>
      </c>
      <c r="B5077" s="331" t="s">
        <v>5318</v>
      </c>
      <c r="C5077" s="330" t="s">
        <v>197</v>
      </c>
      <c r="D5077" s="332">
        <v>14.47</v>
      </c>
    </row>
    <row r="5078" spans="1:4" x14ac:dyDescent="0.25">
      <c r="A5078" s="330">
        <v>94693</v>
      </c>
      <c r="B5078" s="331" t="s">
        <v>5319</v>
      </c>
      <c r="C5078" s="330" t="s">
        <v>197</v>
      </c>
      <c r="D5078" s="332">
        <v>18.98</v>
      </c>
    </row>
    <row r="5079" spans="1:4" x14ac:dyDescent="0.25">
      <c r="A5079" s="330">
        <v>94695</v>
      </c>
      <c r="B5079" s="331" t="s">
        <v>5320</v>
      </c>
      <c r="C5079" s="330" t="s">
        <v>197</v>
      </c>
      <c r="D5079" s="332">
        <v>32.15</v>
      </c>
    </row>
    <row r="5080" spans="1:4" x14ac:dyDescent="0.25">
      <c r="A5080" s="330">
        <v>94698</v>
      </c>
      <c r="B5080" s="331" t="s">
        <v>5321</v>
      </c>
      <c r="C5080" s="330" t="s">
        <v>197</v>
      </c>
      <c r="D5080" s="332">
        <v>67.8</v>
      </c>
    </row>
    <row r="5081" spans="1:4" x14ac:dyDescent="0.25">
      <c r="A5081" s="330">
        <v>94700</v>
      </c>
      <c r="B5081" s="331" t="s">
        <v>5322</v>
      </c>
      <c r="C5081" s="330" t="s">
        <v>197</v>
      </c>
      <c r="D5081" s="332">
        <v>127.23</v>
      </c>
    </row>
    <row r="5082" spans="1:4" x14ac:dyDescent="0.25">
      <c r="A5082" s="330">
        <v>94477</v>
      </c>
      <c r="B5082" s="331" t="s">
        <v>5323</v>
      </c>
      <c r="C5082" s="330" t="s">
        <v>197</v>
      </c>
      <c r="D5082" s="332">
        <v>116.31</v>
      </c>
    </row>
    <row r="5083" spans="1:4" x14ac:dyDescent="0.25">
      <c r="A5083" s="330">
        <v>94478</v>
      </c>
      <c r="B5083" s="331" t="s">
        <v>5324</v>
      </c>
      <c r="C5083" s="330" t="s">
        <v>197</v>
      </c>
      <c r="D5083" s="332">
        <v>190.1</v>
      </c>
    </row>
    <row r="5084" spans="1:4" x14ac:dyDescent="0.25">
      <c r="A5084" s="330">
        <v>94479</v>
      </c>
      <c r="B5084" s="331" t="s">
        <v>5325</v>
      </c>
      <c r="C5084" s="330" t="s">
        <v>197</v>
      </c>
      <c r="D5084" s="332">
        <v>246.71</v>
      </c>
    </row>
    <row r="5085" spans="1:4" x14ac:dyDescent="0.25">
      <c r="A5085" s="330">
        <v>96764</v>
      </c>
      <c r="B5085" s="331" t="s">
        <v>5326</v>
      </c>
      <c r="C5085" s="330" t="s">
        <v>197</v>
      </c>
      <c r="D5085" s="332">
        <v>379.82</v>
      </c>
    </row>
    <row r="5086" spans="1:4" x14ac:dyDescent="0.25">
      <c r="A5086" s="330">
        <v>105164</v>
      </c>
      <c r="B5086" s="331" t="s">
        <v>5327</v>
      </c>
      <c r="C5086" s="330" t="s">
        <v>197</v>
      </c>
      <c r="D5086" s="332">
        <v>13.39</v>
      </c>
    </row>
    <row r="5087" spans="1:4" x14ac:dyDescent="0.25">
      <c r="A5087" s="330">
        <v>105165</v>
      </c>
      <c r="B5087" s="331" t="s">
        <v>5328</v>
      </c>
      <c r="C5087" s="330" t="s">
        <v>197</v>
      </c>
      <c r="D5087" s="332">
        <v>13.64</v>
      </c>
    </row>
    <row r="5088" spans="1:4" x14ac:dyDescent="0.25">
      <c r="A5088" s="330">
        <v>96758</v>
      </c>
      <c r="B5088" s="331" t="s">
        <v>5329</v>
      </c>
      <c r="C5088" s="330" t="s">
        <v>197</v>
      </c>
      <c r="D5088" s="332">
        <v>20.95</v>
      </c>
    </row>
    <row r="5089" spans="1:4" x14ac:dyDescent="0.25">
      <c r="A5089" s="330">
        <v>96759</v>
      </c>
      <c r="B5089" s="331" t="s">
        <v>5330</v>
      </c>
      <c r="C5089" s="330" t="s">
        <v>197</v>
      </c>
      <c r="D5089" s="332">
        <v>31.09</v>
      </c>
    </row>
    <row r="5090" spans="1:4" x14ac:dyDescent="0.25">
      <c r="A5090" s="330">
        <v>96760</v>
      </c>
      <c r="B5090" s="331" t="s">
        <v>5331</v>
      </c>
      <c r="C5090" s="330" t="s">
        <v>197</v>
      </c>
      <c r="D5090" s="332">
        <v>50.84</v>
      </c>
    </row>
    <row r="5091" spans="1:4" x14ac:dyDescent="0.25">
      <c r="A5091" s="330">
        <v>96761</v>
      </c>
      <c r="B5091" s="331" t="s">
        <v>5332</v>
      </c>
      <c r="C5091" s="330" t="s">
        <v>197</v>
      </c>
      <c r="D5091" s="332">
        <v>75.87</v>
      </c>
    </row>
    <row r="5092" spans="1:4" x14ac:dyDescent="0.25">
      <c r="A5092" s="330">
        <v>96762</v>
      </c>
      <c r="B5092" s="331" t="s">
        <v>5333</v>
      </c>
      <c r="C5092" s="330" t="s">
        <v>197</v>
      </c>
      <c r="D5092" s="332">
        <v>143.16999999999999</v>
      </c>
    </row>
    <row r="5093" spans="1:4" x14ac:dyDescent="0.25">
      <c r="A5093" s="330">
        <v>96763</v>
      </c>
      <c r="B5093" s="331" t="s">
        <v>5334</v>
      </c>
      <c r="C5093" s="330" t="s">
        <v>197</v>
      </c>
      <c r="D5093" s="332">
        <v>191.77</v>
      </c>
    </row>
    <row r="5094" spans="1:4" x14ac:dyDescent="0.25">
      <c r="A5094" s="330">
        <v>94688</v>
      </c>
      <c r="B5094" s="331" t="s">
        <v>5335</v>
      </c>
      <c r="C5094" s="330" t="s">
        <v>197</v>
      </c>
      <c r="D5094" s="332">
        <v>8.01</v>
      </c>
    </row>
    <row r="5095" spans="1:4" x14ac:dyDescent="0.25">
      <c r="A5095" s="330">
        <v>94701</v>
      </c>
      <c r="B5095" s="331" t="s">
        <v>5336</v>
      </c>
      <c r="C5095" s="330" t="s">
        <v>197</v>
      </c>
      <c r="D5095" s="332">
        <v>220.83</v>
      </c>
    </row>
    <row r="5096" spans="1:4" x14ac:dyDescent="0.25">
      <c r="A5096" s="330">
        <v>94690</v>
      </c>
      <c r="B5096" s="331" t="s">
        <v>5337</v>
      </c>
      <c r="C5096" s="330" t="s">
        <v>197</v>
      </c>
      <c r="D5096" s="332">
        <v>12.61</v>
      </c>
    </row>
    <row r="5097" spans="1:4" x14ac:dyDescent="0.25">
      <c r="A5097" s="330">
        <v>94692</v>
      </c>
      <c r="B5097" s="331" t="s">
        <v>5338</v>
      </c>
      <c r="C5097" s="330" t="s">
        <v>197</v>
      </c>
      <c r="D5097" s="332">
        <v>20.55</v>
      </c>
    </row>
    <row r="5098" spans="1:4" x14ac:dyDescent="0.25">
      <c r="A5098" s="330">
        <v>94694</v>
      </c>
      <c r="B5098" s="331" t="s">
        <v>5339</v>
      </c>
      <c r="C5098" s="330" t="s">
        <v>197</v>
      </c>
      <c r="D5098" s="332">
        <v>26.02</v>
      </c>
    </row>
    <row r="5099" spans="1:4" x14ac:dyDescent="0.25">
      <c r="A5099" s="330">
        <v>94696</v>
      </c>
      <c r="B5099" s="331" t="s">
        <v>5340</v>
      </c>
      <c r="C5099" s="330" t="s">
        <v>197</v>
      </c>
      <c r="D5099" s="332">
        <v>51.63</v>
      </c>
    </row>
    <row r="5100" spans="1:4" x14ac:dyDescent="0.25">
      <c r="A5100" s="330">
        <v>94697</v>
      </c>
      <c r="B5100" s="331" t="s">
        <v>5341</v>
      </c>
      <c r="C5100" s="330" t="s">
        <v>197</v>
      </c>
      <c r="D5100" s="332">
        <v>87.17</v>
      </c>
    </row>
    <row r="5101" spans="1:4" x14ac:dyDescent="0.25">
      <c r="A5101" s="330">
        <v>94699</v>
      </c>
      <c r="B5101" s="331" t="s">
        <v>5342</v>
      </c>
      <c r="C5101" s="330" t="s">
        <v>197</v>
      </c>
      <c r="D5101" s="332">
        <v>114.92</v>
      </c>
    </row>
    <row r="5102" spans="1:4" x14ac:dyDescent="0.25">
      <c r="A5102" s="330">
        <v>105167</v>
      </c>
      <c r="B5102" s="331" t="s">
        <v>5343</v>
      </c>
      <c r="C5102" s="330" t="s">
        <v>197</v>
      </c>
      <c r="D5102" s="332">
        <v>267.57</v>
      </c>
    </row>
    <row r="5103" spans="1:4" x14ac:dyDescent="0.25">
      <c r="A5103" s="330">
        <v>105168</v>
      </c>
      <c r="B5103" s="331" t="s">
        <v>5344</v>
      </c>
      <c r="C5103" s="330" t="s">
        <v>197</v>
      </c>
      <c r="D5103" s="332">
        <v>0</v>
      </c>
    </row>
    <row r="5104" spans="1:4" x14ac:dyDescent="0.25">
      <c r="A5104" s="330">
        <v>105171</v>
      </c>
      <c r="B5104" s="331" t="s">
        <v>5345</v>
      </c>
      <c r="C5104" s="330" t="s">
        <v>197</v>
      </c>
      <c r="D5104" s="332">
        <v>0</v>
      </c>
    </row>
    <row r="5105" spans="1:4" x14ac:dyDescent="0.25">
      <c r="A5105" s="330">
        <v>105191</v>
      </c>
      <c r="B5105" s="331" t="s">
        <v>5346</v>
      </c>
      <c r="C5105" s="330" t="s">
        <v>197</v>
      </c>
      <c r="D5105" s="332">
        <v>0</v>
      </c>
    </row>
    <row r="5106" spans="1:4" x14ac:dyDescent="0.25">
      <c r="A5106" s="330">
        <v>105192</v>
      </c>
      <c r="B5106" s="331" t="s">
        <v>5347</v>
      </c>
      <c r="C5106" s="330" t="s">
        <v>197</v>
      </c>
      <c r="D5106" s="332">
        <v>0</v>
      </c>
    </row>
    <row r="5107" spans="1:4" x14ac:dyDescent="0.25">
      <c r="A5107" s="330">
        <v>96809</v>
      </c>
      <c r="B5107" s="331" t="s">
        <v>5348</v>
      </c>
      <c r="C5107" s="330" t="s">
        <v>197</v>
      </c>
      <c r="D5107" s="332">
        <v>21.65</v>
      </c>
    </row>
    <row r="5108" spans="1:4" x14ac:dyDescent="0.25">
      <c r="A5108" s="330">
        <v>96812</v>
      </c>
      <c r="B5108" s="331" t="s">
        <v>5349</v>
      </c>
      <c r="C5108" s="330" t="s">
        <v>197</v>
      </c>
      <c r="D5108" s="332">
        <v>22.62</v>
      </c>
    </row>
    <row r="5109" spans="1:4" x14ac:dyDescent="0.25">
      <c r="A5109" s="330">
        <v>96813</v>
      </c>
      <c r="B5109" s="331" t="s">
        <v>5350</v>
      </c>
      <c r="C5109" s="330" t="s">
        <v>197</v>
      </c>
      <c r="D5109" s="332">
        <v>25.73</v>
      </c>
    </row>
    <row r="5110" spans="1:4" x14ac:dyDescent="0.25">
      <c r="A5110" s="330">
        <v>96817</v>
      </c>
      <c r="B5110" s="331" t="s">
        <v>5351</v>
      </c>
      <c r="C5110" s="330" t="s">
        <v>197</v>
      </c>
      <c r="D5110" s="332">
        <v>38.22</v>
      </c>
    </row>
    <row r="5111" spans="1:4" x14ac:dyDescent="0.25">
      <c r="A5111" s="330">
        <v>96816</v>
      </c>
      <c r="B5111" s="331" t="s">
        <v>5352</v>
      </c>
      <c r="C5111" s="330" t="s">
        <v>197</v>
      </c>
      <c r="D5111" s="332">
        <v>28.96</v>
      </c>
    </row>
    <row r="5112" spans="1:4" x14ac:dyDescent="0.25">
      <c r="A5112" s="330">
        <v>96821</v>
      </c>
      <c r="B5112" s="331" t="s">
        <v>5353</v>
      </c>
      <c r="C5112" s="330" t="s">
        <v>197</v>
      </c>
      <c r="D5112" s="332">
        <v>42.46</v>
      </c>
    </row>
    <row r="5113" spans="1:4" x14ac:dyDescent="0.25">
      <c r="A5113" s="330">
        <v>96824</v>
      </c>
      <c r="B5113" s="331" t="s">
        <v>5354</v>
      </c>
      <c r="C5113" s="330" t="s">
        <v>197</v>
      </c>
      <c r="D5113" s="332">
        <v>20.22</v>
      </c>
    </row>
    <row r="5114" spans="1:4" x14ac:dyDescent="0.25">
      <c r="A5114" s="330">
        <v>96827</v>
      </c>
      <c r="B5114" s="331" t="s">
        <v>5355</v>
      </c>
      <c r="C5114" s="330" t="s">
        <v>197</v>
      </c>
      <c r="D5114" s="332">
        <v>21.98</v>
      </c>
    </row>
    <row r="5115" spans="1:4" x14ac:dyDescent="0.25">
      <c r="A5115" s="330">
        <v>96828</v>
      </c>
      <c r="B5115" s="331" t="s">
        <v>5356</v>
      </c>
      <c r="C5115" s="330" t="s">
        <v>197</v>
      </c>
      <c r="D5115" s="332">
        <v>26.95</v>
      </c>
    </row>
    <row r="5116" spans="1:4" x14ac:dyDescent="0.25">
      <c r="A5116" s="330">
        <v>96832</v>
      </c>
      <c r="B5116" s="331" t="s">
        <v>5357</v>
      </c>
      <c r="C5116" s="330" t="s">
        <v>197</v>
      </c>
      <c r="D5116" s="332">
        <v>33.549999999999997</v>
      </c>
    </row>
    <row r="5117" spans="1:4" x14ac:dyDescent="0.25">
      <c r="A5117" s="330">
        <v>104525</v>
      </c>
      <c r="B5117" s="331" t="s">
        <v>5358</v>
      </c>
      <c r="C5117" s="330" t="s">
        <v>197</v>
      </c>
      <c r="D5117" s="332">
        <v>0</v>
      </c>
    </row>
    <row r="5118" spans="1:4" x14ac:dyDescent="0.25">
      <c r="A5118" s="330">
        <v>104563</v>
      </c>
      <c r="B5118" s="331" t="s">
        <v>5359</v>
      </c>
      <c r="C5118" s="330" t="s">
        <v>197</v>
      </c>
      <c r="D5118" s="332">
        <v>0</v>
      </c>
    </row>
    <row r="5119" spans="1:4" x14ac:dyDescent="0.25">
      <c r="A5119" s="330">
        <v>104531</v>
      </c>
      <c r="B5119" s="331" t="s">
        <v>5360</v>
      </c>
      <c r="C5119" s="330" t="s">
        <v>197</v>
      </c>
      <c r="D5119" s="332">
        <v>0</v>
      </c>
    </row>
    <row r="5120" spans="1:4" x14ac:dyDescent="0.25">
      <c r="A5120" s="330">
        <v>104527</v>
      </c>
      <c r="B5120" s="331" t="s">
        <v>5361</v>
      </c>
      <c r="C5120" s="330" t="s">
        <v>197</v>
      </c>
      <c r="D5120" s="332">
        <v>0</v>
      </c>
    </row>
    <row r="5121" spans="1:4" x14ac:dyDescent="0.25">
      <c r="A5121" s="330">
        <v>104529</v>
      </c>
      <c r="B5121" s="331" t="s">
        <v>5362</v>
      </c>
      <c r="C5121" s="330" t="s">
        <v>197</v>
      </c>
      <c r="D5121" s="332">
        <v>0</v>
      </c>
    </row>
    <row r="5122" spans="1:4" x14ac:dyDescent="0.25">
      <c r="A5122" s="330">
        <v>104564</v>
      </c>
      <c r="B5122" s="331" t="s">
        <v>5363</v>
      </c>
      <c r="C5122" s="330" t="s">
        <v>197</v>
      </c>
      <c r="D5122" s="332">
        <v>0</v>
      </c>
    </row>
    <row r="5123" spans="1:4" x14ac:dyDescent="0.25">
      <c r="A5123" s="330">
        <v>104533</v>
      </c>
      <c r="B5123" s="331" t="s">
        <v>5364</v>
      </c>
      <c r="C5123" s="330" t="s">
        <v>197</v>
      </c>
      <c r="D5123" s="332">
        <v>0</v>
      </c>
    </row>
    <row r="5124" spans="1:4" x14ac:dyDescent="0.25">
      <c r="A5124" s="330">
        <v>104535</v>
      </c>
      <c r="B5124" s="331" t="s">
        <v>5365</v>
      </c>
      <c r="C5124" s="330" t="s">
        <v>197</v>
      </c>
      <c r="D5124" s="332">
        <v>0</v>
      </c>
    </row>
    <row r="5125" spans="1:4" x14ac:dyDescent="0.25">
      <c r="A5125" s="330">
        <v>96810</v>
      </c>
      <c r="B5125" s="331" t="s">
        <v>5366</v>
      </c>
      <c r="C5125" s="330" t="s">
        <v>197</v>
      </c>
      <c r="D5125" s="332">
        <v>23.56</v>
      </c>
    </row>
    <row r="5126" spans="1:4" x14ac:dyDescent="0.25">
      <c r="A5126" s="330">
        <v>104524</v>
      </c>
      <c r="B5126" s="331" t="s">
        <v>5367</v>
      </c>
      <c r="C5126" s="330" t="s">
        <v>197</v>
      </c>
      <c r="D5126" s="332">
        <v>0</v>
      </c>
    </row>
    <row r="5127" spans="1:4" x14ac:dyDescent="0.25">
      <c r="A5127" s="330">
        <v>104530</v>
      </c>
      <c r="B5127" s="331" t="s">
        <v>5368</v>
      </c>
      <c r="C5127" s="330" t="s">
        <v>197</v>
      </c>
      <c r="D5127" s="332">
        <v>0</v>
      </c>
    </row>
    <row r="5128" spans="1:4" x14ac:dyDescent="0.25">
      <c r="A5128" s="330">
        <v>104526</v>
      </c>
      <c r="B5128" s="331" t="s">
        <v>5369</v>
      </c>
      <c r="C5128" s="330" t="s">
        <v>197</v>
      </c>
      <c r="D5128" s="332">
        <v>0</v>
      </c>
    </row>
    <row r="5129" spans="1:4" x14ac:dyDescent="0.25">
      <c r="A5129" s="330">
        <v>104528</v>
      </c>
      <c r="B5129" s="331" t="s">
        <v>5370</v>
      </c>
      <c r="C5129" s="330" t="s">
        <v>197</v>
      </c>
      <c r="D5129" s="332">
        <v>0</v>
      </c>
    </row>
    <row r="5130" spans="1:4" x14ac:dyDescent="0.25">
      <c r="A5130" s="330">
        <v>104532</v>
      </c>
      <c r="B5130" s="331" t="s">
        <v>5371</v>
      </c>
      <c r="C5130" s="330" t="s">
        <v>197</v>
      </c>
      <c r="D5130" s="332">
        <v>0</v>
      </c>
    </row>
    <row r="5131" spans="1:4" x14ac:dyDescent="0.25">
      <c r="A5131" s="330">
        <v>104534</v>
      </c>
      <c r="B5131" s="331" t="s">
        <v>5372</v>
      </c>
      <c r="C5131" s="330" t="s">
        <v>197</v>
      </c>
      <c r="D5131" s="332">
        <v>0</v>
      </c>
    </row>
    <row r="5132" spans="1:4" x14ac:dyDescent="0.25">
      <c r="A5132" s="330">
        <v>96873</v>
      </c>
      <c r="B5132" s="331" t="s">
        <v>5373</v>
      </c>
      <c r="C5132" s="330" t="s">
        <v>197</v>
      </c>
      <c r="D5132" s="332">
        <v>71.53</v>
      </c>
    </row>
    <row r="5133" spans="1:4" x14ac:dyDescent="0.25">
      <c r="A5133" s="330">
        <v>96872</v>
      </c>
      <c r="B5133" s="331" t="s">
        <v>5374</v>
      </c>
      <c r="C5133" s="330" t="s">
        <v>197</v>
      </c>
      <c r="D5133" s="332">
        <v>54.21</v>
      </c>
    </row>
    <row r="5134" spans="1:4" x14ac:dyDescent="0.25">
      <c r="A5134" s="330">
        <v>96876</v>
      </c>
      <c r="B5134" s="331" t="s">
        <v>5375</v>
      </c>
      <c r="C5134" s="330" t="s">
        <v>197</v>
      </c>
      <c r="D5134" s="332">
        <v>192.75</v>
      </c>
    </row>
    <row r="5135" spans="1:4" x14ac:dyDescent="0.25">
      <c r="A5135" s="330">
        <v>96878</v>
      </c>
      <c r="B5135" s="331" t="s">
        <v>5376</v>
      </c>
      <c r="C5135" s="330" t="s">
        <v>197</v>
      </c>
      <c r="D5135" s="332">
        <v>216.21</v>
      </c>
    </row>
    <row r="5136" spans="1:4" x14ac:dyDescent="0.25">
      <c r="A5136" s="330">
        <v>96875</v>
      </c>
      <c r="B5136" s="331" t="s">
        <v>5377</v>
      </c>
      <c r="C5136" s="330" t="s">
        <v>197</v>
      </c>
      <c r="D5136" s="332">
        <v>85.55</v>
      </c>
    </row>
    <row r="5137" spans="1:4" x14ac:dyDescent="0.25">
      <c r="A5137" s="330">
        <v>96874</v>
      </c>
      <c r="B5137" s="331" t="s">
        <v>5378</v>
      </c>
      <c r="C5137" s="330" t="s">
        <v>197</v>
      </c>
      <c r="D5137" s="332">
        <v>65.81</v>
      </c>
    </row>
    <row r="5138" spans="1:4" x14ac:dyDescent="0.25">
      <c r="A5138" s="330">
        <v>96879</v>
      </c>
      <c r="B5138" s="331" t="s">
        <v>5379</v>
      </c>
      <c r="C5138" s="330" t="s">
        <v>197</v>
      </c>
      <c r="D5138" s="332">
        <v>209.73</v>
      </c>
    </row>
    <row r="5139" spans="1:4" x14ac:dyDescent="0.25">
      <c r="A5139" s="330">
        <v>96881</v>
      </c>
      <c r="B5139" s="331" t="s">
        <v>5380</v>
      </c>
      <c r="C5139" s="330" t="s">
        <v>197</v>
      </c>
      <c r="D5139" s="332">
        <v>248.4</v>
      </c>
    </row>
    <row r="5140" spans="1:4" x14ac:dyDescent="0.25">
      <c r="A5140" s="330">
        <v>96837</v>
      </c>
      <c r="B5140" s="331" t="s">
        <v>5381</v>
      </c>
      <c r="C5140" s="330" t="s">
        <v>197</v>
      </c>
      <c r="D5140" s="332">
        <v>24.14</v>
      </c>
    </row>
    <row r="5141" spans="1:4" x14ac:dyDescent="0.25">
      <c r="A5141" s="330">
        <v>96840</v>
      </c>
      <c r="B5141" s="331" t="s">
        <v>5382</v>
      </c>
      <c r="C5141" s="330" t="s">
        <v>197</v>
      </c>
      <c r="D5141" s="332">
        <v>29.1</v>
      </c>
    </row>
    <row r="5142" spans="1:4" x14ac:dyDescent="0.25">
      <c r="A5142" s="330">
        <v>96845</v>
      </c>
      <c r="B5142" s="331" t="s">
        <v>5383</v>
      </c>
      <c r="C5142" s="330" t="s">
        <v>197</v>
      </c>
      <c r="D5142" s="332">
        <v>44.99</v>
      </c>
    </row>
    <row r="5143" spans="1:4" x14ac:dyDescent="0.25">
      <c r="A5143" s="330">
        <v>96848</v>
      </c>
      <c r="B5143" s="331" t="s">
        <v>5384</v>
      </c>
      <c r="C5143" s="330" t="s">
        <v>197</v>
      </c>
      <c r="D5143" s="332">
        <v>59.47</v>
      </c>
    </row>
    <row r="5144" spans="1:4" x14ac:dyDescent="0.25">
      <c r="A5144" s="330">
        <v>96849</v>
      </c>
      <c r="B5144" s="331" t="s">
        <v>5385</v>
      </c>
      <c r="C5144" s="330" t="s">
        <v>197</v>
      </c>
      <c r="D5144" s="332">
        <v>19.059999999999999</v>
      </c>
    </row>
    <row r="5145" spans="1:4" x14ac:dyDescent="0.25">
      <c r="A5145" s="330">
        <v>96852</v>
      </c>
      <c r="B5145" s="331" t="s">
        <v>5386</v>
      </c>
      <c r="C5145" s="330" t="s">
        <v>197</v>
      </c>
      <c r="D5145" s="332">
        <v>24.16</v>
      </c>
    </row>
    <row r="5146" spans="1:4" x14ac:dyDescent="0.25">
      <c r="A5146" s="330">
        <v>96855</v>
      </c>
      <c r="B5146" s="331" t="s">
        <v>5387</v>
      </c>
      <c r="C5146" s="330" t="s">
        <v>197</v>
      </c>
      <c r="D5146" s="332">
        <v>37.33</v>
      </c>
    </row>
    <row r="5147" spans="1:4" x14ac:dyDescent="0.25">
      <c r="A5147" s="330">
        <v>96838</v>
      </c>
      <c r="B5147" s="331" t="s">
        <v>5388</v>
      </c>
      <c r="C5147" s="330" t="s">
        <v>197</v>
      </c>
      <c r="D5147" s="332">
        <v>29.3</v>
      </c>
    </row>
    <row r="5148" spans="1:4" x14ac:dyDescent="0.25">
      <c r="A5148" s="330">
        <v>96841</v>
      </c>
      <c r="B5148" s="331" t="s">
        <v>5389</v>
      </c>
      <c r="C5148" s="330" t="s">
        <v>197</v>
      </c>
      <c r="D5148" s="332">
        <v>32.44</v>
      </c>
    </row>
    <row r="5149" spans="1:4" x14ac:dyDescent="0.25">
      <c r="A5149" s="330">
        <v>96842</v>
      </c>
      <c r="B5149" s="331" t="s">
        <v>5390</v>
      </c>
      <c r="C5149" s="330" t="s">
        <v>197</v>
      </c>
      <c r="D5149" s="332">
        <v>37.049999999999997</v>
      </c>
    </row>
    <row r="5150" spans="1:4" x14ac:dyDescent="0.25">
      <c r="A5150" s="330">
        <v>96846</v>
      </c>
      <c r="B5150" s="331" t="s">
        <v>5391</v>
      </c>
      <c r="C5150" s="330" t="s">
        <v>197</v>
      </c>
      <c r="D5150" s="332">
        <v>42.93</v>
      </c>
    </row>
    <row r="5151" spans="1:4" x14ac:dyDescent="0.25">
      <c r="A5151" s="330">
        <v>96850</v>
      </c>
      <c r="B5151" s="331" t="s">
        <v>5392</v>
      </c>
      <c r="C5151" s="330" t="s">
        <v>197</v>
      </c>
      <c r="D5151" s="332">
        <v>27.21</v>
      </c>
    </row>
    <row r="5152" spans="1:4" x14ac:dyDescent="0.25">
      <c r="A5152" s="330">
        <v>96853</v>
      </c>
      <c r="B5152" s="331" t="s">
        <v>5393</v>
      </c>
      <c r="C5152" s="330" t="s">
        <v>197</v>
      </c>
      <c r="D5152" s="332">
        <v>29.2</v>
      </c>
    </row>
    <row r="5153" spans="1:4" x14ac:dyDescent="0.25">
      <c r="A5153" s="330">
        <v>96854</v>
      </c>
      <c r="B5153" s="331" t="s">
        <v>5394</v>
      </c>
      <c r="C5153" s="330" t="s">
        <v>197</v>
      </c>
      <c r="D5153" s="332">
        <v>35.729999999999997</v>
      </c>
    </row>
    <row r="5154" spans="1:4" x14ac:dyDescent="0.25">
      <c r="A5154" s="330">
        <v>104571</v>
      </c>
      <c r="B5154" s="331" t="s">
        <v>5395</v>
      </c>
      <c r="C5154" s="330" t="s">
        <v>197</v>
      </c>
      <c r="D5154" s="332">
        <v>0</v>
      </c>
    </row>
    <row r="5155" spans="1:4" x14ac:dyDescent="0.25">
      <c r="A5155" s="330">
        <v>96856</v>
      </c>
      <c r="B5155" s="331" t="s">
        <v>5396</v>
      </c>
      <c r="C5155" s="330" t="s">
        <v>197</v>
      </c>
      <c r="D5155" s="332">
        <v>40.47</v>
      </c>
    </row>
    <row r="5156" spans="1:4" x14ac:dyDescent="0.25">
      <c r="A5156" s="330">
        <v>104566</v>
      </c>
      <c r="B5156" s="331" t="s">
        <v>5397</v>
      </c>
      <c r="C5156" s="330" t="s">
        <v>197</v>
      </c>
      <c r="D5156" s="332">
        <v>0</v>
      </c>
    </row>
    <row r="5157" spans="1:4" x14ac:dyDescent="0.25">
      <c r="A5157" s="330">
        <v>104536</v>
      </c>
      <c r="B5157" s="331" t="s">
        <v>5398</v>
      </c>
      <c r="C5157" s="330" t="s">
        <v>197</v>
      </c>
      <c r="D5157" s="332">
        <v>0</v>
      </c>
    </row>
    <row r="5158" spans="1:4" x14ac:dyDescent="0.25">
      <c r="A5158" s="330">
        <v>104537</v>
      </c>
      <c r="B5158" s="331" t="s">
        <v>5399</v>
      </c>
      <c r="C5158" s="330" t="s">
        <v>197</v>
      </c>
      <c r="D5158" s="332">
        <v>0</v>
      </c>
    </row>
    <row r="5159" spans="1:4" x14ac:dyDescent="0.25">
      <c r="A5159" s="330">
        <v>104572</v>
      </c>
      <c r="B5159" s="331" t="s">
        <v>5400</v>
      </c>
      <c r="C5159" s="330" t="s">
        <v>197</v>
      </c>
      <c r="D5159" s="332">
        <v>0</v>
      </c>
    </row>
    <row r="5160" spans="1:4" x14ac:dyDescent="0.25">
      <c r="A5160" s="330">
        <v>104568</v>
      </c>
      <c r="B5160" s="331" t="s">
        <v>5401</v>
      </c>
      <c r="C5160" s="330" t="s">
        <v>197</v>
      </c>
      <c r="D5160" s="332">
        <v>0</v>
      </c>
    </row>
    <row r="5161" spans="1:4" x14ac:dyDescent="0.25">
      <c r="A5161" s="330">
        <v>104538</v>
      </c>
      <c r="B5161" s="331" t="s">
        <v>5402</v>
      </c>
      <c r="C5161" s="330" t="s">
        <v>197</v>
      </c>
      <c r="D5161" s="332">
        <v>0</v>
      </c>
    </row>
    <row r="5162" spans="1:4" x14ac:dyDescent="0.25">
      <c r="A5162" s="330">
        <v>104570</v>
      </c>
      <c r="B5162" s="331" t="s">
        <v>5403</v>
      </c>
      <c r="C5162" s="330" t="s">
        <v>197</v>
      </c>
      <c r="D5162" s="332">
        <v>0</v>
      </c>
    </row>
    <row r="5163" spans="1:4" x14ac:dyDescent="0.25">
      <c r="A5163" s="330">
        <v>104565</v>
      </c>
      <c r="B5163" s="331" t="s">
        <v>5404</v>
      </c>
      <c r="C5163" s="330" t="s">
        <v>197</v>
      </c>
      <c r="D5163" s="332">
        <v>0</v>
      </c>
    </row>
    <row r="5164" spans="1:4" x14ac:dyDescent="0.25">
      <c r="A5164" s="330">
        <v>104567</v>
      </c>
      <c r="B5164" s="331" t="s">
        <v>5405</v>
      </c>
      <c r="C5164" s="330" t="s">
        <v>197</v>
      </c>
      <c r="D5164" s="332">
        <v>0</v>
      </c>
    </row>
    <row r="5165" spans="1:4" x14ac:dyDescent="0.25">
      <c r="A5165" s="330">
        <v>104569</v>
      </c>
      <c r="B5165" s="331" t="s">
        <v>5406</v>
      </c>
      <c r="C5165" s="330" t="s">
        <v>197</v>
      </c>
      <c r="D5165" s="332">
        <v>0</v>
      </c>
    </row>
    <row r="5166" spans="1:4" x14ac:dyDescent="0.25">
      <c r="A5166" s="330">
        <v>96843</v>
      </c>
      <c r="B5166" s="331" t="s">
        <v>5407</v>
      </c>
      <c r="C5166" s="330" t="s">
        <v>197</v>
      </c>
      <c r="D5166" s="332">
        <v>33.67</v>
      </c>
    </row>
    <row r="5167" spans="1:4" x14ac:dyDescent="0.25">
      <c r="A5167" s="330">
        <v>96847</v>
      </c>
      <c r="B5167" s="331" t="s">
        <v>5408</v>
      </c>
      <c r="C5167" s="330" t="s">
        <v>197</v>
      </c>
      <c r="D5167" s="332">
        <v>42.39</v>
      </c>
    </row>
    <row r="5168" spans="1:4" x14ac:dyDescent="0.25">
      <c r="A5168" s="330">
        <v>96844</v>
      </c>
      <c r="B5168" s="331" t="s">
        <v>5409</v>
      </c>
      <c r="C5168" s="330" t="s">
        <v>197</v>
      </c>
      <c r="D5168" s="332">
        <v>38.65</v>
      </c>
    </row>
    <row r="5169" spans="1:4" x14ac:dyDescent="0.25">
      <c r="A5169" s="330">
        <v>96839</v>
      </c>
      <c r="B5169" s="331" t="s">
        <v>5410</v>
      </c>
      <c r="C5169" s="330" t="s">
        <v>197</v>
      </c>
      <c r="D5169" s="332">
        <v>30.21</v>
      </c>
    </row>
    <row r="5170" spans="1:4" x14ac:dyDescent="0.25">
      <c r="A5170" s="330">
        <v>104574</v>
      </c>
      <c r="B5170" s="331" t="s">
        <v>5411</v>
      </c>
      <c r="C5170" s="330" t="s">
        <v>197</v>
      </c>
      <c r="D5170" s="332">
        <v>0</v>
      </c>
    </row>
    <row r="5171" spans="1:4" x14ac:dyDescent="0.25">
      <c r="A5171" s="330">
        <v>104575</v>
      </c>
      <c r="B5171" s="331" t="s">
        <v>5412</v>
      </c>
      <c r="C5171" s="330" t="s">
        <v>197</v>
      </c>
      <c r="D5171" s="332">
        <v>0</v>
      </c>
    </row>
    <row r="5172" spans="1:4" x14ac:dyDescent="0.25">
      <c r="A5172" s="330">
        <v>104573</v>
      </c>
      <c r="B5172" s="331" t="s">
        <v>5413</v>
      </c>
      <c r="C5172" s="330" t="s">
        <v>197</v>
      </c>
      <c r="D5172" s="332">
        <v>0</v>
      </c>
    </row>
    <row r="5173" spans="1:4" x14ac:dyDescent="0.25">
      <c r="A5173" s="330">
        <v>96805</v>
      </c>
      <c r="B5173" s="331" t="s">
        <v>5414</v>
      </c>
      <c r="C5173" s="330" t="s">
        <v>197</v>
      </c>
      <c r="D5173" s="332">
        <v>235.47</v>
      </c>
    </row>
    <row r="5174" spans="1:4" x14ac:dyDescent="0.25">
      <c r="A5174" s="330">
        <v>96802</v>
      </c>
      <c r="B5174" s="331" t="s">
        <v>5415</v>
      </c>
      <c r="C5174" s="330" t="s">
        <v>197</v>
      </c>
      <c r="D5174" s="332">
        <v>449.94</v>
      </c>
    </row>
    <row r="5175" spans="1:4" x14ac:dyDescent="0.25">
      <c r="A5175" s="330">
        <v>96806</v>
      </c>
      <c r="B5175" s="331" t="s">
        <v>5416</v>
      </c>
      <c r="C5175" s="330" t="s">
        <v>197</v>
      </c>
      <c r="D5175" s="332">
        <v>92.95</v>
      </c>
    </row>
    <row r="5176" spans="1:4" x14ac:dyDescent="0.25">
      <c r="A5176" s="330">
        <v>96803</v>
      </c>
      <c r="B5176" s="331" t="s">
        <v>5417</v>
      </c>
      <c r="C5176" s="330" t="s">
        <v>197</v>
      </c>
      <c r="D5176" s="332">
        <v>84.25</v>
      </c>
    </row>
    <row r="5177" spans="1:4" x14ac:dyDescent="0.25">
      <c r="A5177" s="330">
        <v>96807</v>
      </c>
      <c r="B5177" s="331" t="s">
        <v>5418</v>
      </c>
      <c r="C5177" s="330" t="s">
        <v>197</v>
      </c>
      <c r="D5177" s="332">
        <v>150.74</v>
      </c>
    </row>
    <row r="5178" spans="1:4" x14ac:dyDescent="0.25">
      <c r="A5178" s="330">
        <v>96804</v>
      </c>
      <c r="B5178" s="331" t="s">
        <v>5419</v>
      </c>
      <c r="C5178" s="330" t="s">
        <v>197</v>
      </c>
      <c r="D5178" s="332">
        <v>137.85</v>
      </c>
    </row>
    <row r="5179" spans="1:4" x14ac:dyDescent="0.25">
      <c r="A5179" s="330">
        <v>104581</v>
      </c>
      <c r="B5179" s="331" t="s">
        <v>5420</v>
      </c>
      <c r="C5179" s="330" t="s">
        <v>197</v>
      </c>
      <c r="D5179" s="332">
        <v>16.850000000000001</v>
      </c>
    </row>
    <row r="5180" spans="1:4" x14ac:dyDescent="0.25">
      <c r="A5180" s="330">
        <v>104582</v>
      </c>
      <c r="B5180" s="331" t="s">
        <v>5421</v>
      </c>
      <c r="C5180" s="330" t="s">
        <v>197</v>
      </c>
      <c r="D5180" s="332">
        <v>21.4</v>
      </c>
    </row>
    <row r="5181" spans="1:4" x14ac:dyDescent="0.25">
      <c r="A5181" s="330">
        <v>104583</v>
      </c>
      <c r="B5181" s="331" t="s">
        <v>5422</v>
      </c>
      <c r="C5181" s="330" t="s">
        <v>197</v>
      </c>
      <c r="D5181" s="332">
        <v>33.770000000000003</v>
      </c>
    </row>
    <row r="5182" spans="1:4" x14ac:dyDescent="0.25">
      <c r="A5182" s="330">
        <v>104584</v>
      </c>
      <c r="B5182" s="331" t="s">
        <v>5423</v>
      </c>
      <c r="C5182" s="330" t="s">
        <v>197</v>
      </c>
      <c r="D5182" s="332">
        <v>40.56</v>
      </c>
    </row>
    <row r="5183" spans="1:4" x14ac:dyDescent="0.25">
      <c r="A5183" s="330">
        <v>96829</v>
      </c>
      <c r="B5183" s="331" t="s">
        <v>5424</v>
      </c>
      <c r="C5183" s="330" t="s">
        <v>197</v>
      </c>
      <c r="D5183" s="332">
        <v>20.52</v>
      </c>
    </row>
    <row r="5184" spans="1:4" x14ac:dyDescent="0.25">
      <c r="A5184" s="330">
        <v>96833</v>
      </c>
      <c r="B5184" s="331" t="s">
        <v>5425</v>
      </c>
      <c r="C5184" s="330" t="s">
        <v>197</v>
      </c>
      <c r="D5184" s="332">
        <v>26.02</v>
      </c>
    </row>
    <row r="5185" spans="1:4" x14ac:dyDescent="0.25">
      <c r="A5185" s="330">
        <v>96836</v>
      </c>
      <c r="B5185" s="331" t="s">
        <v>5426</v>
      </c>
      <c r="C5185" s="330" t="s">
        <v>197</v>
      </c>
      <c r="D5185" s="332">
        <v>37.1</v>
      </c>
    </row>
    <row r="5186" spans="1:4" x14ac:dyDescent="0.25">
      <c r="A5186" s="330">
        <v>104576</v>
      </c>
      <c r="B5186" s="331" t="s">
        <v>5427</v>
      </c>
      <c r="C5186" s="330" t="s">
        <v>197</v>
      </c>
      <c r="D5186" s="332">
        <v>18.45</v>
      </c>
    </row>
    <row r="5187" spans="1:4" x14ac:dyDescent="0.25">
      <c r="A5187" s="330">
        <v>104577</v>
      </c>
      <c r="B5187" s="331" t="s">
        <v>5428</v>
      </c>
      <c r="C5187" s="330" t="s">
        <v>197</v>
      </c>
      <c r="D5187" s="332">
        <v>24.5</v>
      </c>
    </row>
    <row r="5188" spans="1:4" x14ac:dyDescent="0.25">
      <c r="A5188" s="330">
        <v>104578</v>
      </c>
      <c r="B5188" s="331" t="s">
        <v>5429</v>
      </c>
      <c r="C5188" s="330" t="s">
        <v>197</v>
      </c>
      <c r="D5188" s="332">
        <v>26.27</v>
      </c>
    </row>
    <row r="5189" spans="1:4" x14ac:dyDescent="0.25">
      <c r="A5189" s="330">
        <v>104580</v>
      </c>
      <c r="B5189" s="331" t="s">
        <v>5430</v>
      </c>
      <c r="C5189" s="330" t="s">
        <v>197</v>
      </c>
      <c r="D5189" s="332">
        <v>0</v>
      </c>
    </row>
    <row r="5190" spans="1:4" x14ac:dyDescent="0.25">
      <c r="A5190" s="330">
        <v>104579</v>
      </c>
      <c r="B5190" s="331" t="s">
        <v>5431</v>
      </c>
      <c r="C5190" s="330" t="s">
        <v>197</v>
      </c>
      <c r="D5190" s="332">
        <v>34.35</v>
      </c>
    </row>
    <row r="5191" spans="1:4" x14ac:dyDescent="0.25">
      <c r="A5191" s="330">
        <v>96823</v>
      </c>
      <c r="B5191" s="331" t="s">
        <v>5432</v>
      </c>
      <c r="C5191" s="330" t="s">
        <v>197</v>
      </c>
      <c r="D5191" s="332">
        <v>12.9</v>
      </c>
    </row>
    <row r="5192" spans="1:4" x14ac:dyDescent="0.25">
      <c r="A5192" s="330">
        <v>96826</v>
      </c>
      <c r="B5192" s="331" t="s">
        <v>5433</v>
      </c>
      <c r="C5192" s="330" t="s">
        <v>197</v>
      </c>
      <c r="D5192" s="332">
        <v>14.97</v>
      </c>
    </row>
    <row r="5193" spans="1:4" x14ac:dyDescent="0.25">
      <c r="A5193" s="330">
        <v>96830</v>
      </c>
      <c r="B5193" s="331" t="s">
        <v>5434</v>
      </c>
      <c r="C5193" s="330" t="s">
        <v>197</v>
      </c>
      <c r="D5193" s="332">
        <v>23.23</v>
      </c>
    </row>
    <row r="5194" spans="1:4" x14ac:dyDescent="0.25">
      <c r="A5194" s="330">
        <v>96834</v>
      </c>
      <c r="B5194" s="331" t="s">
        <v>5435</v>
      </c>
      <c r="C5194" s="330" t="s">
        <v>197</v>
      </c>
      <c r="D5194" s="332">
        <v>31.31</v>
      </c>
    </row>
    <row r="5195" spans="1:4" x14ac:dyDescent="0.25">
      <c r="A5195" s="330">
        <v>104585</v>
      </c>
      <c r="B5195" s="331" t="s">
        <v>5436</v>
      </c>
      <c r="C5195" s="330" t="s">
        <v>197</v>
      </c>
      <c r="D5195" s="332">
        <v>0</v>
      </c>
    </row>
    <row r="5196" spans="1:4" x14ac:dyDescent="0.25">
      <c r="A5196" s="330">
        <v>104587</v>
      </c>
      <c r="B5196" s="331" t="s">
        <v>5437</v>
      </c>
      <c r="C5196" s="330" t="s">
        <v>197</v>
      </c>
      <c r="D5196" s="332">
        <v>0</v>
      </c>
    </row>
    <row r="5197" spans="1:4" x14ac:dyDescent="0.25">
      <c r="A5197" s="330">
        <v>104586</v>
      </c>
      <c r="B5197" s="331" t="s">
        <v>5438</v>
      </c>
      <c r="C5197" s="330" t="s">
        <v>197</v>
      </c>
      <c r="D5197" s="332">
        <v>0</v>
      </c>
    </row>
    <row r="5198" spans="1:4" x14ac:dyDescent="0.25">
      <c r="A5198" s="330">
        <v>96798</v>
      </c>
      <c r="B5198" s="331" t="s">
        <v>5439</v>
      </c>
      <c r="C5198" s="330" t="s">
        <v>246</v>
      </c>
      <c r="D5198" s="332">
        <v>8.66</v>
      </c>
    </row>
    <row r="5199" spans="1:4" x14ac:dyDescent="0.25">
      <c r="A5199" s="330">
        <v>96799</v>
      </c>
      <c r="B5199" s="331" t="s">
        <v>5440</v>
      </c>
      <c r="C5199" s="330" t="s">
        <v>246</v>
      </c>
      <c r="D5199" s="332">
        <v>11.07</v>
      </c>
    </row>
    <row r="5200" spans="1:4" x14ac:dyDescent="0.25">
      <c r="A5200" s="330">
        <v>96800</v>
      </c>
      <c r="B5200" s="331" t="s">
        <v>5441</v>
      </c>
      <c r="C5200" s="330" t="s">
        <v>246</v>
      </c>
      <c r="D5200" s="332">
        <v>14.95</v>
      </c>
    </row>
    <row r="5201" spans="1:4" x14ac:dyDescent="0.25">
      <c r="A5201" s="330">
        <v>96801</v>
      </c>
      <c r="B5201" s="331" t="s">
        <v>5442</v>
      </c>
      <c r="C5201" s="330" t="s">
        <v>246</v>
      </c>
      <c r="D5201" s="332">
        <v>22.31</v>
      </c>
    </row>
    <row r="5202" spans="1:4" x14ac:dyDescent="0.25">
      <c r="A5202" s="330">
        <v>104539</v>
      </c>
      <c r="B5202" s="331" t="s">
        <v>5443</v>
      </c>
      <c r="C5202" s="330" t="s">
        <v>197</v>
      </c>
      <c r="D5202" s="332">
        <v>0</v>
      </c>
    </row>
    <row r="5203" spans="1:4" x14ac:dyDescent="0.25">
      <c r="A5203" s="330">
        <v>104541</v>
      </c>
      <c r="B5203" s="331" t="s">
        <v>5444</v>
      </c>
      <c r="C5203" s="330" t="s">
        <v>197</v>
      </c>
      <c r="D5203" s="332">
        <v>0</v>
      </c>
    </row>
    <row r="5204" spans="1:4" x14ac:dyDescent="0.25">
      <c r="A5204" s="330">
        <v>104540</v>
      </c>
      <c r="B5204" s="331" t="s">
        <v>5445</v>
      </c>
      <c r="C5204" s="330" t="s">
        <v>197</v>
      </c>
      <c r="D5204" s="332">
        <v>0</v>
      </c>
    </row>
    <row r="5205" spans="1:4" x14ac:dyDescent="0.25">
      <c r="A5205" s="330">
        <v>104543</v>
      </c>
      <c r="B5205" s="331" t="s">
        <v>5446</v>
      </c>
      <c r="C5205" s="330" t="s">
        <v>197</v>
      </c>
      <c r="D5205" s="332">
        <v>0</v>
      </c>
    </row>
    <row r="5206" spans="1:4" x14ac:dyDescent="0.25">
      <c r="A5206" s="330">
        <v>104544</v>
      </c>
      <c r="B5206" s="331" t="s">
        <v>5447</v>
      </c>
      <c r="C5206" s="330" t="s">
        <v>197</v>
      </c>
      <c r="D5206" s="332">
        <v>0</v>
      </c>
    </row>
    <row r="5207" spans="1:4" x14ac:dyDescent="0.25">
      <c r="A5207" s="330">
        <v>104545</v>
      </c>
      <c r="B5207" s="331" t="s">
        <v>5448</v>
      </c>
      <c r="C5207" s="330" t="s">
        <v>197</v>
      </c>
      <c r="D5207" s="332">
        <v>0</v>
      </c>
    </row>
    <row r="5208" spans="1:4" x14ac:dyDescent="0.25">
      <c r="A5208" s="330">
        <v>104542</v>
      </c>
      <c r="B5208" s="331" t="s">
        <v>5449</v>
      </c>
      <c r="C5208" s="330" t="s">
        <v>197</v>
      </c>
      <c r="D5208" s="332">
        <v>0</v>
      </c>
    </row>
    <row r="5209" spans="1:4" x14ac:dyDescent="0.25">
      <c r="A5209" s="330">
        <v>104592</v>
      </c>
      <c r="B5209" s="331" t="s">
        <v>5450</v>
      </c>
      <c r="C5209" s="330" t="s">
        <v>197</v>
      </c>
      <c r="D5209" s="332">
        <v>0</v>
      </c>
    </row>
    <row r="5210" spans="1:4" x14ac:dyDescent="0.25">
      <c r="A5210" s="330">
        <v>104548</v>
      </c>
      <c r="B5210" s="331" t="s">
        <v>5451</v>
      </c>
      <c r="C5210" s="330" t="s">
        <v>197</v>
      </c>
      <c r="D5210" s="332">
        <v>0</v>
      </c>
    </row>
    <row r="5211" spans="1:4" x14ac:dyDescent="0.25">
      <c r="A5211" s="330">
        <v>104546</v>
      </c>
      <c r="B5211" s="331" t="s">
        <v>5452</v>
      </c>
      <c r="C5211" s="330" t="s">
        <v>197</v>
      </c>
      <c r="D5211" s="332">
        <v>0</v>
      </c>
    </row>
    <row r="5212" spans="1:4" x14ac:dyDescent="0.25">
      <c r="A5212" s="330">
        <v>104549</v>
      </c>
      <c r="B5212" s="331" t="s">
        <v>5453</v>
      </c>
      <c r="C5212" s="330" t="s">
        <v>197</v>
      </c>
      <c r="D5212" s="332">
        <v>0</v>
      </c>
    </row>
    <row r="5213" spans="1:4" x14ac:dyDescent="0.25">
      <c r="A5213" s="330">
        <v>104550</v>
      </c>
      <c r="B5213" s="331" t="s">
        <v>5454</v>
      </c>
      <c r="C5213" s="330" t="s">
        <v>197</v>
      </c>
      <c r="D5213" s="332">
        <v>0</v>
      </c>
    </row>
    <row r="5214" spans="1:4" x14ac:dyDescent="0.25">
      <c r="A5214" s="330">
        <v>104552</v>
      </c>
      <c r="B5214" s="331" t="s">
        <v>5455</v>
      </c>
      <c r="C5214" s="330" t="s">
        <v>197</v>
      </c>
      <c r="D5214" s="332">
        <v>0</v>
      </c>
    </row>
    <row r="5215" spans="1:4" x14ac:dyDescent="0.25">
      <c r="A5215" s="330">
        <v>104551</v>
      </c>
      <c r="B5215" s="331" t="s">
        <v>5456</v>
      </c>
      <c r="C5215" s="330" t="s">
        <v>197</v>
      </c>
      <c r="D5215" s="332">
        <v>0</v>
      </c>
    </row>
    <row r="5216" spans="1:4" x14ac:dyDescent="0.25">
      <c r="A5216" s="330">
        <v>104553</v>
      </c>
      <c r="B5216" s="331" t="s">
        <v>5457</v>
      </c>
      <c r="C5216" s="330" t="s">
        <v>197</v>
      </c>
      <c r="D5216" s="332">
        <v>0</v>
      </c>
    </row>
    <row r="5217" spans="1:4" x14ac:dyDescent="0.25">
      <c r="A5217" s="330">
        <v>104554</v>
      </c>
      <c r="B5217" s="331" t="s">
        <v>5458</v>
      </c>
      <c r="C5217" s="330" t="s">
        <v>197</v>
      </c>
      <c r="D5217" s="332">
        <v>0</v>
      </c>
    </row>
    <row r="5218" spans="1:4" x14ac:dyDescent="0.25">
      <c r="A5218" s="330">
        <v>104555</v>
      </c>
      <c r="B5218" s="331" t="s">
        <v>5459</v>
      </c>
      <c r="C5218" s="330" t="s">
        <v>197</v>
      </c>
      <c r="D5218" s="332">
        <v>0</v>
      </c>
    </row>
    <row r="5219" spans="1:4" x14ac:dyDescent="0.25">
      <c r="A5219" s="330">
        <v>104556</v>
      </c>
      <c r="B5219" s="331" t="s">
        <v>5460</v>
      </c>
      <c r="C5219" s="330" t="s">
        <v>197</v>
      </c>
      <c r="D5219" s="332">
        <v>0</v>
      </c>
    </row>
    <row r="5220" spans="1:4" x14ac:dyDescent="0.25">
      <c r="A5220" s="330">
        <v>104558</v>
      </c>
      <c r="B5220" s="331" t="s">
        <v>5461</v>
      </c>
      <c r="C5220" s="330" t="s">
        <v>197</v>
      </c>
      <c r="D5220" s="332">
        <v>0</v>
      </c>
    </row>
    <row r="5221" spans="1:4" x14ac:dyDescent="0.25">
      <c r="A5221" s="330">
        <v>104559</v>
      </c>
      <c r="B5221" s="331" t="s">
        <v>5462</v>
      </c>
      <c r="C5221" s="330" t="s">
        <v>197</v>
      </c>
      <c r="D5221" s="332">
        <v>0</v>
      </c>
    </row>
    <row r="5222" spans="1:4" x14ac:dyDescent="0.25">
      <c r="A5222" s="330">
        <v>104560</v>
      </c>
      <c r="B5222" s="331" t="s">
        <v>5463</v>
      </c>
      <c r="C5222" s="330" t="s">
        <v>197</v>
      </c>
      <c r="D5222" s="332">
        <v>0</v>
      </c>
    </row>
    <row r="5223" spans="1:4" x14ac:dyDescent="0.25">
      <c r="A5223" s="330">
        <v>104557</v>
      </c>
      <c r="B5223" s="331" t="s">
        <v>5464</v>
      </c>
      <c r="C5223" s="330" t="s">
        <v>197</v>
      </c>
      <c r="D5223" s="332">
        <v>0</v>
      </c>
    </row>
    <row r="5224" spans="1:4" x14ac:dyDescent="0.25">
      <c r="A5224" s="330">
        <v>104561</v>
      </c>
      <c r="B5224" s="331" t="s">
        <v>5465</v>
      </c>
      <c r="C5224" s="330" t="s">
        <v>197</v>
      </c>
      <c r="D5224" s="332">
        <v>0</v>
      </c>
    </row>
    <row r="5225" spans="1:4" x14ac:dyDescent="0.25">
      <c r="A5225" s="330">
        <v>104562</v>
      </c>
      <c r="B5225" s="331" t="s">
        <v>5466</v>
      </c>
      <c r="C5225" s="330" t="s">
        <v>197</v>
      </c>
      <c r="D5225" s="332">
        <v>0</v>
      </c>
    </row>
    <row r="5226" spans="1:4" x14ac:dyDescent="0.25">
      <c r="A5226" s="330">
        <v>96860</v>
      </c>
      <c r="B5226" s="331" t="s">
        <v>5467</v>
      </c>
      <c r="C5226" s="330" t="s">
        <v>197</v>
      </c>
      <c r="D5226" s="332">
        <v>34.35</v>
      </c>
    </row>
    <row r="5227" spans="1:4" x14ac:dyDescent="0.25">
      <c r="A5227" s="330">
        <v>96862</v>
      </c>
      <c r="B5227" s="331" t="s">
        <v>5468</v>
      </c>
      <c r="C5227" s="330" t="s">
        <v>197</v>
      </c>
      <c r="D5227" s="332">
        <v>42.11</v>
      </c>
    </row>
    <row r="5228" spans="1:4" x14ac:dyDescent="0.25">
      <c r="A5228" s="330">
        <v>96864</v>
      </c>
      <c r="B5228" s="331" t="s">
        <v>5469</v>
      </c>
      <c r="C5228" s="330" t="s">
        <v>197</v>
      </c>
      <c r="D5228" s="332">
        <v>58.88</v>
      </c>
    </row>
    <row r="5229" spans="1:4" x14ac:dyDescent="0.25">
      <c r="A5229" s="330">
        <v>96866</v>
      </c>
      <c r="B5229" s="331" t="s">
        <v>5470</v>
      </c>
      <c r="C5229" s="330" t="s">
        <v>197</v>
      </c>
      <c r="D5229" s="332">
        <v>76.36</v>
      </c>
    </row>
    <row r="5230" spans="1:4" x14ac:dyDescent="0.25">
      <c r="A5230" s="330">
        <v>96868</v>
      </c>
      <c r="B5230" s="331" t="s">
        <v>5471</v>
      </c>
      <c r="C5230" s="330" t="s">
        <v>197</v>
      </c>
      <c r="D5230" s="332">
        <v>22.55</v>
      </c>
    </row>
    <row r="5231" spans="1:4" x14ac:dyDescent="0.25">
      <c r="A5231" s="330">
        <v>96869</v>
      </c>
      <c r="B5231" s="331" t="s">
        <v>5472</v>
      </c>
      <c r="C5231" s="330" t="s">
        <v>197</v>
      </c>
      <c r="D5231" s="332">
        <v>33.96</v>
      </c>
    </row>
    <row r="5232" spans="1:4" x14ac:dyDescent="0.25">
      <c r="A5232" s="330">
        <v>96870</v>
      </c>
      <c r="B5232" s="331" t="s">
        <v>5473</v>
      </c>
      <c r="C5232" s="330" t="s">
        <v>197</v>
      </c>
      <c r="D5232" s="332">
        <v>50.38</v>
      </c>
    </row>
    <row r="5233" spans="1:4" x14ac:dyDescent="0.25">
      <c r="A5233" s="330">
        <v>96871</v>
      </c>
      <c r="B5233" s="331" t="s">
        <v>5474</v>
      </c>
      <c r="C5233" s="330" t="s">
        <v>197</v>
      </c>
      <c r="D5233" s="332">
        <v>57.8</v>
      </c>
    </row>
    <row r="5234" spans="1:4" x14ac:dyDescent="0.25">
      <c r="A5234" s="330">
        <v>96861</v>
      </c>
      <c r="B5234" s="331" t="s">
        <v>5475</v>
      </c>
      <c r="C5234" s="330" t="s">
        <v>197</v>
      </c>
      <c r="D5234" s="332">
        <v>43.32</v>
      </c>
    </row>
    <row r="5235" spans="1:4" x14ac:dyDescent="0.25">
      <c r="A5235" s="330">
        <v>96863</v>
      </c>
      <c r="B5235" s="331" t="s">
        <v>5476</v>
      </c>
      <c r="C5235" s="330" t="s">
        <v>197</v>
      </c>
      <c r="D5235" s="332">
        <v>44.61</v>
      </c>
    </row>
    <row r="5236" spans="1:4" x14ac:dyDescent="0.25">
      <c r="A5236" s="330">
        <v>96865</v>
      </c>
      <c r="B5236" s="331" t="s">
        <v>5477</v>
      </c>
      <c r="C5236" s="330" t="s">
        <v>197</v>
      </c>
      <c r="D5236" s="332">
        <v>52.68</v>
      </c>
    </row>
    <row r="5237" spans="1:4" x14ac:dyDescent="0.25">
      <c r="A5237" s="330">
        <v>96814</v>
      </c>
      <c r="B5237" s="331" t="s">
        <v>5478</v>
      </c>
      <c r="C5237" s="330" t="s">
        <v>197</v>
      </c>
      <c r="D5237" s="332">
        <v>18.45</v>
      </c>
    </row>
    <row r="5238" spans="1:4" x14ac:dyDescent="0.25">
      <c r="A5238" s="330">
        <v>96818</v>
      </c>
      <c r="B5238" s="331" t="s">
        <v>5479</v>
      </c>
      <c r="C5238" s="330" t="s">
        <v>197</v>
      </c>
      <c r="D5238" s="332">
        <v>24.5</v>
      </c>
    </row>
    <row r="5239" spans="1:4" x14ac:dyDescent="0.25">
      <c r="A5239" s="330">
        <v>96819</v>
      </c>
      <c r="B5239" s="331" t="s">
        <v>5480</v>
      </c>
      <c r="C5239" s="330" t="s">
        <v>197</v>
      </c>
      <c r="D5239" s="332">
        <v>26.27</v>
      </c>
    </row>
    <row r="5240" spans="1:4" x14ac:dyDescent="0.25">
      <c r="A5240" s="330">
        <v>96822</v>
      </c>
      <c r="B5240" s="331" t="s">
        <v>5481</v>
      </c>
      <c r="C5240" s="330" t="s">
        <v>197</v>
      </c>
      <c r="D5240" s="332">
        <v>34.35</v>
      </c>
    </row>
    <row r="5241" spans="1:4" x14ac:dyDescent="0.25">
      <c r="A5241" s="330">
        <v>96808</v>
      </c>
      <c r="B5241" s="331" t="s">
        <v>5482</v>
      </c>
      <c r="C5241" s="330" t="s">
        <v>197</v>
      </c>
      <c r="D5241" s="332">
        <v>19.77</v>
      </c>
    </row>
    <row r="5242" spans="1:4" x14ac:dyDescent="0.25">
      <c r="A5242" s="330">
        <v>96811</v>
      </c>
      <c r="B5242" s="331" t="s">
        <v>5483</v>
      </c>
      <c r="C5242" s="330" t="s">
        <v>197</v>
      </c>
      <c r="D5242" s="332">
        <v>24.86</v>
      </c>
    </row>
    <row r="5243" spans="1:4" x14ac:dyDescent="0.25">
      <c r="A5243" s="330">
        <v>96815</v>
      </c>
      <c r="B5243" s="331" t="s">
        <v>5484</v>
      </c>
      <c r="C5243" s="330" t="s">
        <v>197</v>
      </c>
      <c r="D5243" s="332">
        <v>37.93</v>
      </c>
    </row>
    <row r="5244" spans="1:4" x14ac:dyDescent="0.25">
      <c r="A5244" s="330">
        <v>96820</v>
      </c>
      <c r="B5244" s="331" t="s">
        <v>5485</v>
      </c>
      <c r="C5244" s="330" t="s">
        <v>197</v>
      </c>
      <c r="D5244" s="332">
        <v>45.65</v>
      </c>
    </row>
    <row r="5245" spans="1:4" x14ac:dyDescent="0.25">
      <c r="A5245" s="330">
        <v>96702</v>
      </c>
      <c r="B5245" s="331" t="s">
        <v>5486</v>
      </c>
      <c r="C5245" s="330" t="s">
        <v>197</v>
      </c>
      <c r="D5245" s="332">
        <v>14.64</v>
      </c>
    </row>
    <row r="5246" spans="1:4" x14ac:dyDescent="0.25">
      <c r="A5246" s="330">
        <v>96662</v>
      </c>
      <c r="B5246" s="331" t="s">
        <v>5487</v>
      </c>
      <c r="C5246" s="330" t="s">
        <v>197</v>
      </c>
      <c r="D5246" s="332">
        <v>11.77</v>
      </c>
    </row>
    <row r="5247" spans="1:4" x14ac:dyDescent="0.25">
      <c r="A5247" s="330">
        <v>96704</v>
      </c>
      <c r="B5247" s="331" t="s">
        <v>5488</v>
      </c>
      <c r="C5247" s="330" t="s">
        <v>197</v>
      </c>
      <c r="D5247" s="332">
        <v>25.43</v>
      </c>
    </row>
    <row r="5248" spans="1:4" x14ac:dyDescent="0.25">
      <c r="A5248" s="330">
        <v>96664</v>
      </c>
      <c r="B5248" s="331" t="s">
        <v>5489</v>
      </c>
      <c r="C5248" s="330" t="s">
        <v>197</v>
      </c>
      <c r="D5248" s="332">
        <v>21.76</v>
      </c>
    </row>
    <row r="5249" spans="1:4" x14ac:dyDescent="0.25">
      <c r="A5249" s="330">
        <v>104191</v>
      </c>
      <c r="B5249" s="331" t="s">
        <v>5490</v>
      </c>
      <c r="C5249" s="330" t="s">
        <v>197</v>
      </c>
      <c r="D5249" s="332">
        <v>13.22</v>
      </c>
    </row>
    <row r="5250" spans="1:4" x14ac:dyDescent="0.25">
      <c r="A5250" s="330">
        <v>96658</v>
      </c>
      <c r="B5250" s="331" t="s">
        <v>5491</v>
      </c>
      <c r="C5250" s="330" t="s">
        <v>197</v>
      </c>
      <c r="D5250" s="332">
        <v>18.920000000000002</v>
      </c>
    </row>
    <row r="5251" spans="1:4" x14ac:dyDescent="0.25">
      <c r="A5251" s="330">
        <v>96641</v>
      </c>
      <c r="B5251" s="331" t="s">
        <v>5492</v>
      </c>
      <c r="C5251" s="330" t="s">
        <v>197</v>
      </c>
      <c r="D5251" s="332">
        <v>21.61</v>
      </c>
    </row>
    <row r="5252" spans="1:4" x14ac:dyDescent="0.25">
      <c r="A5252" s="330">
        <v>96700</v>
      </c>
      <c r="B5252" s="331" t="s">
        <v>5493</v>
      </c>
      <c r="C5252" s="330" t="s">
        <v>197</v>
      </c>
      <c r="D5252" s="332">
        <v>21.1</v>
      </c>
    </row>
    <row r="5253" spans="1:4" x14ac:dyDescent="0.25">
      <c r="A5253" s="330">
        <v>96661</v>
      </c>
      <c r="B5253" s="331" t="s">
        <v>5494</v>
      </c>
      <c r="C5253" s="330" t="s">
        <v>197</v>
      </c>
      <c r="D5253" s="332">
        <v>39.619999999999997</v>
      </c>
    </row>
    <row r="5254" spans="1:4" x14ac:dyDescent="0.25">
      <c r="A5254" s="330">
        <v>96640</v>
      </c>
      <c r="B5254" s="331" t="s">
        <v>5495</v>
      </c>
      <c r="C5254" s="330" t="s">
        <v>197</v>
      </c>
      <c r="D5254" s="332">
        <v>32.19</v>
      </c>
    </row>
    <row r="5255" spans="1:4" x14ac:dyDescent="0.25">
      <c r="A5255" s="330">
        <v>96699</v>
      </c>
      <c r="B5255" s="331" t="s">
        <v>5496</v>
      </c>
      <c r="C5255" s="330" t="s">
        <v>197</v>
      </c>
      <c r="D5255" s="332">
        <v>31.68</v>
      </c>
    </row>
    <row r="5256" spans="1:4" x14ac:dyDescent="0.25">
      <c r="A5256" s="330">
        <v>96657</v>
      </c>
      <c r="B5256" s="331" t="s">
        <v>5497</v>
      </c>
      <c r="C5256" s="330" t="s">
        <v>197</v>
      </c>
      <c r="D5256" s="332">
        <v>29.5</v>
      </c>
    </row>
    <row r="5257" spans="1:4" x14ac:dyDescent="0.25">
      <c r="A5257" s="330">
        <v>96660</v>
      </c>
      <c r="B5257" s="331" t="s">
        <v>5498</v>
      </c>
      <c r="C5257" s="330" t="s">
        <v>197</v>
      </c>
      <c r="D5257" s="332">
        <v>40</v>
      </c>
    </row>
    <row r="5258" spans="1:4" x14ac:dyDescent="0.25">
      <c r="A5258" s="330">
        <v>104196</v>
      </c>
      <c r="B5258" s="331" t="s">
        <v>5499</v>
      </c>
      <c r="C5258" s="330" t="s">
        <v>197</v>
      </c>
      <c r="D5258" s="332">
        <v>19.989999999999998</v>
      </c>
    </row>
    <row r="5259" spans="1:4" x14ac:dyDescent="0.25">
      <c r="A5259" s="330">
        <v>104197</v>
      </c>
      <c r="B5259" s="331" t="s">
        <v>5500</v>
      </c>
      <c r="C5259" s="330" t="s">
        <v>197</v>
      </c>
      <c r="D5259" s="332">
        <v>37.78</v>
      </c>
    </row>
    <row r="5260" spans="1:4" x14ac:dyDescent="0.25">
      <c r="A5260" s="330">
        <v>104198</v>
      </c>
      <c r="B5260" s="331" t="s">
        <v>5501</v>
      </c>
      <c r="C5260" s="330" t="s">
        <v>197</v>
      </c>
      <c r="D5260" s="332">
        <v>9.8699999999999992</v>
      </c>
    </row>
    <row r="5261" spans="1:4" x14ac:dyDescent="0.25">
      <c r="A5261" s="330">
        <v>96685</v>
      </c>
      <c r="B5261" s="331" t="s">
        <v>5502</v>
      </c>
      <c r="C5261" s="330" t="s">
        <v>197</v>
      </c>
      <c r="D5261" s="332">
        <v>15.11</v>
      </c>
    </row>
    <row r="5262" spans="1:4" x14ac:dyDescent="0.25">
      <c r="A5262" s="330">
        <v>96651</v>
      </c>
      <c r="B5262" s="331" t="s">
        <v>5503</v>
      </c>
      <c r="C5262" s="330" t="s">
        <v>197</v>
      </c>
      <c r="D5262" s="332">
        <v>11.85</v>
      </c>
    </row>
    <row r="5263" spans="1:4" x14ac:dyDescent="0.25">
      <c r="A5263" s="330">
        <v>96638</v>
      </c>
      <c r="B5263" s="331" t="s">
        <v>5504</v>
      </c>
      <c r="C5263" s="330" t="s">
        <v>197</v>
      </c>
      <c r="D5263" s="332">
        <v>20.89</v>
      </c>
    </row>
    <row r="5264" spans="1:4" x14ac:dyDescent="0.25">
      <c r="A5264" s="330">
        <v>96687</v>
      </c>
      <c r="B5264" s="331" t="s">
        <v>5505</v>
      </c>
      <c r="C5264" s="330" t="s">
        <v>197</v>
      </c>
      <c r="D5264" s="332">
        <v>22.91</v>
      </c>
    </row>
    <row r="5265" spans="1:4" x14ac:dyDescent="0.25">
      <c r="A5265" s="330">
        <v>96653</v>
      </c>
      <c r="B5265" s="331" t="s">
        <v>5506</v>
      </c>
      <c r="C5265" s="330" t="s">
        <v>197</v>
      </c>
      <c r="D5265" s="332">
        <v>17.559999999999999</v>
      </c>
    </row>
    <row r="5266" spans="1:4" x14ac:dyDescent="0.25">
      <c r="A5266" s="330">
        <v>96689</v>
      </c>
      <c r="B5266" s="331" t="s">
        <v>5507</v>
      </c>
      <c r="C5266" s="330" t="s">
        <v>197</v>
      </c>
      <c r="D5266" s="332">
        <v>34.380000000000003</v>
      </c>
    </row>
    <row r="5267" spans="1:4" x14ac:dyDescent="0.25">
      <c r="A5267" s="330">
        <v>96655</v>
      </c>
      <c r="B5267" s="331" t="s">
        <v>5508</v>
      </c>
      <c r="C5267" s="330" t="s">
        <v>197</v>
      </c>
      <c r="D5267" s="332">
        <v>26.64</v>
      </c>
    </row>
    <row r="5268" spans="1:4" x14ac:dyDescent="0.25">
      <c r="A5268" s="330">
        <v>96691</v>
      </c>
      <c r="B5268" s="331" t="s">
        <v>5509</v>
      </c>
      <c r="C5268" s="330" t="s">
        <v>197</v>
      </c>
      <c r="D5268" s="332">
        <v>49.01</v>
      </c>
    </row>
    <row r="5269" spans="1:4" x14ac:dyDescent="0.25">
      <c r="A5269" s="330">
        <v>96693</v>
      </c>
      <c r="B5269" s="331" t="s">
        <v>5510</v>
      </c>
      <c r="C5269" s="330" t="s">
        <v>197</v>
      </c>
      <c r="D5269" s="332">
        <v>73.16</v>
      </c>
    </row>
    <row r="5270" spans="1:4" x14ac:dyDescent="0.25">
      <c r="A5270" s="330">
        <v>96695</v>
      </c>
      <c r="B5270" s="331" t="s">
        <v>5511</v>
      </c>
      <c r="C5270" s="330" t="s">
        <v>197</v>
      </c>
      <c r="D5270" s="332">
        <v>125.5</v>
      </c>
    </row>
    <row r="5271" spans="1:4" x14ac:dyDescent="0.25">
      <c r="A5271" s="330">
        <v>104193</v>
      </c>
      <c r="B5271" s="331" t="s">
        <v>5512</v>
      </c>
      <c r="C5271" s="330" t="s">
        <v>197</v>
      </c>
      <c r="D5271" s="332">
        <v>207.61</v>
      </c>
    </row>
    <row r="5272" spans="1:4" x14ac:dyDescent="0.25">
      <c r="A5272" s="330">
        <v>96697</v>
      </c>
      <c r="B5272" s="331" t="s">
        <v>5513</v>
      </c>
      <c r="C5272" s="330" t="s">
        <v>197</v>
      </c>
      <c r="D5272" s="332">
        <v>418.44</v>
      </c>
    </row>
    <row r="5273" spans="1:4" x14ac:dyDescent="0.25">
      <c r="A5273" s="330">
        <v>104199</v>
      </c>
      <c r="B5273" s="331" t="s">
        <v>5514</v>
      </c>
      <c r="C5273" s="330" t="s">
        <v>197</v>
      </c>
      <c r="D5273" s="332">
        <v>9.58</v>
      </c>
    </row>
    <row r="5274" spans="1:4" x14ac:dyDescent="0.25">
      <c r="A5274" s="330">
        <v>96684</v>
      </c>
      <c r="B5274" s="331" t="s">
        <v>5515</v>
      </c>
      <c r="C5274" s="330" t="s">
        <v>197</v>
      </c>
      <c r="D5274" s="332">
        <v>14.62</v>
      </c>
    </row>
    <row r="5275" spans="1:4" x14ac:dyDescent="0.25">
      <c r="A5275" s="330">
        <v>96650</v>
      </c>
      <c r="B5275" s="331" t="s">
        <v>5516</v>
      </c>
      <c r="C5275" s="330" t="s">
        <v>197</v>
      </c>
      <c r="D5275" s="332">
        <v>11.36</v>
      </c>
    </row>
    <row r="5276" spans="1:4" x14ac:dyDescent="0.25">
      <c r="A5276" s="330">
        <v>96637</v>
      </c>
      <c r="B5276" s="331" t="s">
        <v>5517</v>
      </c>
      <c r="C5276" s="330" t="s">
        <v>197</v>
      </c>
      <c r="D5276" s="332">
        <v>20.399999999999999</v>
      </c>
    </row>
    <row r="5277" spans="1:4" x14ac:dyDescent="0.25">
      <c r="A5277" s="330">
        <v>96686</v>
      </c>
      <c r="B5277" s="331" t="s">
        <v>5518</v>
      </c>
      <c r="C5277" s="330" t="s">
        <v>197</v>
      </c>
      <c r="D5277" s="332">
        <v>18.8</v>
      </c>
    </row>
    <row r="5278" spans="1:4" x14ac:dyDescent="0.25">
      <c r="A5278" s="330">
        <v>96652</v>
      </c>
      <c r="B5278" s="331" t="s">
        <v>5519</v>
      </c>
      <c r="C5278" s="330" t="s">
        <v>197</v>
      </c>
      <c r="D5278" s="332">
        <v>13.45</v>
      </c>
    </row>
    <row r="5279" spans="1:4" x14ac:dyDescent="0.25">
      <c r="A5279" s="330">
        <v>96688</v>
      </c>
      <c r="B5279" s="331" t="s">
        <v>5520</v>
      </c>
      <c r="C5279" s="330" t="s">
        <v>197</v>
      </c>
      <c r="D5279" s="332">
        <v>27.69</v>
      </c>
    </row>
    <row r="5280" spans="1:4" x14ac:dyDescent="0.25">
      <c r="A5280" s="330">
        <v>96654</v>
      </c>
      <c r="B5280" s="331" t="s">
        <v>5521</v>
      </c>
      <c r="C5280" s="330" t="s">
        <v>197</v>
      </c>
      <c r="D5280" s="332">
        <v>19.95</v>
      </c>
    </row>
    <row r="5281" spans="1:4" x14ac:dyDescent="0.25">
      <c r="A5281" s="330">
        <v>96690</v>
      </c>
      <c r="B5281" s="331" t="s">
        <v>5522</v>
      </c>
      <c r="C5281" s="330" t="s">
        <v>197</v>
      </c>
      <c r="D5281" s="332">
        <v>38.42</v>
      </c>
    </row>
    <row r="5282" spans="1:4" x14ac:dyDescent="0.25">
      <c r="A5282" s="330">
        <v>96692</v>
      </c>
      <c r="B5282" s="331" t="s">
        <v>5523</v>
      </c>
      <c r="C5282" s="330" t="s">
        <v>197</v>
      </c>
      <c r="D5282" s="332">
        <v>54.25</v>
      </c>
    </row>
    <row r="5283" spans="1:4" x14ac:dyDescent="0.25">
      <c r="A5283" s="330">
        <v>96694</v>
      </c>
      <c r="B5283" s="331" t="s">
        <v>5524</v>
      </c>
      <c r="C5283" s="330" t="s">
        <v>197</v>
      </c>
      <c r="D5283" s="332">
        <v>113.96</v>
      </c>
    </row>
    <row r="5284" spans="1:4" x14ac:dyDescent="0.25">
      <c r="A5284" s="330">
        <v>96696</v>
      </c>
      <c r="B5284" s="331" t="s">
        <v>5525</v>
      </c>
      <c r="C5284" s="330" t="s">
        <v>197</v>
      </c>
      <c r="D5284" s="332">
        <v>142.22</v>
      </c>
    </row>
    <row r="5285" spans="1:4" x14ac:dyDescent="0.25">
      <c r="A5285" s="330">
        <v>96709</v>
      </c>
      <c r="B5285" s="331" t="s">
        <v>5526</v>
      </c>
      <c r="C5285" s="330" t="s">
        <v>197</v>
      </c>
      <c r="D5285" s="332">
        <v>138.27000000000001</v>
      </c>
    </row>
    <row r="5286" spans="1:4" x14ac:dyDescent="0.25">
      <c r="A5286" s="330">
        <v>104200</v>
      </c>
      <c r="B5286" s="331" t="s">
        <v>5527</v>
      </c>
      <c r="C5286" s="330" t="s">
        <v>197</v>
      </c>
      <c r="D5286" s="332">
        <v>7.78</v>
      </c>
    </row>
    <row r="5287" spans="1:4" x14ac:dyDescent="0.25">
      <c r="A5287" s="330">
        <v>96698</v>
      </c>
      <c r="B5287" s="331" t="s">
        <v>5528</v>
      </c>
      <c r="C5287" s="330" t="s">
        <v>197</v>
      </c>
      <c r="D5287" s="332">
        <v>10.35</v>
      </c>
    </row>
    <row r="5288" spans="1:4" x14ac:dyDescent="0.25">
      <c r="A5288" s="330">
        <v>96656</v>
      </c>
      <c r="B5288" s="331" t="s">
        <v>5529</v>
      </c>
      <c r="C5288" s="330" t="s">
        <v>197</v>
      </c>
      <c r="D5288" s="332">
        <v>8.17</v>
      </c>
    </row>
    <row r="5289" spans="1:4" x14ac:dyDescent="0.25">
      <c r="A5289" s="330">
        <v>96639</v>
      </c>
      <c r="B5289" s="331" t="s">
        <v>5530</v>
      </c>
      <c r="C5289" s="330" t="s">
        <v>197</v>
      </c>
      <c r="D5289" s="332">
        <v>14.19</v>
      </c>
    </row>
    <row r="5290" spans="1:4" x14ac:dyDescent="0.25">
      <c r="A5290" s="330">
        <v>96701</v>
      </c>
      <c r="B5290" s="331" t="s">
        <v>5531</v>
      </c>
      <c r="C5290" s="330" t="s">
        <v>197</v>
      </c>
      <c r="D5290" s="332">
        <v>14.17</v>
      </c>
    </row>
    <row r="5291" spans="1:4" x14ac:dyDescent="0.25">
      <c r="A5291" s="330">
        <v>96659</v>
      </c>
      <c r="B5291" s="331" t="s">
        <v>5532</v>
      </c>
      <c r="C5291" s="330" t="s">
        <v>197</v>
      </c>
      <c r="D5291" s="332">
        <v>10.59</v>
      </c>
    </row>
    <row r="5292" spans="1:4" x14ac:dyDescent="0.25">
      <c r="A5292" s="330">
        <v>96703</v>
      </c>
      <c r="B5292" s="331" t="s">
        <v>5533</v>
      </c>
      <c r="C5292" s="330" t="s">
        <v>197</v>
      </c>
      <c r="D5292" s="332">
        <v>25.01</v>
      </c>
    </row>
    <row r="5293" spans="1:4" x14ac:dyDescent="0.25">
      <c r="A5293" s="330">
        <v>96663</v>
      </c>
      <c r="B5293" s="331" t="s">
        <v>5534</v>
      </c>
      <c r="C5293" s="330" t="s">
        <v>197</v>
      </c>
      <c r="D5293" s="332">
        <v>19.86</v>
      </c>
    </row>
    <row r="5294" spans="1:4" x14ac:dyDescent="0.25">
      <c r="A5294" s="330">
        <v>96705</v>
      </c>
      <c r="B5294" s="331" t="s">
        <v>5535</v>
      </c>
      <c r="C5294" s="330" t="s">
        <v>197</v>
      </c>
      <c r="D5294" s="332">
        <v>30.34</v>
      </c>
    </row>
    <row r="5295" spans="1:4" x14ac:dyDescent="0.25">
      <c r="A5295" s="330">
        <v>96706</v>
      </c>
      <c r="B5295" s="331" t="s">
        <v>5536</v>
      </c>
      <c r="C5295" s="330" t="s">
        <v>197</v>
      </c>
      <c r="D5295" s="332">
        <v>44.8</v>
      </c>
    </row>
    <row r="5296" spans="1:4" x14ac:dyDescent="0.25">
      <c r="A5296" s="330">
        <v>96707</v>
      </c>
      <c r="B5296" s="331" t="s">
        <v>5537</v>
      </c>
      <c r="C5296" s="330" t="s">
        <v>197</v>
      </c>
      <c r="D5296" s="332">
        <v>71.7</v>
      </c>
    </row>
    <row r="5297" spans="1:4" x14ac:dyDescent="0.25">
      <c r="A5297" s="330">
        <v>96708</v>
      </c>
      <c r="B5297" s="331" t="s">
        <v>5538</v>
      </c>
      <c r="C5297" s="330" t="s">
        <v>197</v>
      </c>
      <c r="D5297" s="332">
        <v>108.41</v>
      </c>
    </row>
    <row r="5298" spans="1:4" x14ac:dyDescent="0.25">
      <c r="A5298" s="330">
        <v>96675</v>
      </c>
      <c r="B5298" s="331" t="s">
        <v>5539</v>
      </c>
      <c r="C5298" s="330" t="s">
        <v>246</v>
      </c>
      <c r="D5298" s="332">
        <v>194.09</v>
      </c>
    </row>
    <row r="5299" spans="1:4" x14ac:dyDescent="0.25">
      <c r="A5299" s="330">
        <v>96683</v>
      </c>
      <c r="B5299" s="331" t="s">
        <v>5540</v>
      </c>
      <c r="C5299" s="330" t="s">
        <v>246</v>
      </c>
      <c r="D5299" s="332">
        <v>376.79</v>
      </c>
    </row>
    <row r="5300" spans="1:4" x14ac:dyDescent="0.25">
      <c r="A5300" s="330">
        <v>104194</v>
      </c>
      <c r="B5300" s="331" t="s">
        <v>5541</v>
      </c>
      <c r="C5300" s="330" t="s">
        <v>246</v>
      </c>
      <c r="D5300" s="332">
        <v>27.83</v>
      </c>
    </row>
    <row r="5301" spans="1:4" x14ac:dyDescent="0.25">
      <c r="A5301" s="330">
        <v>104195</v>
      </c>
      <c r="B5301" s="331" t="s">
        <v>5542</v>
      </c>
      <c r="C5301" s="330" t="s">
        <v>246</v>
      </c>
      <c r="D5301" s="332">
        <v>29.56</v>
      </c>
    </row>
    <row r="5302" spans="1:4" x14ac:dyDescent="0.25">
      <c r="A5302" s="330">
        <v>96668</v>
      </c>
      <c r="B5302" s="331" t="s">
        <v>5543</v>
      </c>
      <c r="C5302" s="330" t="s">
        <v>246</v>
      </c>
      <c r="D5302" s="332">
        <v>22.29</v>
      </c>
    </row>
    <row r="5303" spans="1:4" x14ac:dyDescent="0.25">
      <c r="A5303" s="330">
        <v>96644</v>
      </c>
      <c r="B5303" s="331" t="s">
        <v>5544</v>
      </c>
      <c r="C5303" s="330" t="s">
        <v>246</v>
      </c>
      <c r="D5303" s="332">
        <v>28.77</v>
      </c>
    </row>
    <row r="5304" spans="1:4" x14ac:dyDescent="0.25">
      <c r="A5304" s="330">
        <v>96635</v>
      </c>
      <c r="B5304" s="331" t="s">
        <v>5545</v>
      </c>
      <c r="C5304" s="330" t="s">
        <v>246</v>
      </c>
      <c r="D5304" s="332">
        <v>53.13</v>
      </c>
    </row>
    <row r="5305" spans="1:4" x14ac:dyDescent="0.25">
      <c r="A5305" s="330">
        <v>96636</v>
      </c>
      <c r="B5305" s="331" t="s">
        <v>5546</v>
      </c>
      <c r="C5305" s="330" t="s">
        <v>246</v>
      </c>
      <c r="D5305" s="332">
        <v>56.29</v>
      </c>
    </row>
    <row r="5306" spans="1:4" x14ac:dyDescent="0.25">
      <c r="A5306" s="330">
        <v>96676</v>
      </c>
      <c r="B5306" s="331" t="s">
        <v>5547</v>
      </c>
      <c r="C5306" s="330" t="s">
        <v>246</v>
      </c>
      <c r="D5306" s="332">
        <v>28.24</v>
      </c>
    </row>
    <row r="5307" spans="1:4" x14ac:dyDescent="0.25">
      <c r="A5307" s="330">
        <v>96647</v>
      </c>
      <c r="B5307" s="331" t="s">
        <v>5548</v>
      </c>
      <c r="C5307" s="330" t="s">
        <v>246</v>
      </c>
      <c r="D5307" s="332">
        <v>31.21</v>
      </c>
    </row>
    <row r="5308" spans="1:4" x14ac:dyDescent="0.25">
      <c r="A5308" s="330">
        <v>96669</v>
      </c>
      <c r="B5308" s="331" t="s">
        <v>5549</v>
      </c>
      <c r="C5308" s="330" t="s">
        <v>246</v>
      </c>
      <c r="D5308" s="332">
        <v>22.09</v>
      </c>
    </row>
    <row r="5309" spans="1:4" x14ac:dyDescent="0.25">
      <c r="A5309" s="330">
        <v>96645</v>
      </c>
      <c r="B5309" s="331" t="s">
        <v>5550</v>
      </c>
      <c r="C5309" s="330" t="s">
        <v>246</v>
      </c>
      <c r="D5309" s="332">
        <v>25.54</v>
      </c>
    </row>
    <row r="5310" spans="1:4" x14ac:dyDescent="0.25">
      <c r="A5310" s="330">
        <v>96677</v>
      </c>
      <c r="B5310" s="331" t="s">
        <v>5551</v>
      </c>
      <c r="C5310" s="330" t="s">
        <v>246</v>
      </c>
      <c r="D5310" s="332">
        <v>36.770000000000003</v>
      </c>
    </row>
    <row r="5311" spans="1:4" x14ac:dyDescent="0.25">
      <c r="A5311" s="330">
        <v>96648</v>
      </c>
      <c r="B5311" s="331" t="s">
        <v>5552</v>
      </c>
      <c r="C5311" s="330" t="s">
        <v>246</v>
      </c>
      <c r="D5311" s="332">
        <v>38.43</v>
      </c>
    </row>
    <row r="5312" spans="1:4" x14ac:dyDescent="0.25">
      <c r="A5312" s="330">
        <v>96670</v>
      </c>
      <c r="B5312" s="331" t="s">
        <v>5553</v>
      </c>
      <c r="C5312" s="330" t="s">
        <v>246</v>
      </c>
      <c r="D5312" s="332">
        <v>28.67</v>
      </c>
    </row>
    <row r="5313" spans="1:4" x14ac:dyDescent="0.25">
      <c r="A5313" s="330">
        <v>96646</v>
      </c>
      <c r="B5313" s="331" t="s">
        <v>5554</v>
      </c>
      <c r="C5313" s="330" t="s">
        <v>246</v>
      </c>
      <c r="D5313" s="332">
        <v>31.15</v>
      </c>
    </row>
    <row r="5314" spans="1:4" x14ac:dyDescent="0.25">
      <c r="A5314" s="330">
        <v>96678</v>
      </c>
      <c r="B5314" s="331" t="s">
        <v>5555</v>
      </c>
      <c r="C5314" s="330" t="s">
        <v>246</v>
      </c>
      <c r="D5314" s="332">
        <v>50.55</v>
      </c>
    </row>
    <row r="5315" spans="1:4" x14ac:dyDescent="0.25">
      <c r="A5315" s="330">
        <v>96649</v>
      </c>
      <c r="B5315" s="331" t="s">
        <v>5556</v>
      </c>
      <c r="C5315" s="330" t="s">
        <v>246</v>
      </c>
      <c r="D5315" s="332">
        <v>50.72</v>
      </c>
    </row>
    <row r="5316" spans="1:4" x14ac:dyDescent="0.25">
      <c r="A5316" s="330">
        <v>96671</v>
      </c>
      <c r="B5316" s="331" t="s">
        <v>5557</v>
      </c>
      <c r="C5316" s="330" t="s">
        <v>246</v>
      </c>
      <c r="D5316" s="332">
        <v>43.26</v>
      </c>
    </row>
    <row r="5317" spans="1:4" x14ac:dyDescent="0.25">
      <c r="A5317" s="330">
        <v>96679</v>
      </c>
      <c r="B5317" s="331" t="s">
        <v>5558</v>
      </c>
      <c r="C5317" s="330" t="s">
        <v>246</v>
      </c>
      <c r="D5317" s="332">
        <v>75.180000000000007</v>
      </c>
    </row>
    <row r="5318" spans="1:4" x14ac:dyDescent="0.25">
      <c r="A5318" s="330">
        <v>96672</v>
      </c>
      <c r="B5318" s="331" t="s">
        <v>5559</v>
      </c>
      <c r="C5318" s="330" t="s">
        <v>246</v>
      </c>
      <c r="D5318" s="332">
        <v>65.790000000000006</v>
      </c>
    </row>
    <row r="5319" spans="1:4" x14ac:dyDescent="0.25">
      <c r="A5319" s="330">
        <v>96680</v>
      </c>
      <c r="B5319" s="331" t="s">
        <v>5560</v>
      </c>
      <c r="C5319" s="330" t="s">
        <v>246</v>
      </c>
      <c r="D5319" s="332">
        <v>124.04</v>
      </c>
    </row>
    <row r="5320" spans="1:4" x14ac:dyDescent="0.25">
      <c r="A5320" s="330">
        <v>96673</v>
      </c>
      <c r="B5320" s="331" t="s">
        <v>5561</v>
      </c>
      <c r="C5320" s="330" t="s">
        <v>246</v>
      </c>
      <c r="D5320" s="332">
        <v>82.85</v>
      </c>
    </row>
    <row r="5321" spans="1:4" x14ac:dyDescent="0.25">
      <c r="A5321" s="330">
        <v>96681</v>
      </c>
      <c r="B5321" s="331" t="s">
        <v>5562</v>
      </c>
      <c r="C5321" s="330" t="s">
        <v>246</v>
      </c>
      <c r="D5321" s="332">
        <v>166.72</v>
      </c>
    </row>
    <row r="5322" spans="1:4" x14ac:dyDescent="0.25">
      <c r="A5322" s="330">
        <v>96674</v>
      </c>
      <c r="B5322" s="331" t="s">
        <v>5563</v>
      </c>
      <c r="C5322" s="330" t="s">
        <v>246</v>
      </c>
      <c r="D5322" s="332">
        <v>133.65</v>
      </c>
    </row>
    <row r="5323" spans="1:4" x14ac:dyDescent="0.25">
      <c r="A5323" s="330">
        <v>96682</v>
      </c>
      <c r="B5323" s="331" t="s">
        <v>5564</v>
      </c>
      <c r="C5323" s="330" t="s">
        <v>246</v>
      </c>
      <c r="D5323" s="332">
        <v>274.63</v>
      </c>
    </row>
    <row r="5324" spans="1:4" x14ac:dyDescent="0.25">
      <c r="A5324" s="330">
        <v>96643</v>
      </c>
      <c r="B5324" s="331" t="s">
        <v>5565</v>
      </c>
      <c r="C5324" s="330" t="s">
        <v>197</v>
      </c>
      <c r="D5324" s="332">
        <v>56.52</v>
      </c>
    </row>
    <row r="5325" spans="1:4" x14ac:dyDescent="0.25">
      <c r="A5325" s="330">
        <v>104201</v>
      </c>
      <c r="B5325" s="331" t="s">
        <v>5566</v>
      </c>
      <c r="C5325" s="330" t="s">
        <v>197</v>
      </c>
      <c r="D5325" s="332">
        <v>24.73</v>
      </c>
    </row>
    <row r="5326" spans="1:4" x14ac:dyDescent="0.25">
      <c r="A5326" s="330">
        <v>104192</v>
      </c>
      <c r="B5326" s="331" t="s">
        <v>5567</v>
      </c>
      <c r="C5326" s="330" t="s">
        <v>197</v>
      </c>
      <c r="D5326" s="332">
        <v>36.5</v>
      </c>
    </row>
    <row r="5327" spans="1:4" x14ac:dyDescent="0.25">
      <c r="A5327" s="330">
        <v>104202</v>
      </c>
      <c r="B5327" s="331" t="s">
        <v>5568</v>
      </c>
      <c r="C5327" s="330" t="s">
        <v>197</v>
      </c>
      <c r="D5327" s="332">
        <v>14.15</v>
      </c>
    </row>
    <row r="5328" spans="1:4" x14ac:dyDescent="0.25">
      <c r="A5328" s="330">
        <v>96717</v>
      </c>
      <c r="B5328" s="331" t="s">
        <v>5569</v>
      </c>
      <c r="C5328" s="330" t="s">
        <v>197</v>
      </c>
      <c r="D5328" s="332">
        <v>381.49</v>
      </c>
    </row>
    <row r="5329" spans="1:4" x14ac:dyDescent="0.25">
      <c r="A5329" s="330">
        <v>96710</v>
      </c>
      <c r="B5329" s="331" t="s">
        <v>5570</v>
      </c>
      <c r="C5329" s="330" t="s">
        <v>197</v>
      </c>
      <c r="D5329" s="332">
        <v>19.170000000000002</v>
      </c>
    </row>
    <row r="5330" spans="1:4" x14ac:dyDescent="0.25">
      <c r="A5330" s="330">
        <v>96665</v>
      </c>
      <c r="B5330" s="331" t="s">
        <v>5571</v>
      </c>
      <c r="C5330" s="330" t="s">
        <v>197</v>
      </c>
      <c r="D5330" s="332">
        <v>14.82</v>
      </c>
    </row>
    <row r="5331" spans="1:4" x14ac:dyDescent="0.25">
      <c r="A5331" s="330">
        <v>96642</v>
      </c>
      <c r="B5331" s="331" t="s">
        <v>5572</v>
      </c>
      <c r="C5331" s="330" t="s">
        <v>197</v>
      </c>
      <c r="D5331" s="332">
        <v>26.87</v>
      </c>
    </row>
    <row r="5332" spans="1:4" x14ac:dyDescent="0.25">
      <c r="A5332" s="330">
        <v>96711</v>
      </c>
      <c r="B5332" s="331" t="s">
        <v>5573</v>
      </c>
      <c r="C5332" s="330" t="s">
        <v>197</v>
      </c>
      <c r="D5332" s="332">
        <v>28.28</v>
      </c>
    </row>
    <row r="5333" spans="1:4" x14ac:dyDescent="0.25">
      <c r="A5333" s="330">
        <v>96666</v>
      </c>
      <c r="B5333" s="331" t="s">
        <v>5574</v>
      </c>
      <c r="C5333" s="330" t="s">
        <v>197</v>
      </c>
      <c r="D5333" s="332">
        <v>21.15</v>
      </c>
    </row>
    <row r="5334" spans="1:4" x14ac:dyDescent="0.25">
      <c r="A5334" s="330">
        <v>96712</v>
      </c>
      <c r="B5334" s="331" t="s">
        <v>5575</v>
      </c>
      <c r="C5334" s="330" t="s">
        <v>197</v>
      </c>
      <c r="D5334" s="332">
        <v>40.01</v>
      </c>
    </row>
    <row r="5335" spans="1:4" x14ac:dyDescent="0.25">
      <c r="A5335" s="330">
        <v>96667</v>
      </c>
      <c r="B5335" s="331" t="s">
        <v>5576</v>
      </c>
      <c r="C5335" s="330" t="s">
        <v>197</v>
      </c>
      <c r="D5335" s="332">
        <v>29.71</v>
      </c>
    </row>
    <row r="5336" spans="1:4" x14ac:dyDescent="0.25">
      <c r="A5336" s="330">
        <v>96713</v>
      </c>
      <c r="B5336" s="331" t="s">
        <v>5577</v>
      </c>
      <c r="C5336" s="330" t="s">
        <v>197</v>
      </c>
      <c r="D5336" s="332">
        <v>61.06</v>
      </c>
    </row>
    <row r="5337" spans="1:4" x14ac:dyDescent="0.25">
      <c r="A5337" s="330">
        <v>96714</v>
      </c>
      <c r="B5337" s="331" t="s">
        <v>5578</v>
      </c>
      <c r="C5337" s="330" t="s">
        <v>197</v>
      </c>
      <c r="D5337" s="332">
        <v>86.62</v>
      </c>
    </row>
    <row r="5338" spans="1:4" x14ac:dyDescent="0.25">
      <c r="A5338" s="330">
        <v>96715</v>
      </c>
      <c r="B5338" s="331" t="s">
        <v>5579</v>
      </c>
      <c r="C5338" s="330" t="s">
        <v>197</v>
      </c>
      <c r="D5338" s="332">
        <v>153.26</v>
      </c>
    </row>
    <row r="5339" spans="1:4" x14ac:dyDescent="0.25">
      <c r="A5339" s="330">
        <v>96716</v>
      </c>
      <c r="B5339" s="331" t="s">
        <v>5580</v>
      </c>
      <c r="C5339" s="330" t="s">
        <v>197</v>
      </c>
      <c r="D5339" s="332">
        <v>199.41</v>
      </c>
    </row>
    <row r="5340" spans="1:4" x14ac:dyDescent="0.25">
      <c r="A5340" s="330">
        <v>104328</v>
      </c>
      <c r="B5340" s="331" t="s">
        <v>5581</v>
      </c>
      <c r="C5340" s="330" t="s">
        <v>197</v>
      </c>
      <c r="D5340" s="332">
        <v>77.27</v>
      </c>
    </row>
    <row r="5341" spans="1:4" x14ac:dyDescent="0.25">
      <c r="A5341" s="330">
        <v>104329</v>
      </c>
      <c r="B5341" s="331" t="s">
        <v>5582</v>
      </c>
      <c r="C5341" s="330" t="s">
        <v>197</v>
      </c>
      <c r="D5341" s="332">
        <v>86.17</v>
      </c>
    </row>
    <row r="5342" spans="1:4" x14ac:dyDescent="0.25">
      <c r="A5342" s="330">
        <v>89707</v>
      </c>
      <c r="B5342" s="331" t="s">
        <v>5583</v>
      </c>
      <c r="C5342" s="330" t="s">
        <v>197</v>
      </c>
      <c r="D5342" s="332">
        <v>55.49</v>
      </c>
    </row>
    <row r="5343" spans="1:4" x14ac:dyDescent="0.25">
      <c r="A5343" s="330">
        <v>89708</v>
      </c>
      <c r="B5343" s="331" t="s">
        <v>5584</v>
      </c>
      <c r="C5343" s="330" t="s">
        <v>197</v>
      </c>
      <c r="D5343" s="332">
        <v>111.96</v>
      </c>
    </row>
    <row r="5344" spans="1:4" x14ac:dyDescent="0.25">
      <c r="A5344" s="330">
        <v>104330</v>
      </c>
      <c r="B5344" s="331" t="s">
        <v>5585</v>
      </c>
      <c r="C5344" s="330" t="s">
        <v>197</v>
      </c>
      <c r="D5344" s="332">
        <v>0</v>
      </c>
    </row>
    <row r="5345" spans="1:4" x14ac:dyDescent="0.25">
      <c r="A5345" s="330">
        <v>104326</v>
      </c>
      <c r="B5345" s="331" t="s">
        <v>5586</v>
      </c>
      <c r="C5345" s="330" t="s">
        <v>197</v>
      </c>
      <c r="D5345" s="332">
        <v>22.62</v>
      </c>
    </row>
    <row r="5346" spans="1:4" x14ac:dyDescent="0.25">
      <c r="A5346" s="330">
        <v>89710</v>
      </c>
      <c r="B5346" s="331" t="s">
        <v>5587</v>
      </c>
      <c r="C5346" s="330" t="s">
        <v>197</v>
      </c>
      <c r="D5346" s="332">
        <v>21.08</v>
      </c>
    </row>
    <row r="5347" spans="1:4" x14ac:dyDescent="0.25">
      <c r="A5347" s="330">
        <v>104327</v>
      </c>
      <c r="B5347" s="331" t="s">
        <v>5588</v>
      </c>
      <c r="C5347" s="330" t="s">
        <v>197</v>
      </c>
      <c r="D5347" s="332">
        <v>21.71</v>
      </c>
    </row>
    <row r="5348" spans="1:4" x14ac:dyDescent="0.25">
      <c r="A5348" s="330">
        <v>89709</v>
      </c>
      <c r="B5348" s="331" t="s">
        <v>5589</v>
      </c>
      <c r="C5348" s="330" t="s">
        <v>197</v>
      </c>
      <c r="D5348" s="332">
        <v>23.57</v>
      </c>
    </row>
    <row r="5349" spans="1:4" x14ac:dyDescent="0.25">
      <c r="A5349" s="330">
        <v>104341</v>
      </c>
      <c r="B5349" s="331" t="s">
        <v>5590</v>
      </c>
      <c r="C5349" s="330" t="s">
        <v>197</v>
      </c>
      <c r="D5349" s="332">
        <v>12.49</v>
      </c>
    </row>
    <row r="5350" spans="1:4" x14ac:dyDescent="0.25">
      <c r="A5350" s="330">
        <v>104357</v>
      </c>
      <c r="B5350" s="331" t="s">
        <v>5591</v>
      </c>
      <c r="C5350" s="330" t="s">
        <v>197</v>
      </c>
      <c r="D5350" s="332">
        <v>21.08</v>
      </c>
    </row>
    <row r="5351" spans="1:4" x14ac:dyDescent="0.25">
      <c r="A5351" s="330">
        <v>89811</v>
      </c>
      <c r="B5351" s="331" t="s">
        <v>5592</v>
      </c>
      <c r="C5351" s="330" t="s">
        <v>197</v>
      </c>
      <c r="D5351" s="332">
        <v>48.68</v>
      </c>
    </row>
    <row r="5352" spans="1:4" x14ac:dyDescent="0.25">
      <c r="A5352" s="330">
        <v>89748</v>
      </c>
      <c r="B5352" s="331" t="s">
        <v>5593</v>
      </c>
      <c r="C5352" s="330" t="s">
        <v>197</v>
      </c>
      <c r="D5352" s="332">
        <v>47.06</v>
      </c>
    </row>
    <row r="5353" spans="1:4" x14ac:dyDescent="0.25">
      <c r="A5353" s="330">
        <v>89852</v>
      </c>
      <c r="B5353" s="331" t="s">
        <v>5594</v>
      </c>
      <c r="C5353" s="330" t="s">
        <v>197</v>
      </c>
      <c r="D5353" s="332">
        <v>52.65</v>
      </c>
    </row>
    <row r="5354" spans="1:4" x14ac:dyDescent="0.25">
      <c r="A5354" s="330">
        <v>89728</v>
      </c>
      <c r="B5354" s="331" t="s">
        <v>5595</v>
      </c>
      <c r="C5354" s="330" t="s">
        <v>197</v>
      </c>
      <c r="D5354" s="332">
        <v>15.89</v>
      </c>
    </row>
    <row r="5355" spans="1:4" x14ac:dyDescent="0.25">
      <c r="A5355" s="330">
        <v>89803</v>
      </c>
      <c r="B5355" s="331" t="s">
        <v>5596</v>
      </c>
      <c r="C5355" s="330" t="s">
        <v>197</v>
      </c>
      <c r="D5355" s="332">
        <v>19.37</v>
      </c>
    </row>
    <row r="5356" spans="1:4" x14ac:dyDescent="0.25">
      <c r="A5356" s="330">
        <v>89733</v>
      </c>
      <c r="B5356" s="331" t="s">
        <v>5597</v>
      </c>
      <c r="C5356" s="330" t="s">
        <v>197</v>
      </c>
      <c r="D5356" s="332">
        <v>26.19</v>
      </c>
    </row>
    <row r="5357" spans="1:4" x14ac:dyDescent="0.25">
      <c r="A5357" s="330">
        <v>89807</v>
      </c>
      <c r="B5357" s="331" t="s">
        <v>5598</v>
      </c>
      <c r="C5357" s="330" t="s">
        <v>197</v>
      </c>
      <c r="D5357" s="332">
        <v>41.19</v>
      </c>
    </row>
    <row r="5358" spans="1:4" x14ac:dyDescent="0.25">
      <c r="A5358" s="330">
        <v>89742</v>
      </c>
      <c r="B5358" s="331" t="s">
        <v>5599</v>
      </c>
      <c r="C5358" s="330" t="s">
        <v>197</v>
      </c>
      <c r="D5358" s="332">
        <v>43.79</v>
      </c>
    </row>
    <row r="5359" spans="1:4" x14ac:dyDescent="0.25">
      <c r="A5359" s="330">
        <v>89812</v>
      </c>
      <c r="B5359" s="331" t="s">
        <v>5600</v>
      </c>
      <c r="C5359" s="330" t="s">
        <v>197</v>
      </c>
      <c r="D5359" s="332">
        <v>86.79</v>
      </c>
    </row>
    <row r="5360" spans="1:4" x14ac:dyDescent="0.25">
      <c r="A5360" s="330">
        <v>89750</v>
      </c>
      <c r="B5360" s="331" t="s">
        <v>5601</v>
      </c>
      <c r="C5360" s="330" t="s">
        <v>197</v>
      </c>
      <c r="D5360" s="332">
        <v>85.17</v>
      </c>
    </row>
    <row r="5361" spans="1:4" x14ac:dyDescent="0.25">
      <c r="A5361" s="330">
        <v>89853</v>
      </c>
      <c r="B5361" s="331" t="s">
        <v>5602</v>
      </c>
      <c r="C5361" s="330" t="s">
        <v>197</v>
      </c>
      <c r="D5361" s="332">
        <v>90.76</v>
      </c>
    </row>
    <row r="5362" spans="1:4" x14ac:dyDescent="0.25">
      <c r="A5362" s="330">
        <v>89730</v>
      </c>
      <c r="B5362" s="331" t="s">
        <v>5603</v>
      </c>
      <c r="C5362" s="330" t="s">
        <v>197</v>
      </c>
      <c r="D5362" s="332">
        <v>17.96</v>
      </c>
    </row>
    <row r="5363" spans="1:4" x14ac:dyDescent="0.25">
      <c r="A5363" s="330">
        <v>89804</v>
      </c>
      <c r="B5363" s="331" t="s">
        <v>5604</v>
      </c>
      <c r="C5363" s="330" t="s">
        <v>197</v>
      </c>
      <c r="D5363" s="332">
        <v>21.75</v>
      </c>
    </row>
    <row r="5364" spans="1:4" x14ac:dyDescent="0.25">
      <c r="A5364" s="330">
        <v>89735</v>
      </c>
      <c r="B5364" s="331" t="s">
        <v>5605</v>
      </c>
      <c r="C5364" s="330" t="s">
        <v>197</v>
      </c>
      <c r="D5364" s="332">
        <v>28.57</v>
      </c>
    </row>
    <row r="5365" spans="1:4" x14ac:dyDescent="0.25">
      <c r="A5365" s="330">
        <v>89808</v>
      </c>
      <c r="B5365" s="331" t="s">
        <v>5606</v>
      </c>
      <c r="C5365" s="330" t="s">
        <v>197</v>
      </c>
      <c r="D5365" s="332">
        <v>63.58</v>
      </c>
    </row>
    <row r="5366" spans="1:4" x14ac:dyDescent="0.25">
      <c r="A5366" s="330">
        <v>89743</v>
      </c>
      <c r="B5366" s="331" t="s">
        <v>5607</v>
      </c>
      <c r="C5366" s="330" t="s">
        <v>197</v>
      </c>
      <c r="D5366" s="332">
        <v>66.180000000000007</v>
      </c>
    </row>
    <row r="5367" spans="1:4" x14ac:dyDescent="0.25">
      <c r="A5367" s="330">
        <v>89810</v>
      </c>
      <c r="B5367" s="331" t="s">
        <v>5608</v>
      </c>
      <c r="C5367" s="330" t="s">
        <v>197</v>
      </c>
      <c r="D5367" s="332">
        <v>33.229999999999997</v>
      </c>
    </row>
    <row r="5368" spans="1:4" x14ac:dyDescent="0.25">
      <c r="A5368" s="330">
        <v>89746</v>
      </c>
      <c r="B5368" s="331" t="s">
        <v>5609</v>
      </c>
      <c r="C5368" s="330" t="s">
        <v>197</v>
      </c>
      <c r="D5368" s="332">
        <v>31.61</v>
      </c>
    </row>
    <row r="5369" spans="1:4" x14ac:dyDescent="0.25">
      <c r="A5369" s="330">
        <v>89851</v>
      </c>
      <c r="B5369" s="331" t="s">
        <v>5610</v>
      </c>
      <c r="C5369" s="330" t="s">
        <v>197</v>
      </c>
      <c r="D5369" s="332">
        <v>37.200000000000003</v>
      </c>
    </row>
    <row r="5370" spans="1:4" x14ac:dyDescent="0.25">
      <c r="A5370" s="330">
        <v>89855</v>
      </c>
      <c r="B5370" s="331" t="s">
        <v>5611</v>
      </c>
      <c r="C5370" s="330" t="s">
        <v>197</v>
      </c>
      <c r="D5370" s="332">
        <v>119.25</v>
      </c>
    </row>
    <row r="5371" spans="1:4" x14ac:dyDescent="0.25">
      <c r="A5371" s="330">
        <v>89726</v>
      </c>
      <c r="B5371" s="331" t="s">
        <v>5612</v>
      </c>
      <c r="C5371" s="330" t="s">
        <v>197</v>
      </c>
      <c r="D5371" s="332">
        <v>12.97</v>
      </c>
    </row>
    <row r="5372" spans="1:4" x14ac:dyDescent="0.25">
      <c r="A5372" s="330">
        <v>89802</v>
      </c>
      <c r="B5372" s="331" t="s">
        <v>5613</v>
      </c>
      <c r="C5372" s="330" t="s">
        <v>197</v>
      </c>
      <c r="D5372" s="332">
        <v>10.97</v>
      </c>
    </row>
    <row r="5373" spans="1:4" x14ac:dyDescent="0.25">
      <c r="A5373" s="330">
        <v>89732</v>
      </c>
      <c r="B5373" s="331" t="s">
        <v>5614</v>
      </c>
      <c r="C5373" s="330" t="s">
        <v>197</v>
      </c>
      <c r="D5373" s="332">
        <v>17.79</v>
      </c>
    </row>
    <row r="5374" spans="1:4" x14ac:dyDescent="0.25">
      <c r="A5374" s="330">
        <v>89806</v>
      </c>
      <c r="B5374" s="331" t="s">
        <v>5615</v>
      </c>
      <c r="C5374" s="330" t="s">
        <v>197</v>
      </c>
      <c r="D5374" s="332">
        <v>23.69</v>
      </c>
    </row>
    <row r="5375" spans="1:4" x14ac:dyDescent="0.25">
      <c r="A5375" s="330">
        <v>89739</v>
      </c>
      <c r="B5375" s="331" t="s">
        <v>5616</v>
      </c>
      <c r="C5375" s="330" t="s">
        <v>197</v>
      </c>
      <c r="D5375" s="332">
        <v>26.29</v>
      </c>
    </row>
    <row r="5376" spans="1:4" x14ac:dyDescent="0.25">
      <c r="A5376" s="330">
        <v>89809</v>
      </c>
      <c r="B5376" s="331" t="s">
        <v>5617</v>
      </c>
      <c r="C5376" s="330" t="s">
        <v>197</v>
      </c>
      <c r="D5376" s="332">
        <v>32.32</v>
      </c>
    </row>
    <row r="5377" spans="1:4" x14ac:dyDescent="0.25">
      <c r="A5377" s="330">
        <v>89744</v>
      </c>
      <c r="B5377" s="331" t="s">
        <v>5618</v>
      </c>
      <c r="C5377" s="330" t="s">
        <v>197</v>
      </c>
      <c r="D5377" s="332">
        <v>30.7</v>
      </c>
    </row>
    <row r="5378" spans="1:4" x14ac:dyDescent="0.25">
      <c r="A5378" s="330">
        <v>89850</v>
      </c>
      <c r="B5378" s="331" t="s">
        <v>5619</v>
      </c>
      <c r="C5378" s="330" t="s">
        <v>197</v>
      </c>
      <c r="D5378" s="332">
        <v>36.29</v>
      </c>
    </row>
    <row r="5379" spans="1:4" x14ac:dyDescent="0.25">
      <c r="A5379" s="330">
        <v>89854</v>
      </c>
      <c r="B5379" s="331" t="s">
        <v>5620</v>
      </c>
      <c r="C5379" s="330" t="s">
        <v>197</v>
      </c>
      <c r="D5379" s="332">
        <v>113.59</v>
      </c>
    </row>
    <row r="5380" spans="1:4" x14ac:dyDescent="0.25">
      <c r="A5380" s="330">
        <v>89724</v>
      </c>
      <c r="B5380" s="331" t="s">
        <v>5621</v>
      </c>
      <c r="C5380" s="330" t="s">
        <v>197</v>
      </c>
      <c r="D5380" s="332">
        <v>12.72</v>
      </c>
    </row>
    <row r="5381" spans="1:4" x14ac:dyDescent="0.25">
      <c r="A5381" s="330">
        <v>89801</v>
      </c>
      <c r="B5381" s="331" t="s">
        <v>5622</v>
      </c>
      <c r="C5381" s="330" t="s">
        <v>197</v>
      </c>
      <c r="D5381" s="332">
        <v>10.17</v>
      </c>
    </row>
    <row r="5382" spans="1:4" x14ac:dyDescent="0.25">
      <c r="A5382" s="330">
        <v>89731</v>
      </c>
      <c r="B5382" s="331" t="s">
        <v>5623</v>
      </c>
      <c r="C5382" s="330" t="s">
        <v>197</v>
      </c>
      <c r="D5382" s="332">
        <v>16.989999999999998</v>
      </c>
    </row>
    <row r="5383" spans="1:4" x14ac:dyDescent="0.25">
      <c r="A5383" s="330">
        <v>89805</v>
      </c>
      <c r="B5383" s="331" t="s">
        <v>5624</v>
      </c>
      <c r="C5383" s="330" t="s">
        <v>197</v>
      </c>
      <c r="D5383" s="332">
        <v>22.63</v>
      </c>
    </row>
    <row r="5384" spans="1:4" x14ac:dyDescent="0.25">
      <c r="A5384" s="330">
        <v>89737</v>
      </c>
      <c r="B5384" s="331" t="s">
        <v>5625</v>
      </c>
      <c r="C5384" s="330" t="s">
        <v>197</v>
      </c>
      <c r="D5384" s="332">
        <v>25.23</v>
      </c>
    </row>
    <row r="5385" spans="1:4" x14ac:dyDescent="0.25">
      <c r="A5385" s="330">
        <v>104355</v>
      </c>
      <c r="B5385" s="331" t="s">
        <v>5626</v>
      </c>
      <c r="C5385" s="330" t="s">
        <v>197</v>
      </c>
      <c r="D5385" s="332">
        <v>52.93</v>
      </c>
    </row>
    <row r="5386" spans="1:4" x14ac:dyDescent="0.25">
      <c r="A5386" s="330">
        <v>104347</v>
      </c>
      <c r="B5386" s="331" t="s">
        <v>5627</v>
      </c>
      <c r="C5386" s="330" t="s">
        <v>197</v>
      </c>
      <c r="D5386" s="332">
        <v>52.64</v>
      </c>
    </row>
    <row r="5387" spans="1:4" x14ac:dyDescent="0.25">
      <c r="A5387" s="330">
        <v>104353</v>
      </c>
      <c r="B5387" s="331" t="s">
        <v>5628</v>
      </c>
      <c r="C5387" s="330" t="s">
        <v>197</v>
      </c>
      <c r="D5387" s="332">
        <v>45.78</v>
      </c>
    </row>
    <row r="5388" spans="1:4" x14ac:dyDescent="0.25">
      <c r="A5388" s="330">
        <v>104345</v>
      </c>
      <c r="B5388" s="331" t="s">
        <v>5629</v>
      </c>
      <c r="C5388" s="330" t="s">
        <v>197</v>
      </c>
      <c r="D5388" s="332">
        <v>47.36</v>
      </c>
    </row>
    <row r="5389" spans="1:4" x14ac:dyDescent="0.25">
      <c r="A5389" s="330">
        <v>104350</v>
      </c>
      <c r="B5389" s="331" t="s">
        <v>5630</v>
      </c>
      <c r="C5389" s="330" t="s">
        <v>197</v>
      </c>
      <c r="D5389" s="332">
        <v>32.299999999999997</v>
      </c>
    </row>
    <row r="5390" spans="1:4" x14ac:dyDescent="0.25">
      <c r="A5390" s="330">
        <v>104343</v>
      </c>
      <c r="B5390" s="331" t="s">
        <v>5631</v>
      </c>
      <c r="C5390" s="330" t="s">
        <v>197</v>
      </c>
      <c r="D5390" s="332">
        <v>37.65</v>
      </c>
    </row>
    <row r="5391" spans="1:4" x14ac:dyDescent="0.25">
      <c r="A5391" s="330">
        <v>89834</v>
      </c>
      <c r="B5391" s="331" t="s">
        <v>5632</v>
      </c>
      <c r="C5391" s="330" t="s">
        <v>197</v>
      </c>
      <c r="D5391" s="332">
        <v>58.69</v>
      </c>
    </row>
    <row r="5392" spans="1:4" x14ac:dyDescent="0.25">
      <c r="A5392" s="330">
        <v>89797</v>
      </c>
      <c r="B5392" s="331" t="s">
        <v>5633</v>
      </c>
      <c r="C5392" s="330" t="s">
        <v>197</v>
      </c>
      <c r="D5392" s="332">
        <v>56.53</v>
      </c>
    </row>
    <row r="5393" spans="1:4" x14ac:dyDescent="0.25">
      <c r="A5393" s="330">
        <v>89861</v>
      </c>
      <c r="B5393" s="331" t="s">
        <v>5634</v>
      </c>
      <c r="C5393" s="330" t="s">
        <v>197</v>
      </c>
      <c r="D5393" s="332">
        <v>63.98</v>
      </c>
    </row>
    <row r="5394" spans="1:4" x14ac:dyDescent="0.25">
      <c r="A5394" s="330">
        <v>89783</v>
      </c>
      <c r="B5394" s="331" t="s">
        <v>5635</v>
      </c>
      <c r="C5394" s="330" t="s">
        <v>197</v>
      </c>
      <c r="D5394" s="332">
        <v>18.37</v>
      </c>
    </row>
    <row r="5395" spans="1:4" x14ac:dyDescent="0.25">
      <c r="A5395" s="330">
        <v>89827</v>
      </c>
      <c r="B5395" s="331" t="s">
        <v>5636</v>
      </c>
      <c r="C5395" s="330" t="s">
        <v>197</v>
      </c>
      <c r="D5395" s="332">
        <v>20.63</v>
      </c>
    </row>
    <row r="5396" spans="1:4" x14ac:dyDescent="0.25">
      <c r="A5396" s="330">
        <v>89785</v>
      </c>
      <c r="B5396" s="331" t="s">
        <v>5637</v>
      </c>
      <c r="C5396" s="330" t="s">
        <v>197</v>
      </c>
      <c r="D5396" s="332">
        <v>29.74</v>
      </c>
    </row>
    <row r="5397" spans="1:4" x14ac:dyDescent="0.25">
      <c r="A5397" s="330">
        <v>89830</v>
      </c>
      <c r="B5397" s="331" t="s">
        <v>5638</v>
      </c>
      <c r="C5397" s="330" t="s">
        <v>197</v>
      </c>
      <c r="D5397" s="332">
        <v>41.57</v>
      </c>
    </row>
    <row r="5398" spans="1:4" x14ac:dyDescent="0.25">
      <c r="A5398" s="330">
        <v>89795</v>
      </c>
      <c r="B5398" s="331" t="s">
        <v>5639</v>
      </c>
      <c r="C5398" s="330" t="s">
        <v>197</v>
      </c>
      <c r="D5398" s="332">
        <v>45.03</v>
      </c>
    </row>
    <row r="5399" spans="1:4" x14ac:dyDescent="0.25">
      <c r="A5399" s="330">
        <v>89823</v>
      </c>
      <c r="B5399" s="331" t="s">
        <v>5640</v>
      </c>
      <c r="C5399" s="330" t="s">
        <v>197</v>
      </c>
      <c r="D5399" s="332">
        <v>38.6</v>
      </c>
    </row>
    <row r="5400" spans="1:4" x14ac:dyDescent="0.25">
      <c r="A5400" s="330">
        <v>89779</v>
      </c>
      <c r="B5400" s="331" t="s">
        <v>5641</v>
      </c>
      <c r="C5400" s="330" t="s">
        <v>197</v>
      </c>
      <c r="D5400" s="332">
        <v>37.520000000000003</v>
      </c>
    </row>
    <row r="5401" spans="1:4" x14ac:dyDescent="0.25">
      <c r="A5401" s="330">
        <v>89857</v>
      </c>
      <c r="B5401" s="331" t="s">
        <v>5642</v>
      </c>
      <c r="C5401" s="330" t="s">
        <v>197</v>
      </c>
      <c r="D5401" s="332">
        <v>41.24</v>
      </c>
    </row>
    <row r="5402" spans="1:4" x14ac:dyDescent="0.25">
      <c r="A5402" s="330">
        <v>89814</v>
      </c>
      <c r="B5402" s="331" t="s">
        <v>5643</v>
      </c>
      <c r="C5402" s="330" t="s">
        <v>197</v>
      </c>
      <c r="D5402" s="332">
        <v>18.34</v>
      </c>
    </row>
    <row r="5403" spans="1:4" x14ac:dyDescent="0.25">
      <c r="A5403" s="330">
        <v>89754</v>
      </c>
      <c r="B5403" s="331" t="s">
        <v>5644</v>
      </c>
      <c r="C5403" s="330" t="s">
        <v>197</v>
      </c>
      <c r="D5403" s="332">
        <v>22.9</v>
      </c>
    </row>
    <row r="5404" spans="1:4" x14ac:dyDescent="0.25">
      <c r="A5404" s="330">
        <v>89819</v>
      </c>
      <c r="B5404" s="331" t="s">
        <v>5645</v>
      </c>
      <c r="C5404" s="330" t="s">
        <v>197</v>
      </c>
      <c r="D5404" s="332">
        <v>25.92</v>
      </c>
    </row>
    <row r="5405" spans="1:4" x14ac:dyDescent="0.25">
      <c r="A5405" s="330">
        <v>89776</v>
      </c>
      <c r="B5405" s="331" t="s">
        <v>5646</v>
      </c>
      <c r="C5405" s="330" t="s">
        <v>197</v>
      </c>
      <c r="D5405" s="332">
        <v>27.65</v>
      </c>
    </row>
    <row r="5406" spans="1:4" x14ac:dyDescent="0.25">
      <c r="A5406" s="330">
        <v>89821</v>
      </c>
      <c r="B5406" s="331" t="s">
        <v>5647</v>
      </c>
      <c r="C5406" s="330" t="s">
        <v>197</v>
      </c>
      <c r="D5406" s="332">
        <v>22.01</v>
      </c>
    </row>
    <row r="5407" spans="1:4" x14ac:dyDescent="0.25">
      <c r="A5407" s="330">
        <v>89778</v>
      </c>
      <c r="B5407" s="331" t="s">
        <v>5648</v>
      </c>
      <c r="C5407" s="330" t="s">
        <v>197</v>
      </c>
      <c r="D5407" s="332">
        <v>20.93</v>
      </c>
    </row>
    <row r="5408" spans="1:4" x14ac:dyDescent="0.25">
      <c r="A5408" s="330">
        <v>89856</v>
      </c>
      <c r="B5408" s="331" t="s">
        <v>5649</v>
      </c>
      <c r="C5408" s="330" t="s">
        <v>197</v>
      </c>
      <c r="D5408" s="332">
        <v>24.65</v>
      </c>
    </row>
    <row r="5409" spans="1:4" x14ac:dyDescent="0.25">
      <c r="A5409" s="330">
        <v>89752</v>
      </c>
      <c r="B5409" s="331" t="s">
        <v>5650</v>
      </c>
      <c r="C5409" s="330" t="s">
        <v>197</v>
      </c>
      <c r="D5409" s="332">
        <v>9.36</v>
      </c>
    </row>
    <row r="5410" spans="1:4" x14ac:dyDescent="0.25">
      <c r="A5410" s="330">
        <v>89813</v>
      </c>
      <c r="B5410" s="331" t="s">
        <v>5651</v>
      </c>
      <c r="C5410" s="330" t="s">
        <v>197</v>
      </c>
      <c r="D5410" s="332">
        <v>6.6</v>
      </c>
    </row>
    <row r="5411" spans="1:4" x14ac:dyDescent="0.25">
      <c r="A5411" s="330">
        <v>89753</v>
      </c>
      <c r="B5411" s="331" t="s">
        <v>5652</v>
      </c>
      <c r="C5411" s="330" t="s">
        <v>197</v>
      </c>
      <c r="D5411" s="332">
        <v>11.22</v>
      </c>
    </row>
    <row r="5412" spans="1:4" x14ac:dyDescent="0.25">
      <c r="A5412" s="330">
        <v>89817</v>
      </c>
      <c r="B5412" s="331" t="s">
        <v>5653</v>
      </c>
      <c r="C5412" s="330" t="s">
        <v>197</v>
      </c>
      <c r="D5412" s="332">
        <v>16.41</v>
      </c>
    </row>
    <row r="5413" spans="1:4" x14ac:dyDescent="0.25">
      <c r="A5413" s="330">
        <v>89774</v>
      </c>
      <c r="B5413" s="331" t="s">
        <v>5654</v>
      </c>
      <c r="C5413" s="330" t="s">
        <v>197</v>
      </c>
      <c r="D5413" s="332">
        <v>18.170000000000002</v>
      </c>
    </row>
    <row r="5414" spans="1:4" x14ac:dyDescent="0.25">
      <c r="A5414" s="330">
        <v>95693</v>
      </c>
      <c r="B5414" s="331" t="s">
        <v>5655</v>
      </c>
      <c r="C5414" s="330" t="s">
        <v>197</v>
      </c>
      <c r="D5414" s="332">
        <v>58.25</v>
      </c>
    </row>
    <row r="5415" spans="1:4" x14ac:dyDescent="0.25">
      <c r="A5415" s="330">
        <v>89833</v>
      </c>
      <c r="B5415" s="331" t="s">
        <v>5656</v>
      </c>
      <c r="C5415" s="330" t="s">
        <v>197</v>
      </c>
      <c r="D5415" s="332">
        <v>49.95</v>
      </c>
    </row>
    <row r="5416" spans="1:4" x14ac:dyDescent="0.25">
      <c r="A5416" s="330">
        <v>89796</v>
      </c>
      <c r="B5416" s="331" t="s">
        <v>5657</v>
      </c>
      <c r="C5416" s="330" t="s">
        <v>197</v>
      </c>
      <c r="D5416" s="332">
        <v>47.79</v>
      </c>
    </row>
    <row r="5417" spans="1:4" x14ac:dyDescent="0.25">
      <c r="A5417" s="330">
        <v>89860</v>
      </c>
      <c r="B5417" s="331" t="s">
        <v>5658</v>
      </c>
      <c r="C5417" s="330" t="s">
        <v>197</v>
      </c>
      <c r="D5417" s="332">
        <v>55.24</v>
      </c>
    </row>
    <row r="5418" spans="1:4" x14ac:dyDescent="0.25">
      <c r="A5418" s="330">
        <v>89782</v>
      </c>
      <c r="B5418" s="331" t="s">
        <v>5659</v>
      </c>
      <c r="C5418" s="330" t="s">
        <v>197</v>
      </c>
      <c r="D5418" s="332">
        <v>18.260000000000002</v>
      </c>
    </row>
    <row r="5419" spans="1:4" x14ac:dyDescent="0.25">
      <c r="A5419" s="330">
        <v>89825</v>
      </c>
      <c r="B5419" s="331" t="s">
        <v>5660</v>
      </c>
      <c r="C5419" s="330" t="s">
        <v>197</v>
      </c>
      <c r="D5419" s="332">
        <v>18.079999999999998</v>
      </c>
    </row>
    <row r="5420" spans="1:4" x14ac:dyDescent="0.25">
      <c r="A5420" s="330">
        <v>89784</v>
      </c>
      <c r="B5420" s="331" t="s">
        <v>5661</v>
      </c>
      <c r="C5420" s="330" t="s">
        <v>197</v>
      </c>
      <c r="D5420" s="332">
        <v>27.19</v>
      </c>
    </row>
    <row r="5421" spans="1:4" x14ac:dyDescent="0.25">
      <c r="A5421" s="330">
        <v>89829</v>
      </c>
      <c r="B5421" s="331" t="s">
        <v>5662</v>
      </c>
      <c r="C5421" s="330" t="s">
        <v>197</v>
      </c>
      <c r="D5421" s="332">
        <v>39.31</v>
      </c>
    </row>
    <row r="5422" spans="1:4" x14ac:dyDescent="0.25">
      <c r="A5422" s="330">
        <v>89786</v>
      </c>
      <c r="B5422" s="331" t="s">
        <v>5663</v>
      </c>
      <c r="C5422" s="330" t="s">
        <v>197</v>
      </c>
      <c r="D5422" s="332">
        <v>42.77</v>
      </c>
    </row>
    <row r="5423" spans="1:4" x14ac:dyDescent="0.25">
      <c r="A5423" s="330">
        <v>104352</v>
      </c>
      <c r="B5423" s="331" t="s">
        <v>5664</v>
      </c>
      <c r="C5423" s="330" t="s">
        <v>197</v>
      </c>
      <c r="D5423" s="332">
        <v>43.52</v>
      </c>
    </row>
    <row r="5424" spans="1:4" x14ac:dyDescent="0.25">
      <c r="A5424" s="330">
        <v>104344</v>
      </c>
      <c r="B5424" s="331" t="s">
        <v>5665</v>
      </c>
      <c r="C5424" s="330" t="s">
        <v>197</v>
      </c>
      <c r="D5424" s="332">
        <v>45.1</v>
      </c>
    </row>
    <row r="5425" spans="1:4" x14ac:dyDescent="0.25">
      <c r="A5425" s="330">
        <v>104354</v>
      </c>
      <c r="B5425" s="331" t="s">
        <v>5666</v>
      </c>
      <c r="C5425" s="330" t="s">
        <v>197</v>
      </c>
      <c r="D5425" s="332">
        <v>50.03</v>
      </c>
    </row>
    <row r="5426" spans="1:4" x14ac:dyDescent="0.25">
      <c r="A5426" s="330">
        <v>104346</v>
      </c>
      <c r="B5426" s="331" t="s">
        <v>5667</v>
      </c>
      <c r="C5426" s="330" t="s">
        <v>197</v>
      </c>
      <c r="D5426" s="332">
        <v>49.74</v>
      </c>
    </row>
    <row r="5427" spans="1:4" x14ac:dyDescent="0.25">
      <c r="A5427" s="330">
        <v>104356</v>
      </c>
      <c r="B5427" s="331" t="s">
        <v>5668</v>
      </c>
      <c r="C5427" s="330" t="s">
        <v>197</v>
      </c>
      <c r="D5427" s="332">
        <v>34</v>
      </c>
    </row>
    <row r="5428" spans="1:4" x14ac:dyDescent="0.25">
      <c r="A5428" s="330">
        <v>104348</v>
      </c>
      <c r="B5428" s="331" t="s">
        <v>5669</v>
      </c>
      <c r="C5428" s="330" t="s">
        <v>197</v>
      </c>
      <c r="D5428" s="332">
        <v>12.19</v>
      </c>
    </row>
    <row r="5429" spans="1:4" x14ac:dyDescent="0.25">
      <c r="A5429" s="330">
        <v>104351</v>
      </c>
      <c r="B5429" s="331" t="s">
        <v>5670</v>
      </c>
      <c r="C5429" s="330" t="s">
        <v>197</v>
      </c>
      <c r="D5429" s="332">
        <v>25.45</v>
      </c>
    </row>
    <row r="5430" spans="1:4" x14ac:dyDescent="0.25">
      <c r="A5430" s="330">
        <v>89800</v>
      </c>
      <c r="B5430" s="331" t="s">
        <v>5671</v>
      </c>
      <c r="C5430" s="330" t="s">
        <v>246</v>
      </c>
      <c r="D5430" s="332">
        <v>34.479999999999997</v>
      </c>
    </row>
    <row r="5431" spans="1:4" x14ac:dyDescent="0.25">
      <c r="A5431" s="330">
        <v>89714</v>
      </c>
      <c r="B5431" s="331" t="s">
        <v>5672</v>
      </c>
      <c r="C5431" s="330" t="s">
        <v>246</v>
      </c>
      <c r="D5431" s="332">
        <v>46.44</v>
      </c>
    </row>
    <row r="5432" spans="1:4" x14ac:dyDescent="0.25">
      <c r="A5432" s="330">
        <v>89848</v>
      </c>
      <c r="B5432" s="331" t="s">
        <v>5673</v>
      </c>
      <c r="C5432" s="330" t="s">
        <v>246</v>
      </c>
      <c r="D5432" s="332">
        <v>32.93</v>
      </c>
    </row>
    <row r="5433" spans="1:4" x14ac:dyDescent="0.25">
      <c r="A5433" s="330">
        <v>89849</v>
      </c>
      <c r="B5433" s="331" t="s">
        <v>5674</v>
      </c>
      <c r="C5433" s="330" t="s">
        <v>246</v>
      </c>
      <c r="D5433" s="332">
        <v>65.319999999999993</v>
      </c>
    </row>
    <row r="5434" spans="1:4" x14ac:dyDescent="0.25">
      <c r="A5434" s="330">
        <v>89711</v>
      </c>
      <c r="B5434" s="331" t="s">
        <v>5675</v>
      </c>
      <c r="C5434" s="330" t="s">
        <v>246</v>
      </c>
      <c r="D5434" s="332">
        <v>26.79</v>
      </c>
    </row>
    <row r="5435" spans="1:4" x14ac:dyDescent="0.25">
      <c r="A5435" s="330">
        <v>89798</v>
      </c>
      <c r="B5435" s="331" t="s">
        <v>5676</v>
      </c>
      <c r="C5435" s="330" t="s">
        <v>246</v>
      </c>
      <c r="D5435" s="332">
        <v>15.13</v>
      </c>
    </row>
    <row r="5436" spans="1:4" x14ac:dyDescent="0.25">
      <c r="A5436" s="330">
        <v>89712</v>
      </c>
      <c r="B5436" s="331" t="s">
        <v>5677</v>
      </c>
      <c r="C5436" s="330" t="s">
        <v>246</v>
      </c>
      <c r="D5436" s="332">
        <v>33.340000000000003</v>
      </c>
    </row>
    <row r="5437" spans="1:4" x14ac:dyDescent="0.25">
      <c r="A5437" s="330">
        <v>89799</v>
      </c>
      <c r="B5437" s="331" t="s">
        <v>5678</v>
      </c>
      <c r="C5437" s="330" t="s">
        <v>246</v>
      </c>
      <c r="D5437" s="332">
        <v>26.25</v>
      </c>
    </row>
    <row r="5438" spans="1:4" x14ac:dyDescent="0.25">
      <c r="A5438" s="330">
        <v>89713</v>
      </c>
      <c r="B5438" s="331" t="s">
        <v>5679</v>
      </c>
      <c r="C5438" s="330" t="s">
        <v>246</v>
      </c>
      <c r="D5438" s="332">
        <v>41.37</v>
      </c>
    </row>
    <row r="5439" spans="1:4" x14ac:dyDescent="0.25">
      <c r="A5439" s="330">
        <v>89376</v>
      </c>
      <c r="B5439" s="331" t="s">
        <v>5680</v>
      </c>
      <c r="C5439" s="330" t="s">
        <v>197</v>
      </c>
      <c r="D5439" s="332">
        <v>6.97</v>
      </c>
    </row>
    <row r="5440" spans="1:4" x14ac:dyDescent="0.25">
      <c r="A5440" s="330">
        <v>89429</v>
      </c>
      <c r="B5440" s="331" t="s">
        <v>5681</v>
      </c>
      <c r="C5440" s="330" t="s">
        <v>197</v>
      </c>
      <c r="D5440" s="332">
        <v>7.47</v>
      </c>
    </row>
    <row r="5441" spans="1:4" x14ac:dyDescent="0.25">
      <c r="A5441" s="330">
        <v>89383</v>
      </c>
      <c r="B5441" s="331" t="s">
        <v>5682</v>
      </c>
      <c r="C5441" s="330" t="s">
        <v>197</v>
      </c>
      <c r="D5441" s="332">
        <v>8.14</v>
      </c>
    </row>
    <row r="5442" spans="1:4" x14ac:dyDescent="0.25">
      <c r="A5442" s="330">
        <v>89553</v>
      </c>
      <c r="B5442" s="331" t="s">
        <v>5683</v>
      </c>
      <c r="C5442" s="330" t="s">
        <v>197</v>
      </c>
      <c r="D5442" s="332">
        <v>6.56</v>
      </c>
    </row>
    <row r="5443" spans="1:4" x14ac:dyDescent="0.25">
      <c r="A5443" s="330">
        <v>89436</v>
      </c>
      <c r="B5443" s="331" t="s">
        <v>5684</v>
      </c>
      <c r="C5443" s="330" t="s">
        <v>197</v>
      </c>
      <c r="D5443" s="332">
        <v>9.6999999999999993</v>
      </c>
    </row>
    <row r="5444" spans="1:4" x14ac:dyDescent="0.25">
      <c r="A5444" s="330">
        <v>89391</v>
      </c>
      <c r="B5444" s="331" t="s">
        <v>5685</v>
      </c>
      <c r="C5444" s="330" t="s">
        <v>197</v>
      </c>
      <c r="D5444" s="332">
        <v>10.48</v>
      </c>
    </row>
    <row r="5445" spans="1:4" x14ac:dyDescent="0.25">
      <c r="A5445" s="330">
        <v>89570</v>
      </c>
      <c r="B5445" s="331" t="s">
        <v>5686</v>
      </c>
      <c r="C5445" s="330" t="s">
        <v>197</v>
      </c>
      <c r="D5445" s="332">
        <v>12.02</v>
      </c>
    </row>
    <row r="5446" spans="1:4" x14ac:dyDescent="0.25">
      <c r="A5446" s="330">
        <v>103994</v>
      </c>
      <c r="B5446" s="331" t="s">
        <v>5687</v>
      </c>
      <c r="C5446" s="330" t="s">
        <v>197</v>
      </c>
      <c r="D5446" s="332">
        <v>15.56</v>
      </c>
    </row>
    <row r="5447" spans="1:4" x14ac:dyDescent="0.25">
      <c r="A5447" s="330">
        <v>89572</v>
      </c>
      <c r="B5447" s="331" t="s">
        <v>5688</v>
      </c>
      <c r="C5447" s="330" t="s">
        <v>197</v>
      </c>
      <c r="D5447" s="332">
        <v>9.51</v>
      </c>
    </row>
    <row r="5448" spans="1:4" x14ac:dyDescent="0.25">
      <c r="A5448" s="330">
        <v>103992</v>
      </c>
      <c r="B5448" s="331" t="s">
        <v>5689</v>
      </c>
      <c r="C5448" s="330" t="s">
        <v>197</v>
      </c>
      <c r="D5448" s="332">
        <v>13.16</v>
      </c>
    </row>
    <row r="5449" spans="1:4" x14ac:dyDescent="0.25">
      <c r="A5449" s="330">
        <v>89596</v>
      </c>
      <c r="B5449" s="331" t="s">
        <v>5690</v>
      </c>
      <c r="C5449" s="330" t="s">
        <v>197</v>
      </c>
      <c r="D5449" s="332">
        <v>11.4</v>
      </c>
    </row>
    <row r="5450" spans="1:4" x14ac:dyDescent="0.25">
      <c r="A5450" s="330">
        <v>104001</v>
      </c>
      <c r="B5450" s="331" t="s">
        <v>5691</v>
      </c>
      <c r="C5450" s="330" t="s">
        <v>197</v>
      </c>
      <c r="D5450" s="332">
        <v>15.69</v>
      </c>
    </row>
    <row r="5451" spans="1:4" x14ac:dyDescent="0.25">
      <c r="A5451" s="330">
        <v>89595</v>
      </c>
      <c r="B5451" s="331" t="s">
        <v>5692</v>
      </c>
      <c r="C5451" s="330" t="s">
        <v>197</v>
      </c>
      <c r="D5451" s="332">
        <v>14.92</v>
      </c>
    </row>
    <row r="5452" spans="1:4" x14ac:dyDescent="0.25">
      <c r="A5452" s="330">
        <v>104002</v>
      </c>
      <c r="B5452" s="331" t="s">
        <v>5693</v>
      </c>
      <c r="C5452" s="330" t="s">
        <v>197</v>
      </c>
      <c r="D5452" s="332">
        <v>18.89</v>
      </c>
    </row>
    <row r="5453" spans="1:4" x14ac:dyDescent="0.25">
      <c r="A5453" s="330">
        <v>89610</v>
      </c>
      <c r="B5453" s="331" t="s">
        <v>5694</v>
      </c>
      <c r="C5453" s="330" t="s">
        <v>197</v>
      </c>
      <c r="D5453" s="332">
        <v>20.149999999999999</v>
      </c>
    </row>
    <row r="5454" spans="1:4" x14ac:dyDescent="0.25">
      <c r="A5454" s="330">
        <v>89613</v>
      </c>
      <c r="B5454" s="331" t="s">
        <v>5695</v>
      </c>
      <c r="C5454" s="330" t="s">
        <v>197</v>
      </c>
      <c r="D5454" s="332">
        <v>30.63</v>
      </c>
    </row>
    <row r="5455" spans="1:4" x14ac:dyDescent="0.25">
      <c r="A5455" s="330">
        <v>89616</v>
      </c>
      <c r="B5455" s="331" t="s">
        <v>5696</v>
      </c>
      <c r="C5455" s="330" t="s">
        <v>197</v>
      </c>
      <c r="D5455" s="332">
        <v>40.57</v>
      </c>
    </row>
    <row r="5456" spans="1:4" x14ac:dyDescent="0.25">
      <c r="A5456" s="330">
        <v>103967</v>
      </c>
      <c r="B5456" s="331" t="s">
        <v>5697</v>
      </c>
      <c r="C5456" s="330" t="s">
        <v>197</v>
      </c>
      <c r="D5456" s="332">
        <v>12.41</v>
      </c>
    </row>
    <row r="5457" spans="1:4" x14ac:dyDescent="0.25">
      <c r="A5457" s="330">
        <v>104003</v>
      </c>
      <c r="B5457" s="331" t="s">
        <v>5698</v>
      </c>
      <c r="C5457" s="330" t="s">
        <v>197</v>
      </c>
      <c r="D5457" s="332">
        <v>16.38</v>
      </c>
    </row>
    <row r="5458" spans="1:4" x14ac:dyDescent="0.25">
      <c r="A5458" s="330">
        <v>103952</v>
      </c>
      <c r="B5458" s="331" t="s">
        <v>5699</v>
      </c>
      <c r="C5458" s="330" t="s">
        <v>197</v>
      </c>
      <c r="D5458" s="332">
        <v>7.2</v>
      </c>
    </row>
    <row r="5459" spans="1:4" x14ac:dyDescent="0.25">
      <c r="A5459" s="330">
        <v>103947</v>
      </c>
      <c r="B5459" s="331" t="s">
        <v>5700</v>
      </c>
      <c r="C5459" s="330" t="s">
        <v>197</v>
      </c>
      <c r="D5459" s="332">
        <v>7.87</v>
      </c>
    </row>
    <row r="5460" spans="1:4" x14ac:dyDescent="0.25">
      <c r="A5460" s="330">
        <v>103957</v>
      </c>
      <c r="B5460" s="331" t="s">
        <v>5701</v>
      </c>
      <c r="C5460" s="330" t="s">
        <v>197</v>
      </c>
      <c r="D5460" s="332">
        <v>5.78</v>
      </c>
    </row>
    <row r="5461" spans="1:4" x14ac:dyDescent="0.25">
      <c r="A5461" s="330">
        <v>103953</v>
      </c>
      <c r="B5461" s="331" t="s">
        <v>5702</v>
      </c>
      <c r="C5461" s="330" t="s">
        <v>197</v>
      </c>
      <c r="D5461" s="332">
        <v>8.92</v>
      </c>
    </row>
    <row r="5462" spans="1:4" x14ac:dyDescent="0.25">
      <c r="A5462" s="330">
        <v>103948</v>
      </c>
      <c r="B5462" s="331" t="s">
        <v>5703</v>
      </c>
      <c r="C5462" s="330" t="s">
        <v>197</v>
      </c>
      <c r="D5462" s="332">
        <v>9.6999999999999993</v>
      </c>
    </row>
    <row r="5463" spans="1:4" x14ac:dyDescent="0.25">
      <c r="A5463" s="330">
        <v>103958</v>
      </c>
      <c r="B5463" s="331" t="s">
        <v>5704</v>
      </c>
      <c r="C5463" s="330" t="s">
        <v>197</v>
      </c>
      <c r="D5463" s="332">
        <v>11.11</v>
      </c>
    </row>
    <row r="5464" spans="1:4" x14ac:dyDescent="0.25">
      <c r="A5464" s="330">
        <v>104009</v>
      </c>
      <c r="B5464" s="331" t="s">
        <v>5705</v>
      </c>
      <c r="C5464" s="330" t="s">
        <v>197</v>
      </c>
      <c r="D5464" s="332">
        <v>15.35</v>
      </c>
    </row>
    <row r="5465" spans="1:4" x14ac:dyDescent="0.25">
      <c r="A5465" s="330">
        <v>103959</v>
      </c>
      <c r="B5465" s="331" t="s">
        <v>5706</v>
      </c>
      <c r="C5465" s="330" t="s">
        <v>197</v>
      </c>
      <c r="D5465" s="332">
        <v>16.12</v>
      </c>
    </row>
    <row r="5466" spans="1:4" x14ac:dyDescent="0.25">
      <c r="A5466" s="330">
        <v>103962</v>
      </c>
      <c r="B5466" s="331" t="s">
        <v>5707</v>
      </c>
      <c r="C5466" s="330" t="s">
        <v>197</v>
      </c>
      <c r="D5466" s="332">
        <v>7.02</v>
      </c>
    </row>
    <row r="5467" spans="1:4" x14ac:dyDescent="0.25">
      <c r="A5467" s="330">
        <v>103954</v>
      </c>
      <c r="B5467" s="331" t="s">
        <v>5708</v>
      </c>
      <c r="C5467" s="330" t="s">
        <v>197</v>
      </c>
      <c r="D5467" s="332">
        <v>10.050000000000001</v>
      </c>
    </row>
    <row r="5468" spans="1:4" x14ac:dyDescent="0.25">
      <c r="A5468" s="330">
        <v>103949</v>
      </c>
      <c r="B5468" s="331" t="s">
        <v>5709</v>
      </c>
      <c r="C5468" s="330" t="s">
        <v>197</v>
      </c>
      <c r="D5468" s="332">
        <v>10.79</v>
      </c>
    </row>
    <row r="5469" spans="1:4" x14ac:dyDescent="0.25">
      <c r="A5469" s="330">
        <v>103964</v>
      </c>
      <c r="B5469" s="331" t="s">
        <v>5710</v>
      </c>
      <c r="C5469" s="330" t="s">
        <v>197</v>
      </c>
      <c r="D5469" s="332">
        <v>8.8800000000000008</v>
      </c>
    </row>
    <row r="5470" spans="1:4" x14ac:dyDescent="0.25">
      <c r="A5470" s="330">
        <v>104014</v>
      </c>
      <c r="B5470" s="331" t="s">
        <v>5711</v>
      </c>
      <c r="C5470" s="330" t="s">
        <v>197</v>
      </c>
      <c r="D5470" s="332">
        <v>12.3</v>
      </c>
    </row>
    <row r="5471" spans="1:4" x14ac:dyDescent="0.25">
      <c r="A5471" s="330">
        <v>103966</v>
      </c>
      <c r="B5471" s="331" t="s">
        <v>5712</v>
      </c>
      <c r="C5471" s="330" t="s">
        <v>197</v>
      </c>
      <c r="D5471" s="332">
        <v>10.48</v>
      </c>
    </row>
    <row r="5472" spans="1:4" x14ac:dyDescent="0.25">
      <c r="A5472" s="330">
        <v>103999</v>
      </c>
      <c r="B5472" s="331" t="s">
        <v>5713</v>
      </c>
      <c r="C5472" s="330" t="s">
        <v>197</v>
      </c>
      <c r="D5472" s="332">
        <v>14.22</v>
      </c>
    </row>
    <row r="5473" spans="1:4" x14ac:dyDescent="0.25">
      <c r="A5473" s="330">
        <v>103968</v>
      </c>
      <c r="B5473" s="331" t="s">
        <v>5714</v>
      </c>
      <c r="C5473" s="330" t="s">
        <v>197</v>
      </c>
      <c r="D5473" s="332">
        <v>17</v>
      </c>
    </row>
    <row r="5474" spans="1:4" x14ac:dyDescent="0.25">
      <c r="A5474" s="330">
        <v>103969</v>
      </c>
      <c r="B5474" s="331" t="s">
        <v>5715</v>
      </c>
      <c r="C5474" s="330" t="s">
        <v>197</v>
      </c>
      <c r="D5474" s="332">
        <v>19.88</v>
      </c>
    </row>
    <row r="5475" spans="1:4" x14ac:dyDescent="0.25">
      <c r="A5475" s="330">
        <v>103971</v>
      </c>
      <c r="B5475" s="331" t="s">
        <v>5716</v>
      </c>
      <c r="C5475" s="330" t="s">
        <v>197</v>
      </c>
      <c r="D5475" s="332">
        <v>25.1</v>
      </c>
    </row>
    <row r="5476" spans="1:4" x14ac:dyDescent="0.25">
      <c r="A5476" s="330">
        <v>103972</v>
      </c>
      <c r="B5476" s="331" t="s">
        <v>5717</v>
      </c>
      <c r="C5476" s="330" t="s">
        <v>197</v>
      </c>
      <c r="D5476" s="332">
        <v>29.08</v>
      </c>
    </row>
    <row r="5477" spans="1:4" x14ac:dyDescent="0.25">
      <c r="A5477" s="330">
        <v>103993</v>
      </c>
      <c r="B5477" s="331" t="s">
        <v>5718</v>
      </c>
      <c r="C5477" s="330" t="s">
        <v>197</v>
      </c>
      <c r="D5477" s="332">
        <v>11.68</v>
      </c>
    </row>
    <row r="5478" spans="1:4" x14ac:dyDescent="0.25">
      <c r="A5478" s="330">
        <v>89407</v>
      </c>
      <c r="B5478" s="331" t="s">
        <v>5719</v>
      </c>
      <c r="C5478" s="330" t="s">
        <v>197</v>
      </c>
      <c r="D5478" s="332">
        <v>10.66</v>
      </c>
    </row>
    <row r="5479" spans="1:4" x14ac:dyDescent="0.25">
      <c r="A5479" s="330">
        <v>89361</v>
      </c>
      <c r="B5479" s="331" t="s">
        <v>5720</v>
      </c>
      <c r="C5479" s="330" t="s">
        <v>197</v>
      </c>
      <c r="D5479" s="332">
        <v>11.58</v>
      </c>
    </row>
    <row r="5480" spans="1:4" x14ac:dyDescent="0.25">
      <c r="A5480" s="330">
        <v>89490</v>
      </c>
      <c r="B5480" s="331" t="s">
        <v>5721</v>
      </c>
      <c r="C5480" s="330" t="s">
        <v>197</v>
      </c>
      <c r="D5480" s="332">
        <v>8.16</v>
      </c>
    </row>
    <row r="5481" spans="1:4" x14ac:dyDescent="0.25">
      <c r="A5481" s="330">
        <v>89411</v>
      </c>
      <c r="B5481" s="331" t="s">
        <v>5722</v>
      </c>
      <c r="C5481" s="330" t="s">
        <v>197</v>
      </c>
      <c r="D5481" s="332">
        <v>12.5</v>
      </c>
    </row>
    <row r="5482" spans="1:4" x14ac:dyDescent="0.25">
      <c r="A5482" s="330">
        <v>89365</v>
      </c>
      <c r="B5482" s="331" t="s">
        <v>5723</v>
      </c>
      <c r="C5482" s="330" t="s">
        <v>197</v>
      </c>
      <c r="D5482" s="332">
        <v>13.56</v>
      </c>
    </row>
    <row r="5483" spans="1:4" x14ac:dyDescent="0.25">
      <c r="A5483" s="330">
        <v>89496</v>
      </c>
      <c r="B5483" s="331" t="s">
        <v>5724</v>
      </c>
      <c r="C5483" s="330" t="s">
        <v>197</v>
      </c>
      <c r="D5483" s="332">
        <v>11.47</v>
      </c>
    </row>
    <row r="5484" spans="1:4" x14ac:dyDescent="0.25">
      <c r="A5484" s="330">
        <v>89416</v>
      </c>
      <c r="B5484" s="331" t="s">
        <v>5725</v>
      </c>
      <c r="C5484" s="330" t="s">
        <v>197</v>
      </c>
      <c r="D5484" s="332">
        <v>16.54</v>
      </c>
    </row>
    <row r="5485" spans="1:4" x14ac:dyDescent="0.25">
      <c r="A5485" s="330">
        <v>89370</v>
      </c>
      <c r="B5485" s="331" t="s">
        <v>5726</v>
      </c>
      <c r="C5485" s="330" t="s">
        <v>197</v>
      </c>
      <c r="D5485" s="332">
        <v>17.809999999999999</v>
      </c>
    </row>
    <row r="5486" spans="1:4" x14ac:dyDescent="0.25">
      <c r="A5486" s="330">
        <v>89500</v>
      </c>
      <c r="B5486" s="331" t="s">
        <v>5727</v>
      </c>
      <c r="C5486" s="330" t="s">
        <v>197</v>
      </c>
      <c r="D5486" s="332">
        <v>14.05</v>
      </c>
    </row>
    <row r="5487" spans="1:4" x14ac:dyDescent="0.25">
      <c r="A5487" s="330">
        <v>103983</v>
      </c>
      <c r="B5487" s="331" t="s">
        <v>5728</v>
      </c>
      <c r="C5487" s="330" t="s">
        <v>197</v>
      </c>
      <c r="D5487" s="332">
        <v>19.850000000000001</v>
      </c>
    </row>
    <row r="5488" spans="1:4" x14ac:dyDescent="0.25">
      <c r="A5488" s="330">
        <v>89504</v>
      </c>
      <c r="B5488" s="331" t="s">
        <v>5729</v>
      </c>
      <c r="C5488" s="330" t="s">
        <v>197</v>
      </c>
      <c r="D5488" s="332">
        <v>20.149999999999999</v>
      </c>
    </row>
    <row r="5489" spans="1:4" x14ac:dyDescent="0.25">
      <c r="A5489" s="330">
        <v>103987</v>
      </c>
      <c r="B5489" s="331" t="s">
        <v>5730</v>
      </c>
      <c r="C5489" s="330" t="s">
        <v>197</v>
      </c>
      <c r="D5489" s="332">
        <v>26.96</v>
      </c>
    </row>
    <row r="5490" spans="1:4" x14ac:dyDescent="0.25">
      <c r="A5490" s="330">
        <v>89510</v>
      </c>
      <c r="B5490" s="331" t="s">
        <v>5731</v>
      </c>
      <c r="C5490" s="330" t="s">
        <v>197</v>
      </c>
      <c r="D5490" s="332">
        <v>28.04</v>
      </c>
    </row>
    <row r="5491" spans="1:4" x14ac:dyDescent="0.25">
      <c r="A5491" s="330">
        <v>89519</v>
      </c>
      <c r="B5491" s="331" t="s">
        <v>5732</v>
      </c>
      <c r="C5491" s="330" t="s">
        <v>197</v>
      </c>
      <c r="D5491" s="332">
        <v>47.22</v>
      </c>
    </row>
    <row r="5492" spans="1:4" x14ac:dyDescent="0.25">
      <c r="A5492" s="330">
        <v>89527</v>
      </c>
      <c r="B5492" s="331" t="s">
        <v>5733</v>
      </c>
      <c r="C5492" s="330" t="s">
        <v>197</v>
      </c>
      <c r="D5492" s="332">
        <v>56.63</v>
      </c>
    </row>
    <row r="5493" spans="1:4" x14ac:dyDescent="0.25">
      <c r="A5493" s="330">
        <v>89406</v>
      </c>
      <c r="B5493" s="331" t="s">
        <v>5734</v>
      </c>
      <c r="C5493" s="330" t="s">
        <v>197</v>
      </c>
      <c r="D5493" s="332">
        <v>10.59</v>
      </c>
    </row>
    <row r="5494" spans="1:4" x14ac:dyDescent="0.25">
      <c r="A5494" s="330">
        <v>89360</v>
      </c>
      <c r="B5494" s="331" t="s">
        <v>5735</v>
      </c>
      <c r="C5494" s="330" t="s">
        <v>197</v>
      </c>
      <c r="D5494" s="332">
        <v>11.51</v>
      </c>
    </row>
    <row r="5495" spans="1:4" x14ac:dyDescent="0.25">
      <c r="A5495" s="330">
        <v>89489</v>
      </c>
      <c r="B5495" s="331" t="s">
        <v>5736</v>
      </c>
      <c r="C5495" s="330" t="s">
        <v>197</v>
      </c>
      <c r="D5495" s="332">
        <v>8.66</v>
      </c>
    </row>
    <row r="5496" spans="1:4" x14ac:dyDescent="0.25">
      <c r="A5496" s="330">
        <v>89410</v>
      </c>
      <c r="B5496" s="331" t="s">
        <v>5737</v>
      </c>
      <c r="C5496" s="330" t="s">
        <v>197</v>
      </c>
      <c r="D5496" s="332">
        <v>13</v>
      </c>
    </row>
    <row r="5497" spans="1:4" x14ac:dyDescent="0.25">
      <c r="A5497" s="330">
        <v>89364</v>
      </c>
      <c r="B5497" s="331" t="s">
        <v>5738</v>
      </c>
      <c r="C5497" s="330" t="s">
        <v>197</v>
      </c>
      <c r="D5497" s="332">
        <v>14.06</v>
      </c>
    </row>
    <row r="5498" spans="1:4" x14ac:dyDescent="0.25">
      <c r="A5498" s="330">
        <v>89494</v>
      </c>
      <c r="B5498" s="331" t="s">
        <v>5739</v>
      </c>
      <c r="C5498" s="330" t="s">
        <v>197</v>
      </c>
      <c r="D5498" s="332">
        <v>13.31</v>
      </c>
    </row>
    <row r="5499" spans="1:4" x14ac:dyDescent="0.25">
      <c r="A5499" s="330">
        <v>89415</v>
      </c>
      <c r="B5499" s="331" t="s">
        <v>5740</v>
      </c>
      <c r="C5499" s="330" t="s">
        <v>197</v>
      </c>
      <c r="D5499" s="332">
        <v>18.38</v>
      </c>
    </row>
    <row r="5500" spans="1:4" x14ac:dyDescent="0.25">
      <c r="A5500" s="330">
        <v>89369</v>
      </c>
      <c r="B5500" s="331" t="s">
        <v>5741</v>
      </c>
      <c r="C5500" s="330" t="s">
        <v>197</v>
      </c>
      <c r="D5500" s="332">
        <v>19.649999999999999</v>
      </c>
    </row>
    <row r="5501" spans="1:4" x14ac:dyDescent="0.25">
      <c r="A5501" s="330">
        <v>89499</v>
      </c>
      <c r="B5501" s="331" t="s">
        <v>5742</v>
      </c>
      <c r="C5501" s="330" t="s">
        <v>197</v>
      </c>
      <c r="D5501" s="332">
        <v>20.170000000000002</v>
      </c>
    </row>
    <row r="5502" spans="1:4" x14ac:dyDescent="0.25">
      <c r="A5502" s="330">
        <v>103982</v>
      </c>
      <c r="B5502" s="331" t="s">
        <v>5743</v>
      </c>
      <c r="C5502" s="330" t="s">
        <v>197</v>
      </c>
      <c r="D5502" s="332">
        <v>25.97</v>
      </c>
    </row>
    <row r="5503" spans="1:4" x14ac:dyDescent="0.25">
      <c r="A5503" s="330">
        <v>89503</v>
      </c>
      <c r="B5503" s="331" t="s">
        <v>5744</v>
      </c>
      <c r="C5503" s="330" t="s">
        <v>197</v>
      </c>
      <c r="D5503" s="332">
        <v>23.64</v>
      </c>
    </row>
    <row r="5504" spans="1:4" x14ac:dyDescent="0.25">
      <c r="A5504" s="330">
        <v>103986</v>
      </c>
      <c r="B5504" s="331" t="s">
        <v>5745</v>
      </c>
      <c r="C5504" s="330" t="s">
        <v>197</v>
      </c>
      <c r="D5504" s="332">
        <v>30.45</v>
      </c>
    </row>
    <row r="5505" spans="1:4" x14ac:dyDescent="0.25">
      <c r="A5505" s="330">
        <v>89507</v>
      </c>
      <c r="B5505" s="331" t="s">
        <v>5746</v>
      </c>
      <c r="C5505" s="330" t="s">
        <v>197</v>
      </c>
      <c r="D5505" s="332">
        <v>45.77</v>
      </c>
    </row>
    <row r="5506" spans="1:4" x14ac:dyDescent="0.25">
      <c r="A5506" s="330">
        <v>89517</v>
      </c>
      <c r="B5506" s="331" t="s">
        <v>5747</v>
      </c>
      <c r="C5506" s="330" t="s">
        <v>197</v>
      </c>
      <c r="D5506" s="332">
        <v>67.05</v>
      </c>
    </row>
    <row r="5507" spans="1:4" x14ac:dyDescent="0.25">
      <c r="A5507" s="330">
        <v>89525</v>
      </c>
      <c r="B5507" s="331" t="s">
        <v>5748</v>
      </c>
      <c r="C5507" s="330" t="s">
        <v>197</v>
      </c>
      <c r="D5507" s="332">
        <v>83.77</v>
      </c>
    </row>
    <row r="5508" spans="1:4" x14ac:dyDescent="0.25">
      <c r="A5508" s="330">
        <v>89423</v>
      </c>
      <c r="B5508" s="331" t="s">
        <v>5749</v>
      </c>
      <c r="C5508" s="330" t="s">
        <v>197</v>
      </c>
      <c r="D5508" s="332">
        <v>10.62</v>
      </c>
    </row>
    <row r="5509" spans="1:4" x14ac:dyDescent="0.25">
      <c r="A5509" s="330">
        <v>89377</v>
      </c>
      <c r="B5509" s="331" t="s">
        <v>5750</v>
      </c>
      <c r="C5509" s="330" t="s">
        <v>197</v>
      </c>
      <c r="D5509" s="332">
        <v>11.23</v>
      </c>
    </row>
    <row r="5510" spans="1:4" x14ac:dyDescent="0.25">
      <c r="A5510" s="330">
        <v>89540</v>
      </c>
      <c r="B5510" s="331" t="s">
        <v>5751</v>
      </c>
      <c r="C5510" s="330" t="s">
        <v>197</v>
      </c>
      <c r="D5510" s="332">
        <v>10.53</v>
      </c>
    </row>
    <row r="5511" spans="1:4" x14ac:dyDescent="0.25">
      <c r="A5511" s="330">
        <v>89430</v>
      </c>
      <c r="B5511" s="331" t="s">
        <v>5752</v>
      </c>
      <c r="C5511" s="330" t="s">
        <v>197</v>
      </c>
      <c r="D5511" s="332">
        <v>13.44</v>
      </c>
    </row>
    <row r="5512" spans="1:4" x14ac:dyDescent="0.25">
      <c r="A5512" s="330">
        <v>89384</v>
      </c>
      <c r="B5512" s="331" t="s">
        <v>5753</v>
      </c>
      <c r="C5512" s="330" t="s">
        <v>197</v>
      </c>
      <c r="D5512" s="332">
        <v>14.15</v>
      </c>
    </row>
    <row r="5513" spans="1:4" x14ac:dyDescent="0.25">
      <c r="A5513" s="330">
        <v>89555</v>
      </c>
      <c r="B5513" s="331" t="s">
        <v>5754</v>
      </c>
      <c r="C5513" s="330" t="s">
        <v>197</v>
      </c>
      <c r="D5513" s="332">
        <v>20.76</v>
      </c>
    </row>
    <row r="5514" spans="1:4" x14ac:dyDescent="0.25">
      <c r="A5514" s="330">
        <v>89437</v>
      </c>
      <c r="B5514" s="331" t="s">
        <v>5755</v>
      </c>
      <c r="C5514" s="330" t="s">
        <v>197</v>
      </c>
      <c r="D5514" s="332">
        <v>24.13</v>
      </c>
    </row>
    <row r="5515" spans="1:4" x14ac:dyDescent="0.25">
      <c r="A5515" s="330">
        <v>89392</v>
      </c>
      <c r="B5515" s="331" t="s">
        <v>5756</v>
      </c>
      <c r="C5515" s="330" t="s">
        <v>197</v>
      </c>
      <c r="D5515" s="332">
        <v>24.98</v>
      </c>
    </row>
    <row r="5516" spans="1:4" x14ac:dyDescent="0.25">
      <c r="A5516" s="330">
        <v>89405</v>
      </c>
      <c r="B5516" s="331" t="s">
        <v>5757</v>
      </c>
      <c r="C5516" s="330" t="s">
        <v>197</v>
      </c>
      <c r="D5516" s="332">
        <v>9.68</v>
      </c>
    </row>
    <row r="5517" spans="1:4" x14ac:dyDescent="0.25">
      <c r="A5517" s="330">
        <v>89359</v>
      </c>
      <c r="B5517" s="331" t="s">
        <v>5758</v>
      </c>
      <c r="C5517" s="330" t="s">
        <v>197</v>
      </c>
      <c r="D5517" s="332">
        <v>10.6</v>
      </c>
    </row>
    <row r="5518" spans="1:4" x14ac:dyDescent="0.25">
      <c r="A5518" s="330">
        <v>89485</v>
      </c>
      <c r="B5518" s="331" t="s">
        <v>5759</v>
      </c>
      <c r="C5518" s="330" t="s">
        <v>197</v>
      </c>
      <c r="D5518" s="332">
        <v>7.28</v>
      </c>
    </row>
    <row r="5519" spans="1:4" x14ac:dyDescent="0.25">
      <c r="A5519" s="330">
        <v>89409</v>
      </c>
      <c r="B5519" s="331" t="s">
        <v>5760</v>
      </c>
      <c r="C5519" s="330" t="s">
        <v>197</v>
      </c>
      <c r="D5519" s="332">
        <v>11.62</v>
      </c>
    </row>
    <row r="5520" spans="1:4" x14ac:dyDescent="0.25">
      <c r="A5520" s="330">
        <v>89363</v>
      </c>
      <c r="B5520" s="331" t="s">
        <v>5761</v>
      </c>
      <c r="C5520" s="330" t="s">
        <v>197</v>
      </c>
      <c r="D5520" s="332">
        <v>12.68</v>
      </c>
    </row>
    <row r="5521" spans="1:4" x14ac:dyDescent="0.25">
      <c r="A5521" s="330">
        <v>89493</v>
      </c>
      <c r="B5521" s="331" t="s">
        <v>5762</v>
      </c>
      <c r="C5521" s="330" t="s">
        <v>197</v>
      </c>
      <c r="D5521" s="332">
        <v>11.17</v>
      </c>
    </row>
    <row r="5522" spans="1:4" x14ac:dyDescent="0.25">
      <c r="A5522" s="330">
        <v>89414</v>
      </c>
      <c r="B5522" s="331" t="s">
        <v>5763</v>
      </c>
      <c r="C5522" s="330" t="s">
        <v>197</v>
      </c>
      <c r="D5522" s="332">
        <v>16.239999999999998</v>
      </c>
    </row>
    <row r="5523" spans="1:4" x14ac:dyDescent="0.25">
      <c r="A5523" s="330">
        <v>89368</v>
      </c>
      <c r="B5523" s="331" t="s">
        <v>5764</v>
      </c>
      <c r="C5523" s="330" t="s">
        <v>197</v>
      </c>
      <c r="D5523" s="332">
        <v>17.510000000000002</v>
      </c>
    </row>
    <row r="5524" spans="1:4" x14ac:dyDescent="0.25">
      <c r="A5524" s="330">
        <v>89498</v>
      </c>
      <c r="B5524" s="331" t="s">
        <v>5765</v>
      </c>
      <c r="C5524" s="330" t="s">
        <v>197</v>
      </c>
      <c r="D5524" s="332">
        <v>14.55</v>
      </c>
    </row>
    <row r="5525" spans="1:4" x14ac:dyDescent="0.25">
      <c r="A5525" s="330">
        <v>103981</v>
      </c>
      <c r="B5525" s="331" t="s">
        <v>5766</v>
      </c>
      <c r="C5525" s="330" t="s">
        <v>197</v>
      </c>
      <c r="D5525" s="332">
        <v>20.350000000000001</v>
      </c>
    </row>
    <row r="5526" spans="1:4" x14ac:dyDescent="0.25">
      <c r="A5526" s="330">
        <v>89502</v>
      </c>
      <c r="B5526" s="331" t="s">
        <v>5767</v>
      </c>
      <c r="C5526" s="330" t="s">
        <v>197</v>
      </c>
      <c r="D5526" s="332">
        <v>18.489999999999998</v>
      </c>
    </row>
    <row r="5527" spans="1:4" x14ac:dyDescent="0.25">
      <c r="A5527" s="330">
        <v>103985</v>
      </c>
      <c r="B5527" s="331" t="s">
        <v>5768</v>
      </c>
      <c r="C5527" s="330" t="s">
        <v>197</v>
      </c>
      <c r="D5527" s="332">
        <v>25.3</v>
      </c>
    </row>
    <row r="5528" spans="1:4" x14ac:dyDescent="0.25">
      <c r="A5528" s="330">
        <v>89506</v>
      </c>
      <c r="B5528" s="331" t="s">
        <v>5769</v>
      </c>
      <c r="C5528" s="330" t="s">
        <v>197</v>
      </c>
      <c r="D5528" s="332">
        <v>39.380000000000003</v>
      </c>
    </row>
    <row r="5529" spans="1:4" x14ac:dyDescent="0.25">
      <c r="A5529" s="330">
        <v>89515</v>
      </c>
      <c r="B5529" s="331" t="s">
        <v>5770</v>
      </c>
      <c r="C5529" s="330" t="s">
        <v>197</v>
      </c>
      <c r="D5529" s="332">
        <v>78.98</v>
      </c>
    </row>
    <row r="5530" spans="1:4" x14ac:dyDescent="0.25">
      <c r="A5530" s="330">
        <v>89523</v>
      </c>
      <c r="B5530" s="331" t="s">
        <v>5771</v>
      </c>
      <c r="C5530" s="330" t="s">
        <v>197</v>
      </c>
      <c r="D5530" s="332">
        <v>96.21</v>
      </c>
    </row>
    <row r="5531" spans="1:4" x14ac:dyDescent="0.25">
      <c r="A5531" s="330">
        <v>90373</v>
      </c>
      <c r="B5531" s="331" t="s">
        <v>5772</v>
      </c>
      <c r="C5531" s="330" t="s">
        <v>197</v>
      </c>
      <c r="D5531" s="332">
        <v>14.7</v>
      </c>
    </row>
    <row r="5532" spans="1:4" x14ac:dyDescent="0.25">
      <c r="A5532" s="330">
        <v>89366</v>
      </c>
      <c r="B5532" s="331" t="s">
        <v>5773</v>
      </c>
      <c r="C5532" s="330" t="s">
        <v>197</v>
      </c>
      <c r="D5532" s="332">
        <v>17.899999999999999</v>
      </c>
    </row>
    <row r="5533" spans="1:4" x14ac:dyDescent="0.25">
      <c r="A5533" s="330">
        <v>89404</v>
      </c>
      <c r="B5533" s="331" t="s">
        <v>5774</v>
      </c>
      <c r="C5533" s="330" t="s">
        <v>197</v>
      </c>
      <c r="D5533" s="332">
        <v>9.18</v>
      </c>
    </row>
    <row r="5534" spans="1:4" x14ac:dyDescent="0.25">
      <c r="A5534" s="330">
        <v>89358</v>
      </c>
      <c r="B5534" s="331" t="s">
        <v>5775</v>
      </c>
      <c r="C5534" s="330" t="s">
        <v>197</v>
      </c>
      <c r="D5534" s="332">
        <v>10.1</v>
      </c>
    </row>
    <row r="5535" spans="1:4" x14ac:dyDescent="0.25">
      <c r="A5535" s="330">
        <v>89481</v>
      </c>
      <c r="B5535" s="331" t="s">
        <v>5776</v>
      </c>
      <c r="C5535" s="330" t="s">
        <v>197</v>
      </c>
      <c r="D5535" s="332">
        <v>6.56</v>
      </c>
    </row>
    <row r="5536" spans="1:4" x14ac:dyDescent="0.25">
      <c r="A5536" s="330">
        <v>89408</v>
      </c>
      <c r="B5536" s="331" t="s">
        <v>5777</v>
      </c>
      <c r="C5536" s="330" t="s">
        <v>197</v>
      </c>
      <c r="D5536" s="332">
        <v>10.9</v>
      </c>
    </row>
    <row r="5537" spans="1:4" x14ac:dyDescent="0.25">
      <c r="A5537" s="330">
        <v>89362</v>
      </c>
      <c r="B5537" s="331" t="s">
        <v>5778</v>
      </c>
      <c r="C5537" s="330" t="s">
        <v>197</v>
      </c>
      <c r="D5537" s="332">
        <v>11.96</v>
      </c>
    </row>
    <row r="5538" spans="1:4" x14ac:dyDescent="0.25">
      <c r="A5538" s="330">
        <v>89412</v>
      </c>
      <c r="B5538" s="331" t="s">
        <v>5779</v>
      </c>
      <c r="C5538" s="330" t="s">
        <v>197</v>
      </c>
      <c r="D5538" s="332">
        <v>11.68</v>
      </c>
    </row>
    <row r="5539" spans="1:4" x14ac:dyDescent="0.25">
      <c r="A5539" s="330">
        <v>89492</v>
      </c>
      <c r="B5539" s="331" t="s">
        <v>5780</v>
      </c>
      <c r="C5539" s="330" t="s">
        <v>197</v>
      </c>
      <c r="D5539" s="332">
        <v>9.58</v>
      </c>
    </row>
    <row r="5540" spans="1:4" x14ac:dyDescent="0.25">
      <c r="A5540" s="330">
        <v>89413</v>
      </c>
      <c r="B5540" s="331" t="s">
        <v>5781</v>
      </c>
      <c r="C5540" s="330" t="s">
        <v>197</v>
      </c>
      <c r="D5540" s="332">
        <v>14.65</v>
      </c>
    </row>
    <row r="5541" spans="1:4" x14ac:dyDescent="0.25">
      <c r="A5541" s="330">
        <v>89367</v>
      </c>
      <c r="B5541" s="331" t="s">
        <v>5782</v>
      </c>
      <c r="C5541" s="330" t="s">
        <v>197</v>
      </c>
      <c r="D5541" s="332">
        <v>15.92</v>
      </c>
    </row>
    <row r="5542" spans="1:4" x14ac:dyDescent="0.25">
      <c r="A5542" s="330">
        <v>89497</v>
      </c>
      <c r="B5542" s="331" t="s">
        <v>5783</v>
      </c>
      <c r="C5542" s="330" t="s">
        <v>197</v>
      </c>
      <c r="D5542" s="332">
        <v>14.5</v>
      </c>
    </row>
    <row r="5543" spans="1:4" x14ac:dyDescent="0.25">
      <c r="A5543" s="330">
        <v>103980</v>
      </c>
      <c r="B5543" s="331" t="s">
        <v>5784</v>
      </c>
      <c r="C5543" s="330" t="s">
        <v>197</v>
      </c>
      <c r="D5543" s="332">
        <v>20.3</v>
      </c>
    </row>
    <row r="5544" spans="1:4" x14ac:dyDescent="0.25">
      <c r="A5544" s="330">
        <v>89501</v>
      </c>
      <c r="B5544" s="331" t="s">
        <v>5785</v>
      </c>
      <c r="C5544" s="330" t="s">
        <v>197</v>
      </c>
      <c r="D5544" s="332">
        <v>16.18</v>
      </c>
    </row>
    <row r="5545" spans="1:4" x14ac:dyDescent="0.25">
      <c r="A5545" s="330">
        <v>103984</v>
      </c>
      <c r="B5545" s="331" t="s">
        <v>5786</v>
      </c>
      <c r="C5545" s="330" t="s">
        <v>197</v>
      </c>
      <c r="D5545" s="332">
        <v>22.99</v>
      </c>
    </row>
    <row r="5546" spans="1:4" x14ac:dyDescent="0.25">
      <c r="A5546" s="330">
        <v>89505</v>
      </c>
      <c r="B5546" s="331" t="s">
        <v>5787</v>
      </c>
      <c r="C5546" s="330" t="s">
        <v>197</v>
      </c>
      <c r="D5546" s="332">
        <v>41</v>
      </c>
    </row>
    <row r="5547" spans="1:4" x14ac:dyDescent="0.25">
      <c r="A5547" s="330">
        <v>89513</v>
      </c>
      <c r="B5547" s="331" t="s">
        <v>5788</v>
      </c>
      <c r="C5547" s="330" t="s">
        <v>197</v>
      </c>
      <c r="D5547" s="332">
        <v>97.66</v>
      </c>
    </row>
    <row r="5548" spans="1:4" x14ac:dyDescent="0.25">
      <c r="A5548" s="330">
        <v>89521</v>
      </c>
      <c r="B5548" s="331" t="s">
        <v>5789</v>
      </c>
      <c r="C5548" s="330" t="s">
        <v>197</v>
      </c>
      <c r="D5548" s="332">
        <v>116.22</v>
      </c>
    </row>
    <row r="5549" spans="1:4" x14ac:dyDescent="0.25">
      <c r="A5549" s="330">
        <v>103955</v>
      </c>
      <c r="B5549" s="331" t="s">
        <v>5790</v>
      </c>
      <c r="C5549" s="330" t="s">
        <v>197</v>
      </c>
      <c r="D5549" s="332">
        <v>11.97</v>
      </c>
    </row>
    <row r="5550" spans="1:4" x14ac:dyDescent="0.25">
      <c r="A5550" s="330">
        <v>103950</v>
      </c>
      <c r="B5550" s="331" t="s">
        <v>5791</v>
      </c>
      <c r="C5550" s="330" t="s">
        <v>197</v>
      </c>
      <c r="D5550" s="332">
        <v>12.97</v>
      </c>
    </row>
    <row r="5551" spans="1:4" x14ac:dyDescent="0.25">
      <c r="A5551" s="330">
        <v>103974</v>
      </c>
      <c r="B5551" s="331" t="s">
        <v>5792</v>
      </c>
      <c r="C5551" s="330" t="s">
        <v>197</v>
      </c>
      <c r="D5551" s="332">
        <v>11.4</v>
      </c>
    </row>
    <row r="5552" spans="1:4" x14ac:dyDescent="0.25">
      <c r="A5552" s="330">
        <v>103956</v>
      </c>
      <c r="B5552" s="331" t="s">
        <v>5793</v>
      </c>
      <c r="C5552" s="330" t="s">
        <v>197</v>
      </c>
      <c r="D5552" s="332">
        <v>16.100000000000001</v>
      </c>
    </row>
    <row r="5553" spans="1:4" x14ac:dyDescent="0.25">
      <c r="A5553" s="330">
        <v>103951</v>
      </c>
      <c r="B5553" s="331" t="s">
        <v>5794</v>
      </c>
      <c r="C5553" s="330" t="s">
        <v>197</v>
      </c>
      <c r="D5553" s="332">
        <v>17.28</v>
      </c>
    </row>
    <row r="5554" spans="1:4" x14ac:dyDescent="0.25">
      <c r="A5554" s="330">
        <v>89374</v>
      </c>
      <c r="B5554" s="331" t="s">
        <v>5795</v>
      </c>
      <c r="C5554" s="330" t="s">
        <v>197</v>
      </c>
      <c r="D5554" s="332">
        <v>11.01</v>
      </c>
    </row>
    <row r="5555" spans="1:4" x14ac:dyDescent="0.25">
      <c r="A5555" s="330">
        <v>89427</v>
      </c>
      <c r="B5555" s="331" t="s">
        <v>5796</v>
      </c>
      <c r="C5555" s="330" t="s">
        <v>197</v>
      </c>
      <c r="D5555" s="332">
        <v>12.74</v>
      </c>
    </row>
    <row r="5556" spans="1:4" x14ac:dyDescent="0.25">
      <c r="A5556" s="330">
        <v>89381</v>
      </c>
      <c r="B5556" s="331" t="s">
        <v>5797</v>
      </c>
      <c r="C5556" s="330" t="s">
        <v>197</v>
      </c>
      <c r="D5556" s="332">
        <v>13.41</v>
      </c>
    </row>
    <row r="5557" spans="1:4" x14ac:dyDescent="0.25">
      <c r="A5557" s="330">
        <v>95237</v>
      </c>
      <c r="B5557" s="331" t="s">
        <v>5798</v>
      </c>
      <c r="C5557" s="330" t="s">
        <v>197</v>
      </c>
      <c r="D5557" s="332">
        <v>24.15</v>
      </c>
    </row>
    <row r="5558" spans="1:4" x14ac:dyDescent="0.25">
      <c r="A5558" s="330">
        <v>89979</v>
      </c>
      <c r="B5558" s="331" t="s">
        <v>5799</v>
      </c>
      <c r="C5558" s="330" t="s">
        <v>197</v>
      </c>
      <c r="D5558" s="332">
        <v>24.93</v>
      </c>
    </row>
    <row r="5559" spans="1:4" x14ac:dyDescent="0.25">
      <c r="A5559" s="330">
        <v>89564</v>
      </c>
      <c r="B5559" s="331" t="s">
        <v>5800</v>
      </c>
      <c r="C5559" s="330" t="s">
        <v>197</v>
      </c>
      <c r="D5559" s="332">
        <v>15.65</v>
      </c>
    </row>
    <row r="5560" spans="1:4" x14ac:dyDescent="0.25">
      <c r="A5560" s="330">
        <v>103991</v>
      </c>
      <c r="B5560" s="331" t="s">
        <v>5801</v>
      </c>
      <c r="C5560" s="330" t="s">
        <v>197</v>
      </c>
      <c r="D5560" s="332">
        <v>19.3</v>
      </c>
    </row>
    <row r="5561" spans="1:4" x14ac:dyDescent="0.25">
      <c r="A5561" s="330">
        <v>89593</v>
      </c>
      <c r="B5561" s="331" t="s">
        <v>5802</v>
      </c>
      <c r="C5561" s="330" t="s">
        <v>197</v>
      </c>
      <c r="D5561" s="332">
        <v>24.21</v>
      </c>
    </row>
    <row r="5562" spans="1:4" x14ac:dyDescent="0.25">
      <c r="A5562" s="330">
        <v>104000</v>
      </c>
      <c r="B5562" s="331" t="s">
        <v>5803</v>
      </c>
      <c r="C5562" s="330" t="s">
        <v>197</v>
      </c>
      <c r="D5562" s="332">
        <v>28.5</v>
      </c>
    </row>
    <row r="5563" spans="1:4" x14ac:dyDescent="0.25">
      <c r="A5563" s="330">
        <v>89418</v>
      </c>
      <c r="B5563" s="331" t="s">
        <v>5804</v>
      </c>
      <c r="C5563" s="330" t="s">
        <v>197</v>
      </c>
      <c r="D5563" s="332">
        <v>15.89</v>
      </c>
    </row>
    <row r="5564" spans="1:4" x14ac:dyDescent="0.25">
      <c r="A5564" s="330">
        <v>89372</v>
      </c>
      <c r="B5564" s="331" t="s">
        <v>5805</v>
      </c>
      <c r="C5564" s="330" t="s">
        <v>197</v>
      </c>
      <c r="D5564" s="332">
        <v>16.5</v>
      </c>
    </row>
    <row r="5565" spans="1:4" x14ac:dyDescent="0.25">
      <c r="A5565" s="330">
        <v>89530</v>
      </c>
      <c r="B5565" s="331" t="s">
        <v>5806</v>
      </c>
      <c r="C5565" s="330" t="s">
        <v>197</v>
      </c>
      <c r="D5565" s="332">
        <v>15.78</v>
      </c>
    </row>
    <row r="5566" spans="1:4" x14ac:dyDescent="0.25">
      <c r="A5566" s="330">
        <v>89425</v>
      </c>
      <c r="B5566" s="331" t="s">
        <v>5807</v>
      </c>
      <c r="C5566" s="330" t="s">
        <v>197</v>
      </c>
      <c r="D5566" s="332">
        <v>18.690000000000001</v>
      </c>
    </row>
    <row r="5567" spans="1:4" x14ac:dyDescent="0.25">
      <c r="A5567" s="330">
        <v>89379</v>
      </c>
      <c r="B5567" s="331" t="s">
        <v>5808</v>
      </c>
      <c r="C5567" s="330" t="s">
        <v>197</v>
      </c>
      <c r="D5567" s="332">
        <v>19.399999999999999</v>
      </c>
    </row>
    <row r="5568" spans="1:4" x14ac:dyDescent="0.25">
      <c r="A5568" s="330">
        <v>89542</v>
      </c>
      <c r="B5568" s="331" t="s">
        <v>5809</v>
      </c>
      <c r="C5568" s="330" t="s">
        <v>197</v>
      </c>
      <c r="D5568" s="332">
        <v>25.78</v>
      </c>
    </row>
    <row r="5569" spans="1:4" x14ac:dyDescent="0.25">
      <c r="A5569" s="330">
        <v>89432</v>
      </c>
      <c r="B5569" s="331" t="s">
        <v>5810</v>
      </c>
      <c r="C5569" s="330" t="s">
        <v>197</v>
      </c>
      <c r="D5569" s="332">
        <v>29.15</v>
      </c>
    </row>
    <row r="5570" spans="1:4" x14ac:dyDescent="0.25">
      <c r="A5570" s="330">
        <v>89387</v>
      </c>
      <c r="B5570" s="331" t="s">
        <v>5811</v>
      </c>
      <c r="C5570" s="330" t="s">
        <v>197</v>
      </c>
      <c r="D5570" s="332">
        <v>30</v>
      </c>
    </row>
    <row r="5571" spans="1:4" x14ac:dyDescent="0.25">
      <c r="A5571" s="330">
        <v>89560</v>
      </c>
      <c r="B5571" s="331" t="s">
        <v>5812</v>
      </c>
      <c r="C5571" s="330" t="s">
        <v>197</v>
      </c>
      <c r="D5571" s="332">
        <v>32.96</v>
      </c>
    </row>
    <row r="5572" spans="1:4" x14ac:dyDescent="0.25">
      <c r="A5572" s="330">
        <v>104159</v>
      </c>
      <c r="B5572" s="331" t="s">
        <v>5813</v>
      </c>
      <c r="C5572" s="330" t="s">
        <v>197</v>
      </c>
      <c r="D5572" s="332">
        <v>36.86</v>
      </c>
    </row>
    <row r="5573" spans="1:4" x14ac:dyDescent="0.25">
      <c r="A5573" s="330">
        <v>89577</v>
      </c>
      <c r="B5573" s="331" t="s">
        <v>5814</v>
      </c>
      <c r="C5573" s="330" t="s">
        <v>197</v>
      </c>
      <c r="D5573" s="332">
        <v>35.229999999999997</v>
      </c>
    </row>
    <row r="5574" spans="1:4" x14ac:dyDescent="0.25">
      <c r="A5574" s="330">
        <v>103996</v>
      </c>
      <c r="B5574" s="331" t="s">
        <v>5815</v>
      </c>
      <c r="C5574" s="330" t="s">
        <v>197</v>
      </c>
      <c r="D5574" s="332">
        <v>39.799999999999997</v>
      </c>
    </row>
    <row r="5575" spans="1:4" x14ac:dyDescent="0.25">
      <c r="A5575" s="330">
        <v>89598</v>
      </c>
      <c r="B5575" s="331" t="s">
        <v>5816</v>
      </c>
      <c r="C5575" s="330" t="s">
        <v>197</v>
      </c>
      <c r="D5575" s="332">
        <v>47.23</v>
      </c>
    </row>
    <row r="5576" spans="1:4" x14ac:dyDescent="0.25">
      <c r="A5576" s="330">
        <v>89419</v>
      </c>
      <c r="B5576" s="331" t="s">
        <v>5817</v>
      </c>
      <c r="C5576" s="330" t="s">
        <v>197</v>
      </c>
      <c r="D5576" s="332">
        <v>7.95</v>
      </c>
    </row>
    <row r="5577" spans="1:4" x14ac:dyDescent="0.25">
      <c r="A5577" s="330">
        <v>89373</v>
      </c>
      <c r="B5577" s="331" t="s">
        <v>5818</v>
      </c>
      <c r="C5577" s="330" t="s">
        <v>197</v>
      </c>
      <c r="D5577" s="332">
        <v>8.6199999999999992</v>
      </c>
    </row>
    <row r="5578" spans="1:4" x14ac:dyDescent="0.25">
      <c r="A5578" s="330">
        <v>89532</v>
      </c>
      <c r="B5578" s="331" t="s">
        <v>5819</v>
      </c>
      <c r="C5578" s="330" t="s">
        <v>197</v>
      </c>
      <c r="D5578" s="332">
        <v>7.78</v>
      </c>
    </row>
    <row r="5579" spans="1:4" x14ac:dyDescent="0.25">
      <c r="A5579" s="330">
        <v>89426</v>
      </c>
      <c r="B5579" s="331" t="s">
        <v>5820</v>
      </c>
      <c r="C5579" s="330" t="s">
        <v>197</v>
      </c>
      <c r="D5579" s="332">
        <v>10.92</v>
      </c>
    </row>
    <row r="5580" spans="1:4" x14ac:dyDescent="0.25">
      <c r="A5580" s="330">
        <v>89380</v>
      </c>
      <c r="B5580" s="331" t="s">
        <v>5821</v>
      </c>
      <c r="C5580" s="330" t="s">
        <v>197</v>
      </c>
      <c r="D5580" s="332">
        <v>11.7</v>
      </c>
    </row>
    <row r="5581" spans="1:4" x14ac:dyDescent="0.25">
      <c r="A5581" s="330">
        <v>89562</v>
      </c>
      <c r="B5581" s="331" t="s">
        <v>5822</v>
      </c>
      <c r="C5581" s="330" t="s">
        <v>197</v>
      </c>
      <c r="D5581" s="332">
        <v>10.99</v>
      </c>
    </row>
    <row r="5582" spans="1:4" x14ac:dyDescent="0.25">
      <c r="A5582" s="330">
        <v>89433</v>
      </c>
      <c r="B5582" s="331" t="s">
        <v>5823</v>
      </c>
      <c r="C5582" s="330" t="s">
        <v>197</v>
      </c>
      <c r="D5582" s="332">
        <v>14.64</v>
      </c>
    </row>
    <row r="5583" spans="1:4" x14ac:dyDescent="0.25">
      <c r="A5583" s="330">
        <v>89579</v>
      </c>
      <c r="B5583" s="331" t="s">
        <v>5824</v>
      </c>
      <c r="C5583" s="330" t="s">
        <v>197</v>
      </c>
      <c r="D5583" s="332">
        <v>12.32</v>
      </c>
    </row>
    <row r="5584" spans="1:4" x14ac:dyDescent="0.25">
      <c r="A5584" s="330">
        <v>103998</v>
      </c>
      <c r="B5584" s="331" t="s">
        <v>5825</v>
      </c>
      <c r="C5584" s="330" t="s">
        <v>197</v>
      </c>
      <c r="D5584" s="332">
        <v>16.059999999999999</v>
      </c>
    </row>
    <row r="5585" spans="1:4" x14ac:dyDescent="0.25">
      <c r="A5585" s="330">
        <v>89605</v>
      </c>
      <c r="B5585" s="331" t="s">
        <v>5826</v>
      </c>
      <c r="C5585" s="330" t="s">
        <v>197</v>
      </c>
      <c r="D5585" s="332">
        <v>21.13</v>
      </c>
    </row>
    <row r="5586" spans="1:4" x14ac:dyDescent="0.25">
      <c r="A5586" s="330">
        <v>89981</v>
      </c>
      <c r="B5586" s="331" t="s">
        <v>5827</v>
      </c>
      <c r="C5586" s="330" t="s">
        <v>197</v>
      </c>
      <c r="D5586" s="332">
        <v>21.01</v>
      </c>
    </row>
    <row r="5587" spans="1:4" x14ac:dyDescent="0.25">
      <c r="A5587" s="330">
        <v>89385</v>
      </c>
      <c r="B5587" s="331" t="s">
        <v>5828</v>
      </c>
      <c r="C5587" s="330" t="s">
        <v>197</v>
      </c>
      <c r="D5587" s="332">
        <v>8.7200000000000006</v>
      </c>
    </row>
    <row r="5588" spans="1:4" x14ac:dyDescent="0.25">
      <c r="A5588" s="330">
        <v>89551</v>
      </c>
      <c r="B5588" s="331" t="s">
        <v>5829</v>
      </c>
      <c r="C5588" s="330" t="s">
        <v>197</v>
      </c>
      <c r="D5588" s="332">
        <v>9.07</v>
      </c>
    </row>
    <row r="5589" spans="1:4" x14ac:dyDescent="0.25">
      <c r="A5589" s="330">
        <v>89434</v>
      </c>
      <c r="B5589" s="331" t="s">
        <v>5830</v>
      </c>
      <c r="C5589" s="330" t="s">
        <v>197</v>
      </c>
      <c r="D5589" s="332">
        <v>12.21</v>
      </c>
    </row>
    <row r="5590" spans="1:4" x14ac:dyDescent="0.25">
      <c r="A5590" s="330">
        <v>89389</v>
      </c>
      <c r="B5590" s="331" t="s">
        <v>5831</v>
      </c>
      <c r="C5590" s="330" t="s">
        <v>197</v>
      </c>
      <c r="D5590" s="332">
        <v>12.99</v>
      </c>
    </row>
    <row r="5591" spans="1:4" x14ac:dyDescent="0.25">
      <c r="A5591" s="330">
        <v>89417</v>
      </c>
      <c r="B5591" s="331" t="s">
        <v>5832</v>
      </c>
      <c r="C5591" s="330" t="s">
        <v>197</v>
      </c>
      <c r="D5591" s="332">
        <v>6.77</v>
      </c>
    </row>
    <row r="5592" spans="1:4" x14ac:dyDescent="0.25">
      <c r="A5592" s="330">
        <v>89371</v>
      </c>
      <c r="B5592" s="331" t="s">
        <v>5833</v>
      </c>
      <c r="C5592" s="330" t="s">
        <v>197</v>
      </c>
      <c r="D5592" s="332">
        <v>7.38</v>
      </c>
    </row>
    <row r="5593" spans="1:4" x14ac:dyDescent="0.25">
      <c r="A5593" s="330">
        <v>89528</v>
      </c>
      <c r="B5593" s="331" t="s">
        <v>5834</v>
      </c>
      <c r="C5593" s="330" t="s">
        <v>197</v>
      </c>
      <c r="D5593" s="332">
        <v>5.0999999999999996</v>
      </c>
    </row>
    <row r="5594" spans="1:4" x14ac:dyDescent="0.25">
      <c r="A5594" s="330">
        <v>89424</v>
      </c>
      <c r="B5594" s="331" t="s">
        <v>5835</v>
      </c>
      <c r="C5594" s="330" t="s">
        <v>197</v>
      </c>
      <c r="D5594" s="332">
        <v>8.01</v>
      </c>
    </row>
    <row r="5595" spans="1:4" x14ac:dyDescent="0.25">
      <c r="A5595" s="330">
        <v>89378</v>
      </c>
      <c r="B5595" s="331" t="s">
        <v>5836</v>
      </c>
      <c r="C5595" s="330" t="s">
        <v>197</v>
      </c>
      <c r="D5595" s="332">
        <v>8.7200000000000006</v>
      </c>
    </row>
    <row r="5596" spans="1:4" x14ac:dyDescent="0.25">
      <c r="A5596" s="330">
        <v>89541</v>
      </c>
      <c r="B5596" s="331" t="s">
        <v>5837</v>
      </c>
      <c r="C5596" s="330" t="s">
        <v>197</v>
      </c>
      <c r="D5596" s="332">
        <v>7.32</v>
      </c>
    </row>
    <row r="5597" spans="1:4" x14ac:dyDescent="0.25">
      <c r="A5597" s="330">
        <v>89431</v>
      </c>
      <c r="B5597" s="331" t="s">
        <v>5838</v>
      </c>
      <c r="C5597" s="330" t="s">
        <v>197</v>
      </c>
      <c r="D5597" s="332">
        <v>10.69</v>
      </c>
    </row>
    <row r="5598" spans="1:4" x14ac:dyDescent="0.25">
      <c r="A5598" s="330">
        <v>89386</v>
      </c>
      <c r="B5598" s="331" t="s">
        <v>5839</v>
      </c>
      <c r="C5598" s="330" t="s">
        <v>197</v>
      </c>
      <c r="D5598" s="332">
        <v>11.54</v>
      </c>
    </row>
    <row r="5599" spans="1:4" x14ac:dyDescent="0.25">
      <c r="A5599" s="330">
        <v>89558</v>
      </c>
      <c r="B5599" s="331" t="s">
        <v>5840</v>
      </c>
      <c r="C5599" s="330" t="s">
        <v>197</v>
      </c>
      <c r="D5599" s="332">
        <v>10.65</v>
      </c>
    </row>
    <row r="5600" spans="1:4" x14ac:dyDescent="0.25">
      <c r="A5600" s="330">
        <v>103988</v>
      </c>
      <c r="B5600" s="331" t="s">
        <v>5841</v>
      </c>
      <c r="C5600" s="330" t="s">
        <v>197</v>
      </c>
      <c r="D5600" s="332">
        <v>14.55</v>
      </c>
    </row>
    <row r="5601" spans="1:4" x14ac:dyDescent="0.25">
      <c r="A5601" s="330">
        <v>89575</v>
      </c>
      <c r="B5601" s="331" t="s">
        <v>5842</v>
      </c>
      <c r="C5601" s="330" t="s">
        <v>197</v>
      </c>
      <c r="D5601" s="332">
        <v>12.8</v>
      </c>
    </row>
    <row r="5602" spans="1:4" x14ac:dyDescent="0.25">
      <c r="A5602" s="330">
        <v>103995</v>
      </c>
      <c r="B5602" s="331" t="s">
        <v>5843</v>
      </c>
      <c r="C5602" s="330" t="s">
        <v>197</v>
      </c>
      <c r="D5602" s="332">
        <v>17.37</v>
      </c>
    </row>
    <row r="5603" spans="1:4" x14ac:dyDescent="0.25">
      <c r="A5603" s="330">
        <v>89597</v>
      </c>
      <c r="B5603" s="331" t="s">
        <v>5844</v>
      </c>
      <c r="C5603" s="330" t="s">
        <v>197</v>
      </c>
      <c r="D5603" s="332">
        <v>23.22</v>
      </c>
    </row>
    <row r="5604" spans="1:4" x14ac:dyDescent="0.25">
      <c r="A5604" s="330">
        <v>89611</v>
      </c>
      <c r="B5604" s="331" t="s">
        <v>5845</v>
      </c>
      <c r="C5604" s="330" t="s">
        <v>197</v>
      </c>
      <c r="D5604" s="332">
        <v>32.520000000000003</v>
      </c>
    </row>
    <row r="5605" spans="1:4" x14ac:dyDescent="0.25">
      <c r="A5605" s="330">
        <v>89614</v>
      </c>
      <c r="B5605" s="331" t="s">
        <v>5846</v>
      </c>
      <c r="C5605" s="330" t="s">
        <v>197</v>
      </c>
      <c r="D5605" s="332">
        <v>57.68</v>
      </c>
    </row>
    <row r="5606" spans="1:4" x14ac:dyDescent="0.25">
      <c r="A5606" s="330">
        <v>103975</v>
      </c>
      <c r="B5606" s="331" t="s">
        <v>5847</v>
      </c>
      <c r="C5606" s="330" t="s">
        <v>197</v>
      </c>
      <c r="D5606" s="332">
        <v>19.12</v>
      </c>
    </row>
    <row r="5607" spans="1:4" x14ac:dyDescent="0.25">
      <c r="A5607" s="330">
        <v>104007</v>
      </c>
      <c r="B5607" s="331" t="s">
        <v>5848</v>
      </c>
      <c r="C5607" s="330" t="s">
        <v>197</v>
      </c>
      <c r="D5607" s="332">
        <v>24.65</v>
      </c>
    </row>
    <row r="5608" spans="1:4" x14ac:dyDescent="0.25">
      <c r="A5608" s="330">
        <v>103976</v>
      </c>
      <c r="B5608" s="331" t="s">
        <v>5849</v>
      </c>
      <c r="C5608" s="330" t="s">
        <v>197</v>
      </c>
      <c r="D5608" s="332">
        <v>26.77</v>
      </c>
    </row>
    <row r="5609" spans="1:4" x14ac:dyDescent="0.25">
      <c r="A5609" s="330">
        <v>104008</v>
      </c>
      <c r="B5609" s="331" t="s">
        <v>5850</v>
      </c>
      <c r="C5609" s="330" t="s">
        <v>197</v>
      </c>
      <c r="D5609" s="332">
        <v>34.659999999999997</v>
      </c>
    </row>
    <row r="5610" spans="1:4" x14ac:dyDescent="0.25">
      <c r="A5610" s="330">
        <v>89630</v>
      </c>
      <c r="B5610" s="331" t="s">
        <v>5851</v>
      </c>
      <c r="C5610" s="330" t="s">
        <v>197</v>
      </c>
      <c r="D5610" s="332">
        <v>60.34</v>
      </c>
    </row>
    <row r="5611" spans="1:4" x14ac:dyDescent="0.25">
      <c r="A5611" s="330">
        <v>89632</v>
      </c>
      <c r="B5611" s="331" t="s">
        <v>5852</v>
      </c>
      <c r="C5611" s="330" t="s">
        <v>197</v>
      </c>
      <c r="D5611" s="332">
        <v>116.1</v>
      </c>
    </row>
    <row r="5612" spans="1:4" x14ac:dyDescent="0.25">
      <c r="A5612" s="330">
        <v>89438</v>
      </c>
      <c r="B5612" s="331" t="s">
        <v>5853</v>
      </c>
      <c r="C5612" s="330" t="s">
        <v>197</v>
      </c>
      <c r="D5612" s="332">
        <v>12.66</v>
      </c>
    </row>
    <row r="5613" spans="1:4" x14ac:dyDescent="0.25">
      <c r="A5613" s="330">
        <v>89393</v>
      </c>
      <c r="B5613" s="331" t="s">
        <v>5854</v>
      </c>
      <c r="C5613" s="330" t="s">
        <v>197</v>
      </c>
      <c r="D5613" s="332">
        <v>13.89</v>
      </c>
    </row>
    <row r="5614" spans="1:4" x14ac:dyDescent="0.25">
      <c r="A5614" s="330">
        <v>89617</v>
      </c>
      <c r="B5614" s="331" t="s">
        <v>5855</v>
      </c>
      <c r="C5614" s="330" t="s">
        <v>197</v>
      </c>
      <c r="D5614" s="332">
        <v>9.18</v>
      </c>
    </row>
    <row r="5615" spans="1:4" x14ac:dyDescent="0.25">
      <c r="A5615" s="330">
        <v>89440</v>
      </c>
      <c r="B5615" s="331" t="s">
        <v>5856</v>
      </c>
      <c r="C5615" s="330" t="s">
        <v>197</v>
      </c>
      <c r="D5615" s="332">
        <v>14.98</v>
      </c>
    </row>
    <row r="5616" spans="1:4" x14ac:dyDescent="0.25">
      <c r="A5616" s="330">
        <v>89395</v>
      </c>
      <c r="B5616" s="331" t="s">
        <v>5857</v>
      </c>
      <c r="C5616" s="330" t="s">
        <v>197</v>
      </c>
      <c r="D5616" s="332">
        <v>16.399999999999999</v>
      </c>
    </row>
    <row r="5617" spans="1:4" x14ac:dyDescent="0.25">
      <c r="A5617" s="330">
        <v>89620</v>
      </c>
      <c r="B5617" s="331" t="s">
        <v>5858</v>
      </c>
      <c r="C5617" s="330" t="s">
        <v>197</v>
      </c>
      <c r="D5617" s="332">
        <v>13.62</v>
      </c>
    </row>
    <row r="5618" spans="1:4" x14ac:dyDescent="0.25">
      <c r="A5618" s="330">
        <v>89443</v>
      </c>
      <c r="B5618" s="331" t="s">
        <v>5859</v>
      </c>
      <c r="C5618" s="330" t="s">
        <v>197</v>
      </c>
      <c r="D5618" s="332">
        <v>20.329999999999998</v>
      </c>
    </row>
    <row r="5619" spans="1:4" x14ac:dyDescent="0.25">
      <c r="A5619" s="330">
        <v>89398</v>
      </c>
      <c r="B5619" s="331" t="s">
        <v>5860</v>
      </c>
      <c r="C5619" s="330" t="s">
        <v>197</v>
      </c>
      <c r="D5619" s="332">
        <v>22.03</v>
      </c>
    </row>
    <row r="5620" spans="1:4" x14ac:dyDescent="0.25">
      <c r="A5620" s="330">
        <v>89623</v>
      </c>
      <c r="B5620" s="331" t="s">
        <v>5861</v>
      </c>
      <c r="C5620" s="330" t="s">
        <v>197</v>
      </c>
      <c r="D5620" s="332">
        <v>20.97</v>
      </c>
    </row>
    <row r="5621" spans="1:4" x14ac:dyDescent="0.25">
      <c r="A5621" s="330">
        <v>104011</v>
      </c>
      <c r="B5621" s="331" t="s">
        <v>5862</v>
      </c>
      <c r="C5621" s="330" t="s">
        <v>197</v>
      </c>
      <c r="D5621" s="332">
        <v>28.68</v>
      </c>
    </row>
    <row r="5622" spans="1:4" x14ac:dyDescent="0.25">
      <c r="A5622" s="330">
        <v>89625</v>
      </c>
      <c r="B5622" s="331" t="s">
        <v>5863</v>
      </c>
      <c r="C5622" s="330" t="s">
        <v>197</v>
      </c>
      <c r="D5622" s="332">
        <v>24.89</v>
      </c>
    </row>
    <row r="5623" spans="1:4" x14ac:dyDescent="0.25">
      <c r="A5623" s="330">
        <v>104004</v>
      </c>
      <c r="B5623" s="331" t="s">
        <v>5864</v>
      </c>
      <c r="C5623" s="330" t="s">
        <v>197</v>
      </c>
      <c r="D5623" s="332">
        <v>33.99</v>
      </c>
    </row>
    <row r="5624" spans="1:4" x14ac:dyDescent="0.25">
      <c r="A5624" s="330">
        <v>89628</v>
      </c>
      <c r="B5624" s="331" t="s">
        <v>5865</v>
      </c>
      <c r="C5624" s="330" t="s">
        <v>197</v>
      </c>
      <c r="D5624" s="332">
        <v>48.26</v>
      </c>
    </row>
    <row r="5625" spans="1:4" x14ac:dyDescent="0.25">
      <c r="A5625" s="330">
        <v>89629</v>
      </c>
      <c r="B5625" s="331" t="s">
        <v>5866</v>
      </c>
      <c r="C5625" s="330" t="s">
        <v>197</v>
      </c>
      <c r="D5625" s="332">
        <v>78.98</v>
      </c>
    </row>
    <row r="5626" spans="1:4" x14ac:dyDescent="0.25">
      <c r="A5626" s="330">
        <v>89631</v>
      </c>
      <c r="B5626" s="331" t="s">
        <v>5867</v>
      </c>
      <c r="C5626" s="330" t="s">
        <v>197</v>
      </c>
      <c r="D5626" s="332">
        <v>102.54</v>
      </c>
    </row>
    <row r="5627" spans="1:4" x14ac:dyDescent="0.25">
      <c r="A5627" s="330">
        <v>89401</v>
      </c>
      <c r="B5627" s="331" t="s">
        <v>5868</v>
      </c>
      <c r="C5627" s="330" t="s">
        <v>246</v>
      </c>
      <c r="D5627" s="332">
        <v>12.63</v>
      </c>
    </row>
    <row r="5628" spans="1:4" x14ac:dyDescent="0.25">
      <c r="A5628" s="330">
        <v>89355</v>
      </c>
      <c r="B5628" s="331" t="s">
        <v>5869</v>
      </c>
      <c r="C5628" s="330" t="s">
        <v>246</v>
      </c>
      <c r="D5628" s="332">
        <v>25.32</v>
      </c>
    </row>
    <row r="5629" spans="1:4" x14ac:dyDescent="0.25">
      <c r="A5629" s="330">
        <v>89446</v>
      </c>
      <c r="B5629" s="331" t="s">
        <v>5870</v>
      </c>
      <c r="C5629" s="330" t="s">
        <v>246</v>
      </c>
      <c r="D5629" s="332">
        <v>5.3</v>
      </c>
    </row>
    <row r="5630" spans="1:4" x14ac:dyDescent="0.25">
      <c r="A5630" s="330">
        <v>89402</v>
      </c>
      <c r="B5630" s="331" t="s">
        <v>5871</v>
      </c>
      <c r="C5630" s="330" t="s">
        <v>246</v>
      </c>
      <c r="D5630" s="332">
        <v>14.54</v>
      </c>
    </row>
    <row r="5631" spans="1:4" x14ac:dyDescent="0.25">
      <c r="A5631" s="330">
        <v>89356</v>
      </c>
      <c r="B5631" s="331" t="s">
        <v>5872</v>
      </c>
      <c r="C5631" s="330" t="s">
        <v>246</v>
      </c>
      <c r="D5631" s="332">
        <v>29.23</v>
      </c>
    </row>
    <row r="5632" spans="1:4" x14ac:dyDescent="0.25">
      <c r="A5632" s="330">
        <v>89447</v>
      </c>
      <c r="B5632" s="331" t="s">
        <v>5873</v>
      </c>
      <c r="C5632" s="330" t="s">
        <v>246</v>
      </c>
      <c r="D5632" s="332">
        <v>10.25</v>
      </c>
    </row>
    <row r="5633" spans="1:4" x14ac:dyDescent="0.25">
      <c r="A5633" s="330">
        <v>89403</v>
      </c>
      <c r="B5633" s="331" t="s">
        <v>5874</v>
      </c>
      <c r="C5633" s="330" t="s">
        <v>246</v>
      </c>
      <c r="D5633" s="332">
        <v>21.24</v>
      </c>
    </row>
    <row r="5634" spans="1:4" x14ac:dyDescent="0.25">
      <c r="A5634" s="330">
        <v>89357</v>
      </c>
      <c r="B5634" s="331" t="s">
        <v>5875</v>
      </c>
      <c r="C5634" s="330" t="s">
        <v>246</v>
      </c>
      <c r="D5634" s="332">
        <v>38.76</v>
      </c>
    </row>
    <row r="5635" spans="1:4" x14ac:dyDescent="0.25">
      <c r="A5635" s="330">
        <v>89448</v>
      </c>
      <c r="B5635" s="331" t="s">
        <v>5876</v>
      </c>
      <c r="C5635" s="330" t="s">
        <v>246</v>
      </c>
      <c r="D5635" s="332">
        <v>15.54</v>
      </c>
    </row>
    <row r="5636" spans="1:4" x14ac:dyDescent="0.25">
      <c r="A5636" s="330">
        <v>103978</v>
      </c>
      <c r="B5636" s="331" t="s">
        <v>5877</v>
      </c>
      <c r="C5636" s="330" t="s">
        <v>246</v>
      </c>
      <c r="D5636" s="332">
        <v>28.49</v>
      </c>
    </row>
    <row r="5637" spans="1:4" x14ac:dyDescent="0.25">
      <c r="A5637" s="330">
        <v>89449</v>
      </c>
      <c r="B5637" s="331" t="s">
        <v>5878</v>
      </c>
      <c r="C5637" s="330" t="s">
        <v>246</v>
      </c>
      <c r="D5637" s="332">
        <v>17.260000000000002</v>
      </c>
    </row>
    <row r="5638" spans="1:4" x14ac:dyDescent="0.25">
      <c r="A5638" s="330">
        <v>103979</v>
      </c>
      <c r="B5638" s="331" t="s">
        <v>5879</v>
      </c>
      <c r="C5638" s="330" t="s">
        <v>246</v>
      </c>
      <c r="D5638" s="332">
        <v>32.700000000000003</v>
      </c>
    </row>
    <row r="5639" spans="1:4" x14ac:dyDescent="0.25">
      <c r="A5639" s="330">
        <v>89450</v>
      </c>
      <c r="B5639" s="331" t="s">
        <v>5880</v>
      </c>
      <c r="C5639" s="330" t="s">
        <v>246</v>
      </c>
      <c r="D5639" s="332">
        <v>27.33</v>
      </c>
    </row>
    <row r="5640" spans="1:4" x14ac:dyDescent="0.25">
      <c r="A5640" s="330">
        <v>89451</v>
      </c>
      <c r="B5640" s="331" t="s">
        <v>5881</v>
      </c>
      <c r="C5640" s="330" t="s">
        <v>246</v>
      </c>
      <c r="D5640" s="332">
        <v>44.19</v>
      </c>
    </row>
    <row r="5641" spans="1:4" x14ac:dyDescent="0.25">
      <c r="A5641" s="330">
        <v>89452</v>
      </c>
      <c r="B5641" s="331" t="s">
        <v>5882</v>
      </c>
      <c r="C5641" s="330" t="s">
        <v>246</v>
      </c>
      <c r="D5641" s="332">
        <v>60.6</v>
      </c>
    </row>
    <row r="5642" spans="1:4" x14ac:dyDescent="0.25">
      <c r="A5642" s="330">
        <v>89394</v>
      </c>
      <c r="B5642" s="331" t="s">
        <v>5883</v>
      </c>
      <c r="C5642" s="330" t="s">
        <v>197</v>
      </c>
      <c r="D5642" s="332">
        <v>20.48</v>
      </c>
    </row>
    <row r="5643" spans="1:4" x14ac:dyDescent="0.25">
      <c r="A5643" s="330">
        <v>89396</v>
      </c>
      <c r="B5643" s="331" t="s">
        <v>5884</v>
      </c>
      <c r="C5643" s="330" t="s">
        <v>197</v>
      </c>
      <c r="D5643" s="332">
        <v>22.45</v>
      </c>
    </row>
    <row r="5644" spans="1:4" x14ac:dyDescent="0.25">
      <c r="A5644" s="330">
        <v>90374</v>
      </c>
      <c r="B5644" s="331" t="s">
        <v>5885</v>
      </c>
      <c r="C5644" s="330" t="s">
        <v>197</v>
      </c>
      <c r="D5644" s="332">
        <v>24.3</v>
      </c>
    </row>
    <row r="5645" spans="1:4" x14ac:dyDescent="0.25">
      <c r="A5645" s="330">
        <v>89444</v>
      </c>
      <c r="B5645" s="331" t="s">
        <v>5886</v>
      </c>
      <c r="C5645" s="330" t="s">
        <v>197</v>
      </c>
      <c r="D5645" s="332">
        <v>26.14</v>
      </c>
    </row>
    <row r="5646" spans="1:4" x14ac:dyDescent="0.25">
      <c r="A5646" s="330">
        <v>89399</v>
      </c>
      <c r="B5646" s="331" t="s">
        <v>5887</v>
      </c>
      <c r="C5646" s="330" t="s">
        <v>197</v>
      </c>
      <c r="D5646" s="332">
        <v>26.95</v>
      </c>
    </row>
    <row r="5647" spans="1:4" x14ac:dyDescent="0.25">
      <c r="A5647" s="330">
        <v>89442</v>
      </c>
      <c r="B5647" s="331" t="s">
        <v>5888</v>
      </c>
      <c r="C5647" s="330" t="s">
        <v>197</v>
      </c>
      <c r="D5647" s="332">
        <v>16.329999999999998</v>
      </c>
    </row>
    <row r="5648" spans="1:4" x14ac:dyDescent="0.25">
      <c r="A5648" s="330">
        <v>89397</v>
      </c>
      <c r="B5648" s="331" t="s">
        <v>5889</v>
      </c>
      <c r="C5648" s="330" t="s">
        <v>197</v>
      </c>
      <c r="D5648" s="332">
        <v>17.649999999999999</v>
      </c>
    </row>
    <row r="5649" spans="1:4" x14ac:dyDescent="0.25">
      <c r="A5649" s="330">
        <v>89622</v>
      </c>
      <c r="B5649" s="331" t="s">
        <v>5890</v>
      </c>
      <c r="C5649" s="330" t="s">
        <v>197</v>
      </c>
      <c r="D5649" s="332">
        <v>15.29</v>
      </c>
    </row>
    <row r="5650" spans="1:4" x14ac:dyDescent="0.25">
      <c r="A5650" s="330">
        <v>89445</v>
      </c>
      <c r="B5650" s="331" t="s">
        <v>5891</v>
      </c>
      <c r="C5650" s="330" t="s">
        <v>197</v>
      </c>
      <c r="D5650" s="332">
        <v>21.55</v>
      </c>
    </row>
    <row r="5651" spans="1:4" x14ac:dyDescent="0.25">
      <c r="A5651" s="330">
        <v>89400</v>
      </c>
      <c r="B5651" s="331" t="s">
        <v>5892</v>
      </c>
      <c r="C5651" s="330" t="s">
        <v>197</v>
      </c>
      <c r="D5651" s="332">
        <v>23.11</v>
      </c>
    </row>
    <row r="5652" spans="1:4" x14ac:dyDescent="0.25">
      <c r="A5652" s="330">
        <v>89624</v>
      </c>
      <c r="B5652" s="331" t="s">
        <v>5893</v>
      </c>
      <c r="C5652" s="330" t="s">
        <v>197</v>
      </c>
      <c r="D5652" s="332">
        <v>19.32</v>
      </c>
    </row>
    <row r="5653" spans="1:4" x14ac:dyDescent="0.25">
      <c r="A5653" s="330">
        <v>104012</v>
      </c>
      <c r="B5653" s="331" t="s">
        <v>5894</v>
      </c>
      <c r="C5653" s="330" t="s">
        <v>197</v>
      </c>
      <c r="D5653" s="332">
        <v>26.54</v>
      </c>
    </row>
    <row r="5654" spans="1:4" x14ac:dyDescent="0.25">
      <c r="A5654" s="330">
        <v>89627</v>
      </c>
      <c r="B5654" s="331" t="s">
        <v>5895</v>
      </c>
      <c r="C5654" s="330" t="s">
        <v>197</v>
      </c>
      <c r="D5654" s="332">
        <v>21.44</v>
      </c>
    </row>
    <row r="5655" spans="1:4" x14ac:dyDescent="0.25">
      <c r="A5655" s="330">
        <v>104006</v>
      </c>
      <c r="B5655" s="331" t="s">
        <v>5896</v>
      </c>
      <c r="C5655" s="330" t="s">
        <v>197</v>
      </c>
      <c r="D5655" s="332">
        <v>28.07</v>
      </c>
    </row>
    <row r="5656" spans="1:4" x14ac:dyDescent="0.25">
      <c r="A5656" s="330">
        <v>89626</v>
      </c>
      <c r="B5656" s="331" t="s">
        <v>5897</v>
      </c>
      <c r="C5656" s="330" t="s">
        <v>197</v>
      </c>
      <c r="D5656" s="332">
        <v>30.96</v>
      </c>
    </row>
    <row r="5657" spans="1:4" x14ac:dyDescent="0.25">
      <c r="A5657" s="330">
        <v>104005</v>
      </c>
      <c r="B5657" s="331" t="s">
        <v>5898</v>
      </c>
      <c r="C5657" s="330" t="s">
        <v>197</v>
      </c>
      <c r="D5657" s="332">
        <v>39.380000000000003</v>
      </c>
    </row>
    <row r="5658" spans="1:4" x14ac:dyDescent="0.25">
      <c r="A5658" s="330">
        <v>89439</v>
      </c>
      <c r="B5658" s="331" t="s">
        <v>5899</v>
      </c>
      <c r="C5658" s="330" t="s">
        <v>197</v>
      </c>
      <c r="D5658" s="332">
        <v>14.03</v>
      </c>
    </row>
    <row r="5659" spans="1:4" x14ac:dyDescent="0.25">
      <c r="A5659" s="330">
        <v>89421</v>
      </c>
      <c r="B5659" s="331" t="s">
        <v>5900</v>
      </c>
      <c r="C5659" s="330" t="s">
        <v>197</v>
      </c>
      <c r="D5659" s="332">
        <v>12.2</v>
      </c>
    </row>
    <row r="5660" spans="1:4" x14ac:dyDescent="0.25">
      <c r="A5660" s="330">
        <v>89375</v>
      </c>
      <c r="B5660" s="331" t="s">
        <v>5901</v>
      </c>
      <c r="C5660" s="330" t="s">
        <v>197</v>
      </c>
      <c r="D5660" s="332">
        <v>12.81</v>
      </c>
    </row>
    <row r="5661" spans="1:4" x14ac:dyDescent="0.25">
      <c r="A5661" s="330">
        <v>89536</v>
      </c>
      <c r="B5661" s="331" t="s">
        <v>5902</v>
      </c>
      <c r="C5661" s="330" t="s">
        <v>197</v>
      </c>
      <c r="D5661" s="332">
        <v>11.75</v>
      </c>
    </row>
    <row r="5662" spans="1:4" x14ac:dyDescent="0.25">
      <c r="A5662" s="330">
        <v>89428</v>
      </c>
      <c r="B5662" s="331" t="s">
        <v>5903</v>
      </c>
      <c r="C5662" s="330" t="s">
        <v>197</v>
      </c>
      <c r="D5662" s="332">
        <v>14.66</v>
      </c>
    </row>
    <row r="5663" spans="1:4" x14ac:dyDescent="0.25">
      <c r="A5663" s="330">
        <v>89382</v>
      </c>
      <c r="B5663" s="331" t="s">
        <v>5904</v>
      </c>
      <c r="C5663" s="330" t="s">
        <v>197</v>
      </c>
      <c r="D5663" s="332">
        <v>15.37</v>
      </c>
    </row>
    <row r="5664" spans="1:4" x14ac:dyDescent="0.25">
      <c r="A5664" s="330">
        <v>89552</v>
      </c>
      <c r="B5664" s="331" t="s">
        <v>5905</v>
      </c>
      <c r="C5664" s="330" t="s">
        <v>197</v>
      </c>
      <c r="D5664" s="332">
        <v>17.940000000000001</v>
      </c>
    </row>
    <row r="5665" spans="1:4" x14ac:dyDescent="0.25">
      <c r="A5665" s="330">
        <v>89435</v>
      </c>
      <c r="B5665" s="331" t="s">
        <v>5906</v>
      </c>
      <c r="C5665" s="330" t="s">
        <v>197</v>
      </c>
      <c r="D5665" s="332">
        <v>21.31</v>
      </c>
    </row>
    <row r="5666" spans="1:4" x14ac:dyDescent="0.25">
      <c r="A5666" s="330">
        <v>89390</v>
      </c>
      <c r="B5666" s="331" t="s">
        <v>5907</v>
      </c>
      <c r="C5666" s="330" t="s">
        <v>197</v>
      </c>
      <c r="D5666" s="332">
        <v>22.16</v>
      </c>
    </row>
    <row r="5667" spans="1:4" x14ac:dyDescent="0.25">
      <c r="A5667" s="330">
        <v>89568</v>
      </c>
      <c r="B5667" s="331" t="s">
        <v>5908</v>
      </c>
      <c r="C5667" s="330" t="s">
        <v>197</v>
      </c>
      <c r="D5667" s="332">
        <v>30.7</v>
      </c>
    </row>
    <row r="5668" spans="1:4" x14ac:dyDescent="0.25">
      <c r="A5668" s="330">
        <v>103990</v>
      </c>
      <c r="B5668" s="331" t="s">
        <v>5909</v>
      </c>
      <c r="C5668" s="330" t="s">
        <v>197</v>
      </c>
      <c r="D5668" s="332">
        <v>34.6</v>
      </c>
    </row>
    <row r="5669" spans="1:4" x14ac:dyDescent="0.25">
      <c r="A5669" s="330">
        <v>89594</v>
      </c>
      <c r="B5669" s="331" t="s">
        <v>5910</v>
      </c>
      <c r="C5669" s="330" t="s">
        <v>197</v>
      </c>
      <c r="D5669" s="332">
        <v>34.380000000000003</v>
      </c>
    </row>
    <row r="5670" spans="1:4" x14ac:dyDescent="0.25">
      <c r="A5670" s="330">
        <v>103997</v>
      </c>
      <c r="B5670" s="331" t="s">
        <v>5911</v>
      </c>
      <c r="C5670" s="330" t="s">
        <v>197</v>
      </c>
      <c r="D5670" s="332">
        <v>38.950000000000003</v>
      </c>
    </row>
    <row r="5671" spans="1:4" x14ac:dyDescent="0.25">
      <c r="A5671" s="330">
        <v>89609</v>
      </c>
      <c r="B5671" s="331" t="s">
        <v>5912</v>
      </c>
      <c r="C5671" s="330" t="s">
        <v>197</v>
      </c>
      <c r="D5671" s="332">
        <v>77.489999999999995</v>
      </c>
    </row>
    <row r="5672" spans="1:4" x14ac:dyDescent="0.25">
      <c r="A5672" s="330">
        <v>89612</v>
      </c>
      <c r="B5672" s="331" t="s">
        <v>5913</v>
      </c>
      <c r="C5672" s="330" t="s">
        <v>197</v>
      </c>
      <c r="D5672" s="332">
        <v>150.15</v>
      </c>
    </row>
    <row r="5673" spans="1:4" x14ac:dyDescent="0.25">
      <c r="A5673" s="330">
        <v>89615</v>
      </c>
      <c r="B5673" s="331" t="s">
        <v>5914</v>
      </c>
      <c r="C5673" s="330" t="s">
        <v>197</v>
      </c>
      <c r="D5673" s="332">
        <v>177.3</v>
      </c>
    </row>
    <row r="5674" spans="1:4" x14ac:dyDescent="0.25">
      <c r="A5674" s="330">
        <v>89747</v>
      </c>
      <c r="B5674" s="331" t="s">
        <v>5915</v>
      </c>
      <c r="C5674" s="330" t="s">
        <v>197</v>
      </c>
      <c r="D5674" s="332">
        <v>34.19</v>
      </c>
    </row>
    <row r="5675" spans="1:4" x14ac:dyDescent="0.25">
      <c r="A5675" s="330">
        <v>89656</v>
      </c>
      <c r="B5675" s="331" t="s">
        <v>5916</v>
      </c>
      <c r="C5675" s="330" t="s">
        <v>197</v>
      </c>
      <c r="D5675" s="332">
        <v>26.04</v>
      </c>
    </row>
    <row r="5676" spans="1:4" x14ac:dyDescent="0.25">
      <c r="A5676" s="330">
        <v>89663</v>
      </c>
      <c r="B5676" s="331" t="s">
        <v>5917</v>
      </c>
      <c r="C5676" s="330" t="s">
        <v>197</v>
      </c>
      <c r="D5676" s="332">
        <v>34.85</v>
      </c>
    </row>
    <row r="5677" spans="1:4" x14ac:dyDescent="0.25">
      <c r="A5677" s="330">
        <v>89759</v>
      </c>
      <c r="B5677" s="331" t="s">
        <v>5918</v>
      </c>
      <c r="C5677" s="330" t="s">
        <v>197</v>
      </c>
      <c r="D5677" s="332">
        <v>14.19</v>
      </c>
    </row>
    <row r="5678" spans="1:4" x14ac:dyDescent="0.25">
      <c r="A5678" s="330">
        <v>89832</v>
      </c>
      <c r="B5678" s="331" t="s">
        <v>5919</v>
      </c>
      <c r="C5678" s="330" t="s">
        <v>197</v>
      </c>
      <c r="D5678" s="332">
        <v>47.76</v>
      </c>
    </row>
    <row r="5679" spans="1:4" x14ac:dyDescent="0.25">
      <c r="A5679" s="330">
        <v>89666</v>
      </c>
      <c r="B5679" s="331" t="s">
        <v>5920</v>
      </c>
      <c r="C5679" s="330" t="s">
        <v>197</v>
      </c>
      <c r="D5679" s="332">
        <v>9.4</v>
      </c>
    </row>
    <row r="5680" spans="1:4" x14ac:dyDescent="0.25">
      <c r="A5680" s="330">
        <v>89678</v>
      </c>
      <c r="B5680" s="331" t="s">
        <v>5921</v>
      </c>
      <c r="C5680" s="330" t="s">
        <v>197</v>
      </c>
      <c r="D5680" s="332">
        <v>14.9</v>
      </c>
    </row>
    <row r="5681" spans="1:4" x14ac:dyDescent="0.25">
      <c r="A5681" s="330">
        <v>89764</v>
      </c>
      <c r="B5681" s="331" t="s">
        <v>5922</v>
      </c>
      <c r="C5681" s="330" t="s">
        <v>197</v>
      </c>
      <c r="D5681" s="332">
        <v>42.99</v>
      </c>
    </row>
    <row r="5682" spans="1:4" x14ac:dyDescent="0.25">
      <c r="A5682" s="330">
        <v>89689</v>
      </c>
      <c r="B5682" s="331" t="s">
        <v>5923</v>
      </c>
      <c r="C5682" s="330" t="s">
        <v>197</v>
      </c>
      <c r="D5682" s="332">
        <v>43.81</v>
      </c>
    </row>
    <row r="5683" spans="1:4" x14ac:dyDescent="0.25">
      <c r="A5683" s="330">
        <v>89655</v>
      </c>
      <c r="B5683" s="331" t="s">
        <v>5924</v>
      </c>
      <c r="C5683" s="330" t="s">
        <v>197</v>
      </c>
      <c r="D5683" s="332">
        <v>27.88</v>
      </c>
    </row>
    <row r="5684" spans="1:4" x14ac:dyDescent="0.25">
      <c r="A5684" s="330">
        <v>89662</v>
      </c>
      <c r="B5684" s="331" t="s">
        <v>5925</v>
      </c>
      <c r="C5684" s="330" t="s">
        <v>197</v>
      </c>
      <c r="D5684" s="332">
        <v>35.94</v>
      </c>
    </row>
    <row r="5685" spans="1:4" x14ac:dyDescent="0.25">
      <c r="A5685" s="330">
        <v>89758</v>
      </c>
      <c r="B5685" s="331" t="s">
        <v>5926</v>
      </c>
      <c r="C5685" s="330" t="s">
        <v>197</v>
      </c>
      <c r="D5685" s="332">
        <v>42.52</v>
      </c>
    </row>
    <row r="5686" spans="1:4" x14ac:dyDescent="0.25">
      <c r="A5686" s="330">
        <v>89676</v>
      </c>
      <c r="B5686" s="331" t="s">
        <v>5927</v>
      </c>
      <c r="C5686" s="330" t="s">
        <v>197</v>
      </c>
      <c r="D5686" s="332">
        <v>42.73</v>
      </c>
    </row>
    <row r="5687" spans="1:4" x14ac:dyDescent="0.25">
      <c r="A5687" s="330">
        <v>89818</v>
      </c>
      <c r="B5687" s="331" t="s">
        <v>5928</v>
      </c>
      <c r="C5687" s="330" t="s">
        <v>197</v>
      </c>
      <c r="D5687" s="332">
        <v>60.6</v>
      </c>
    </row>
    <row r="5688" spans="1:4" x14ac:dyDescent="0.25">
      <c r="A5688" s="330">
        <v>89763</v>
      </c>
      <c r="B5688" s="331" t="s">
        <v>5929</v>
      </c>
      <c r="C5688" s="330" t="s">
        <v>197</v>
      </c>
      <c r="D5688" s="332">
        <v>64.010000000000005</v>
      </c>
    </row>
    <row r="5689" spans="1:4" x14ac:dyDescent="0.25">
      <c r="A5689" s="330">
        <v>89686</v>
      </c>
      <c r="B5689" s="331" t="s">
        <v>5930</v>
      </c>
      <c r="C5689" s="330" t="s">
        <v>197</v>
      </c>
      <c r="D5689" s="332">
        <v>64.88</v>
      </c>
    </row>
    <row r="5690" spans="1:4" x14ac:dyDescent="0.25">
      <c r="A5690" s="330">
        <v>89831</v>
      </c>
      <c r="B5690" s="331" t="s">
        <v>5931</v>
      </c>
      <c r="C5690" s="330" t="s">
        <v>197</v>
      </c>
      <c r="D5690" s="332">
        <v>73.150000000000006</v>
      </c>
    </row>
    <row r="5691" spans="1:4" x14ac:dyDescent="0.25">
      <c r="A5691" s="330">
        <v>104029</v>
      </c>
      <c r="B5691" s="331" t="s">
        <v>5932</v>
      </c>
      <c r="C5691" s="330" t="s">
        <v>197</v>
      </c>
      <c r="D5691" s="332">
        <v>76.88</v>
      </c>
    </row>
    <row r="5692" spans="1:4" x14ac:dyDescent="0.25">
      <c r="A5692" s="330">
        <v>89668</v>
      </c>
      <c r="B5692" s="331" t="s">
        <v>5933</v>
      </c>
      <c r="C5692" s="330" t="s">
        <v>197</v>
      </c>
      <c r="D5692" s="332">
        <v>34.020000000000003</v>
      </c>
    </row>
    <row r="5693" spans="1:4" x14ac:dyDescent="0.25">
      <c r="A5693" s="330">
        <v>89639</v>
      </c>
      <c r="B5693" s="331" t="s">
        <v>5934</v>
      </c>
      <c r="C5693" s="330" t="s">
        <v>197</v>
      </c>
      <c r="D5693" s="332">
        <v>15.03</v>
      </c>
    </row>
    <row r="5694" spans="1:4" x14ac:dyDescent="0.25">
      <c r="A5694" s="330">
        <v>89721</v>
      </c>
      <c r="B5694" s="331" t="s">
        <v>5935</v>
      </c>
      <c r="C5694" s="330" t="s">
        <v>197</v>
      </c>
      <c r="D5694" s="332">
        <v>19.43</v>
      </c>
    </row>
    <row r="5695" spans="1:4" x14ac:dyDescent="0.25">
      <c r="A5695" s="330">
        <v>89643</v>
      </c>
      <c r="B5695" s="331" t="s">
        <v>5936</v>
      </c>
      <c r="C5695" s="330" t="s">
        <v>197</v>
      </c>
      <c r="D5695" s="332">
        <v>20.399999999999999</v>
      </c>
    </row>
    <row r="5696" spans="1:4" x14ac:dyDescent="0.25">
      <c r="A5696" s="330">
        <v>89727</v>
      </c>
      <c r="B5696" s="331" t="s">
        <v>5937</v>
      </c>
      <c r="C5696" s="330" t="s">
        <v>197</v>
      </c>
      <c r="D5696" s="332">
        <v>29.05</v>
      </c>
    </row>
    <row r="5697" spans="1:4" x14ac:dyDescent="0.25">
      <c r="A5697" s="330">
        <v>89648</v>
      </c>
      <c r="B5697" s="331" t="s">
        <v>5938</v>
      </c>
      <c r="C5697" s="330" t="s">
        <v>197</v>
      </c>
      <c r="D5697" s="332">
        <v>30.18</v>
      </c>
    </row>
    <row r="5698" spans="1:4" x14ac:dyDescent="0.25">
      <c r="A5698" s="330">
        <v>89749</v>
      </c>
      <c r="B5698" s="331" t="s">
        <v>5939</v>
      </c>
      <c r="C5698" s="330" t="s">
        <v>197</v>
      </c>
      <c r="D5698" s="332">
        <v>19.809999999999999</v>
      </c>
    </row>
    <row r="5699" spans="1:4" x14ac:dyDescent="0.25">
      <c r="A5699" s="330">
        <v>89657</v>
      </c>
      <c r="B5699" s="331" t="s">
        <v>5940</v>
      </c>
      <c r="C5699" s="330" t="s">
        <v>197</v>
      </c>
      <c r="D5699" s="332">
        <v>16.52</v>
      </c>
    </row>
    <row r="5700" spans="1:4" x14ac:dyDescent="0.25">
      <c r="A5700" s="330">
        <v>89664</v>
      </c>
      <c r="B5700" s="331" t="s">
        <v>5941</v>
      </c>
      <c r="C5700" s="330" t="s">
        <v>197</v>
      </c>
      <c r="D5700" s="332">
        <v>20.47</v>
      </c>
    </row>
    <row r="5701" spans="1:4" x14ac:dyDescent="0.25">
      <c r="A5701" s="330">
        <v>89638</v>
      </c>
      <c r="B5701" s="331" t="s">
        <v>5942</v>
      </c>
      <c r="C5701" s="330" t="s">
        <v>197</v>
      </c>
      <c r="D5701" s="332">
        <v>14.31</v>
      </c>
    </row>
    <row r="5702" spans="1:4" x14ac:dyDescent="0.25">
      <c r="A5702" s="330">
        <v>89720</v>
      </c>
      <c r="B5702" s="331" t="s">
        <v>5943</v>
      </c>
      <c r="C5702" s="330" t="s">
        <v>197</v>
      </c>
      <c r="D5702" s="332">
        <v>18</v>
      </c>
    </row>
    <row r="5703" spans="1:4" x14ac:dyDescent="0.25">
      <c r="A5703" s="330">
        <v>89642</v>
      </c>
      <c r="B5703" s="331" t="s">
        <v>5944</v>
      </c>
      <c r="C5703" s="330" t="s">
        <v>197</v>
      </c>
      <c r="D5703" s="332">
        <v>18.97</v>
      </c>
    </row>
    <row r="5704" spans="1:4" x14ac:dyDescent="0.25">
      <c r="A5704" s="330">
        <v>89725</v>
      </c>
      <c r="B5704" s="331" t="s">
        <v>5945</v>
      </c>
      <c r="C5704" s="330" t="s">
        <v>197</v>
      </c>
      <c r="D5704" s="332">
        <v>23.46</v>
      </c>
    </row>
    <row r="5705" spans="1:4" x14ac:dyDescent="0.25">
      <c r="A5705" s="330">
        <v>89647</v>
      </c>
      <c r="B5705" s="331" t="s">
        <v>5946</v>
      </c>
      <c r="C5705" s="330" t="s">
        <v>197</v>
      </c>
      <c r="D5705" s="332">
        <v>24.59</v>
      </c>
    </row>
    <row r="5706" spans="1:4" x14ac:dyDescent="0.25">
      <c r="A5706" s="330">
        <v>89780</v>
      </c>
      <c r="B5706" s="331" t="s">
        <v>5947</v>
      </c>
      <c r="C5706" s="330" t="s">
        <v>197</v>
      </c>
      <c r="D5706" s="332">
        <v>28.19</v>
      </c>
    </row>
    <row r="5707" spans="1:4" x14ac:dyDescent="0.25">
      <c r="A5707" s="330">
        <v>89734</v>
      </c>
      <c r="B5707" s="331" t="s">
        <v>5948</v>
      </c>
      <c r="C5707" s="330" t="s">
        <v>197</v>
      </c>
      <c r="D5707" s="332">
        <v>33.479999999999997</v>
      </c>
    </row>
    <row r="5708" spans="1:4" x14ac:dyDescent="0.25">
      <c r="A5708" s="330">
        <v>89650</v>
      </c>
      <c r="B5708" s="331" t="s">
        <v>5949</v>
      </c>
      <c r="C5708" s="330" t="s">
        <v>197</v>
      </c>
      <c r="D5708" s="332">
        <v>34.82</v>
      </c>
    </row>
    <row r="5709" spans="1:4" x14ac:dyDescent="0.25">
      <c r="A5709" s="330">
        <v>89787</v>
      </c>
      <c r="B5709" s="331" t="s">
        <v>5950</v>
      </c>
      <c r="C5709" s="330" t="s">
        <v>197</v>
      </c>
      <c r="D5709" s="332">
        <v>41.78</v>
      </c>
    </row>
    <row r="5710" spans="1:4" x14ac:dyDescent="0.25">
      <c r="A5710" s="330">
        <v>104024</v>
      </c>
      <c r="B5710" s="331" t="s">
        <v>5951</v>
      </c>
      <c r="C5710" s="330" t="s">
        <v>197</v>
      </c>
      <c r="D5710" s="332">
        <v>47.71</v>
      </c>
    </row>
    <row r="5711" spans="1:4" x14ac:dyDescent="0.25">
      <c r="A5711" s="330">
        <v>89789</v>
      </c>
      <c r="B5711" s="331" t="s">
        <v>5952</v>
      </c>
      <c r="C5711" s="330" t="s">
        <v>197</v>
      </c>
      <c r="D5711" s="332">
        <v>76.92</v>
      </c>
    </row>
    <row r="5712" spans="1:4" x14ac:dyDescent="0.25">
      <c r="A5712" s="330">
        <v>89791</v>
      </c>
      <c r="B5712" s="331" t="s">
        <v>5953</v>
      </c>
      <c r="C5712" s="330" t="s">
        <v>197</v>
      </c>
      <c r="D5712" s="332">
        <v>173.11</v>
      </c>
    </row>
    <row r="5713" spans="1:4" x14ac:dyDescent="0.25">
      <c r="A5713" s="330">
        <v>89793</v>
      </c>
      <c r="B5713" s="331" t="s">
        <v>5954</v>
      </c>
      <c r="C5713" s="330" t="s">
        <v>197</v>
      </c>
      <c r="D5713" s="332">
        <v>249.63</v>
      </c>
    </row>
    <row r="5714" spans="1:4" x14ac:dyDescent="0.25">
      <c r="A5714" s="330">
        <v>89637</v>
      </c>
      <c r="B5714" s="331" t="s">
        <v>5955</v>
      </c>
      <c r="C5714" s="330" t="s">
        <v>197</v>
      </c>
      <c r="D5714" s="332">
        <v>13.29</v>
      </c>
    </row>
    <row r="5715" spans="1:4" x14ac:dyDescent="0.25">
      <c r="A5715" s="330">
        <v>89719</v>
      </c>
      <c r="B5715" s="331" t="s">
        <v>5956</v>
      </c>
      <c r="C5715" s="330" t="s">
        <v>197</v>
      </c>
      <c r="D5715" s="332">
        <v>16.21</v>
      </c>
    </row>
    <row r="5716" spans="1:4" x14ac:dyDescent="0.25">
      <c r="A5716" s="330">
        <v>89641</v>
      </c>
      <c r="B5716" s="331" t="s">
        <v>5957</v>
      </c>
      <c r="C5716" s="330" t="s">
        <v>197</v>
      </c>
      <c r="D5716" s="332">
        <v>17.18</v>
      </c>
    </row>
    <row r="5717" spans="1:4" x14ac:dyDescent="0.25">
      <c r="A5717" s="330">
        <v>89723</v>
      </c>
      <c r="B5717" s="331" t="s">
        <v>5958</v>
      </c>
      <c r="C5717" s="330" t="s">
        <v>197</v>
      </c>
      <c r="D5717" s="332">
        <v>24.2</v>
      </c>
    </row>
    <row r="5718" spans="1:4" x14ac:dyDescent="0.25">
      <c r="A5718" s="330">
        <v>89646</v>
      </c>
      <c r="B5718" s="331" t="s">
        <v>5959</v>
      </c>
      <c r="C5718" s="330" t="s">
        <v>197</v>
      </c>
      <c r="D5718" s="332">
        <v>25.33</v>
      </c>
    </row>
    <row r="5719" spans="1:4" x14ac:dyDescent="0.25">
      <c r="A5719" s="330">
        <v>89777</v>
      </c>
      <c r="B5719" s="331" t="s">
        <v>5960</v>
      </c>
      <c r="C5719" s="330" t="s">
        <v>197</v>
      </c>
      <c r="D5719" s="332">
        <v>30.03</v>
      </c>
    </row>
    <row r="5720" spans="1:4" x14ac:dyDescent="0.25">
      <c r="A5720" s="330">
        <v>89729</v>
      </c>
      <c r="B5720" s="331" t="s">
        <v>5961</v>
      </c>
      <c r="C5720" s="330" t="s">
        <v>197</v>
      </c>
      <c r="D5720" s="332">
        <v>35.32</v>
      </c>
    </row>
    <row r="5721" spans="1:4" x14ac:dyDescent="0.25">
      <c r="A5721" s="330">
        <v>89649</v>
      </c>
      <c r="B5721" s="331" t="s">
        <v>5962</v>
      </c>
      <c r="C5721" s="330" t="s">
        <v>197</v>
      </c>
      <c r="D5721" s="332">
        <v>36.659999999999997</v>
      </c>
    </row>
    <row r="5722" spans="1:4" x14ac:dyDescent="0.25">
      <c r="A5722" s="330">
        <v>89781</v>
      </c>
      <c r="B5722" s="331" t="s">
        <v>5963</v>
      </c>
      <c r="C5722" s="330" t="s">
        <v>197</v>
      </c>
      <c r="D5722" s="332">
        <v>42.23</v>
      </c>
    </row>
    <row r="5723" spans="1:4" x14ac:dyDescent="0.25">
      <c r="A5723" s="330">
        <v>104023</v>
      </c>
      <c r="B5723" s="331" t="s">
        <v>5964</v>
      </c>
      <c r="C5723" s="330" t="s">
        <v>197</v>
      </c>
      <c r="D5723" s="332">
        <v>48.16</v>
      </c>
    </row>
    <row r="5724" spans="1:4" x14ac:dyDescent="0.25">
      <c r="A5724" s="330">
        <v>89788</v>
      </c>
      <c r="B5724" s="331" t="s">
        <v>5965</v>
      </c>
      <c r="C5724" s="330" t="s">
        <v>197</v>
      </c>
      <c r="D5724" s="332">
        <v>90.3</v>
      </c>
    </row>
    <row r="5725" spans="1:4" x14ac:dyDescent="0.25">
      <c r="A5725" s="330">
        <v>89790</v>
      </c>
      <c r="B5725" s="331" t="s">
        <v>5966</v>
      </c>
      <c r="C5725" s="330" t="s">
        <v>197</v>
      </c>
      <c r="D5725" s="332">
        <v>179.16</v>
      </c>
    </row>
    <row r="5726" spans="1:4" x14ac:dyDescent="0.25">
      <c r="A5726" s="330">
        <v>89792</v>
      </c>
      <c r="B5726" s="331" t="s">
        <v>5967</v>
      </c>
      <c r="C5726" s="330" t="s">
        <v>197</v>
      </c>
      <c r="D5726" s="332">
        <v>211.98</v>
      </c>
    </row>
    <row r="5727" spans="1:4" x14ac:dyDescent="0.25">
      <c r="A5727" s="330">
        <v>89640</v>
      </c>
      <c r="B5727" s="331" t="s">
        <v>5968</v>
      </c>
      <c r="C5727" s="330" t="s">
        <v>197</v>
      </c>
      <c r="D5727" s="332">
        <v>22.78</v>
      </c>
    </row>
    <row r="5728" spans="1:4" x14ac:dyDescent="0.25">
      <c r="A5728" s="330">
        <v>89644</v>
      </c>
      <c r="B5728" s="331" t="s">
        <v>5969</v>
      </c>
      <c r="C5728" s="330" t="s">
        <v>197</v>
      </c>
      <c r="D5728" s="332">
        <v>27.69</v>
      </c>
    </row>
    <row r="5729" spans="1:4" x14ac:dyDescent="0.25">
      <c r="A5729" s="330">
        <v>89645</v>
      </c>
      <c r="B5729" s="331" t="s">
        <v>5970</v>
      </c>
      <c r="C5729" s="330" t="s">
        <v>197</v>
      </c>
      <c r="D5729" s="332">
        <v>38.19</v>
      </c>
    </row>
    <row r="5730" spans="1:4" x14ac:dyDescent="0.25">
      <c r="A5730" s="330">
        <v>89652</v>
      </c>
      <c r="B5730" s="331" t="s">
        <v>5971</v>
      </c>
      <c r="C5730" s="330" t="s">
        <v>197</v>
      </c>
      <c r="D5730" s="332">
        <v>14.7</v>
      </c>
    </row>
    <row r="5731" spans="1:4" x14ac:dyDescent="0.25">
      <c r="A5731" s="330">
        <v>89738</v>
      </c>
      <c r="B5731" s="331" t="s">
        <v>5972</v>
      </c>
      <c r="C5731" s="330" t="s">
        <v>197</v>
      </c>
      <c r="D5731" s="332">
        <v>19.89</v>
      </c>
    </row>
    <row r="5732" spans="1:4" x14ac:dyDescent="0.25">
      <c r="A5732" s="330">
        <v>89659</v>
      </c>
      <c r="B5732" s="331" t="s">
        <v>5973</v>
      </c>
      <c r="C5732" s="330" t="s">
        <v>197</v>
      </c>
      <c r="D5732" s="332">
        <v>20.55</v>
      </c>
    </row>
    <row r="5733" spans="1:4" x14ac:dyDescent="0.25">
      <c r="A5733" s="330">
        <v>89756</v>
      </c>
      <c r="B5733" s="331" t="s">
        <v>5974</v>
      </c>
      <c r="C5733" s="330" t="s">
        <v>197</v>
      </c>
      <c r="D5733" s="332">
        <v>27.32</v>
      </c>
    </row>
    <row r="5734" spans="1:4" x14ac:dyDescent="0.25">
      <c r="A5734" s="330">
        <v>89672</v>
      </c>
      <c r="B5734" s="331" t="s">
        <v>5975</v>
      </c>
      <c r="C5734" s="330" t="s">
        <v>197</v>
      </c>
      <c r="D5734" s="332">
        <v>28.09</v>
      </c>
    </row>
    <row r="5735" spans="1:4" x14ac:dyDescent="0.25">
      <c r="A5735" s="330">
        <v>89815</v>
      </c>
      <c r="B5735" s="331" t="s">
        <v>5976</v>
      </c>
      <c r="C5735" s="330" t="s">
        <v>197</v>
      </c>
      <c r="D5735" s="332">
        <v>32.770000000000003</v>
      </c>
    </row>
    <row r="5736" spans="1:4" x14ac:dyDescent="0.25">
      <c r="A5736" s="330">
        <v>89761</v>
      </c>
      <c r="B5736" s="331" t="s">
        <v>5977</v>
      </c>
      <c r="C5736" s="330" t="s">
        <v>197</v>
      </c>
      <c r="D5736" s="332">
        <v>36.270000000000003</v>
      </c>
    </row>
    <row r="5737" spans="1:4" x14ac:dyDescent="0.25">
      <c r="A5737" s="330">
        <v>89682</v>
      </c>
      <c r="B5737" s="331" t="s">
        <v>5978</v>
      </c>
      <c r="C5737" s="330" t="s">
        <v>197</v>
      </c>
      <c r="D5737" s="332">
        <v>37.159999999999997</v>
      </c>
    </row>
    <row r="5738" spans="1:4" x14ac:dyDescent="0.25">
      <c r="A5738" s="330">
        <v>89824</v>
      </c>
      <c r="B5738" s="331" t="s">
        <v>5979</v>
      </c>
      <c r="C5738" s="330" t="s">
        <v>197</v>
      </c>
      <c r="D5738" s="332">
        <v>44.37</v>
      </c>
    </row>
    <row r="5739" spans="1:4" x14ac:dyDescent="0.25">
      <c r="A5739" s="330">
        <v>104026</v>
      </c>
      <c r="B5739" s="331" t="s">
        <v>5980</v>
      </c>
      <c r="C5739" s="330" t="s">
        <v>197</v>
      </c>
      <c r="D5739" s="332">
        <v>48.34</v>
      </c>
    </row>
    <row r="5740" spans="1:4" x14ac:dyDescent="0.25">
      <c r="A5740" s="330">
        <v>89740</v>
      </c>
      <c r="B5740" s="331" t="s">
        <v>5981</v>
      </c>
      <c r="C5740" s="330" t="s">
        <v>197</v>
      </c>
      <c r="D5740" s="332">
        <v>11.51</v>
      </c>
    </row>
    <row r="5741" spans="1:4" x14ac:dyDescent="0.25">
      <c r="A5741" s="330">
        <v>89836</v>
      </c>
      <c r="B5741" s="331" t="s">
        <v>5982</v>
      </c>
      <c r="C5741" s="330" t="s">
        <v>197</v>
      </c>
      <c r="D5741" s="332">
        <v>224.12</v>
      </c>
    </row>
    <row r="5742" spans="1:4" x14ac:dyDescent="0.25">
      <c r="A5742" s="330">
        <v>89653</v>
      </c>
      <c r="B5742" s="331" t="s">
        <v>5983</v>
      </c>
      <c r="C5742" s="330" t="s">
        <v>197</v>
      </c>
      <c r="D5742" s="332">
        <v>20.47</v>
      </c>
    </row>
    <row r="5743" spans="1:4" x14ac:dyDescent="0.25">
      <c r="A5743" s="330">
        <v>89660</v>
      </c>
      <c r="B5743" s="331" t="s">
        <v>5984</v>
      </c>
      <c r="C5743" s="330" t="s">
        <v>197</v>
      </c>
      <c r="D5743" s="332">
        <v>12.18</v>
      </c>
    </row>
    <row r="5744" spans="1:4" x14ac:dyDescent="0.25">
      <c r="A5744" s="330">
        <v>89826</v>
      </c>
      <c r="B5744" s="331" t="s">
        <v>5985</v>
      </c>
      <c r="C5744" s="330" t="s">
        <v>197</v>
      </c>
      <c r="D5744" s="332">
        <v>142.66999999999999</v>
      </c>
    </row>
    <row r="5745" spans="1:4" x14ac:dyDescent="0.25">
      <c r="A5745" s="330">
        <v>104028</v>
      </c>
      <c r="B5745" s="331" t="s">
        <v>5986</v>
      </c>
      <c r="C5745" s="330" t="s">
        <v>197</v>
      </c>
      <c r="D5745" s="332">
        <v>146.4</v>
      </c>
    </row>
    <row r="5746" spans="1:4" x14ac:dyDescent="0.25">
      <c r="A5746" s="330">
        <v>89651</v>
      </c>
      <c r="B5746" s="331" t="s">
        <v>5987</v>
      </c>
      <c r="C5746" s="330" t="s">
        <v>197</v>
      </c>
      <c r="D5746" s="332">
        <v>9</v>
      </c>
    </row>
    <row r="5747" spans="1:4" x14ac:dyDescent="0.25">
      <c r="A5747" s="330">
        <v>89736</v>
      </c>
      <c r="B5747" s="331" t="s">
        <v>5988</v>
      </c>
      <c r="C5747" s="330" t="s">
        <v>197</v>
      </c>
      <c r="D5747" s="332">
        <v>11.29</v>
      </c>
    </row>
    <row r="5748" spans="1:4" x14ac:dyDescent="0.25">
      <c r="A5748" s="330">
        <v>89658</v>
      </c>
      <c r="B5748" s="331" t="s">
        <v>5989</v>
      </c>
      <c r="C5748" s="330" t="s">
        <v>197</v>
      </c>
      <c r="D5748" s="332">
        <v>11.95</v>
      </c>
    </row>
    <row r="5749" spans="1:4" x14ac:dyDescent="0.25">
      <c r="A5749" s="330">
        <v>89755</v>
      </c>
      <c r="B5749" s="331" t="s">
        <v>5990</v>
      </c>
      <c r="C5749" s="330" t="s">
        <v>197</v>
      </c>
      <c r="D5749" s="332">
        <v>16.63</v>
      </c>
    </row>
    <row r="5750" spans="1:4" x14ac:dyDescent="0.25">
      <c r="A5750" s="330">
        <v>89670</v>
      </c>
      <c r="B5750" s="331" t="s">
        <v>5991</v>
      </c>
      <c r="C5750" s="330" t="s">
        <v>197</v>
      </c>
      <c r="D5750" s="332">
        <v>17.399999999999999</v>
      </c>
    </row>
    <row r="5751" spans="1:4" x14ac:dyDescent="0.25">
      <c r="A5751" s="330">
        <v>89794</v>
      </c>
      <c r="B5751" s="331" t="s">
        <v>5992</v>
      </c>
      <c r="C5751" s="330" t="s">
        <v>197</v>
      </c>
      <c r="D5751" s="332">
        <v>22.68</v>
      </c>
    </row>
    <row r="5752" spans="1:4" x14ac:dyDescent="0.25">
      <c r="A5752" s="330">
        <v>89760</v>
      </c>
      <c r="B5752" s="331" t="s">
        <v>5993</v>
      </c>
      <c r="C5752" s="330" t="s">
        <v>197</v>
      </c>
      <c r="D5752" s="332">
        <v>26.18</v>
      </c>
    </row>
    <row r="5753" spans="1:4" x14ac:dyDescent="0.25">
      <c r="A5753" s="330">
        <v>89680</v>
      </c>
      <c r="B5753" s="331" t="s">
        <v>5994</v>
      </c>
      <c r="C5753" s="330" t="s">
        <v>197</v>
      </c>
      <c r="D5753" s="332">
        <v>27.07</v>
      </c>
    </row>
    <row r="5754" spans="1:4" x14ac:dyDescent="0.25">
      <c r="A5754" s="330">
        <v>89822</v>
      </c>
      <c r="B5754" s="331" t="s">
        <v>5995</v>
      </c>
      <c r="C5754" s="330" t="s">
        <v>197</v>
      </c>
      <c r="D5754" s="332">
        <v>29.54</v>
      </c>
    </row>
    <row r="5755" spans="1:4" x14ac:dyDescent="0.25">
      <c r="A5755" s="330">
        <v>104025</v>
      </c>
      <c r="B5755" s="331" t="s">
        <v>5996</v>
      </c>
      <c r="C5755" s="330" t="s">
        <v>197</v>
      </c>
      <c r="D5755" s="332">
        <v>33.51</v>
      </c>
    </row>
    <row r="5756" spans="1:4" x14ac:dyDescent="0.25">
      <c r="A5756" s="330">
        <v>89835</v>
      </c>
      <c r="B5756" s="331" t="s">
        <v>5997</v>
      </c>
      <c r="C5756" s="330" t="s">
        <v>197</v>
      </c>
      <c r="D5756" s="332">
        <v>50.44</v>
      </c>
    </row>
    <row r="5757" spans="1:4" x14ac:dyDescent="0.25">
      <c r="A5757" s="330">
        <v>89838</v>
      </c>
      <c r="B5757" s="331" t="s">
        <v>5998</v>
      </c>
      <c r="C5757" s="330" t="s">
        <v>197</v>
      </c>
      <c r="D5757" s="332">
        <v>172.79</v>
      </c>
    </row>
    <row r="5758" spans="1:4" x14ac:dyDescent="0.25">
      <c r="A5758" s="330">
        <v>89840</v>
      </c>
      <c r="B5758" s="331" t="s">
        <v>5999</v>
      </c>
      <c r="C5758" s="330" t="s">
        <v>197</v>
      </c>
      <c r="D5758" s="332">
        <v>203.81</v>
      </c>
    </row>
    <row r="5759" spans="1:4" x14ac:dyDescent="0.25">
      <c r="A5759" s="330">
        <v>104015</v>
      </c>
      <c r="B5759" s="331" t="s">
        <v>6000</v>
      </c>
      <c r="C5759" s="330" t="s">
        <v>197</v>
      </c>
      <c r="D5759" s="332">
        <v>20.61</v>
      </c>
    </row>
    <row r="5760" spans="1:4" x14ac:dyDescent="0.25">
      <c r="A5760" s="330">
        <v>104018</v>
      </c>
      <c r="B5760" s="331" t="s">
        <v>6001</v>
      </c>
      <c r="C5760" s="330" t="s">
        <v>197</v>
      </c>
      <c r="D5760" s="332">
        <v>26.05</v>
      </c>
    </row>
    <row r="5761" spans="1:4" x14ac:dyDescent="0.25">
      <c r="A5761" s="330">
        <v>104016</v>
      </c>
      <c r="B5761" s="331" t="s">
        <v>6002</v>
      </c>
      <c r="C5761" s="330" t="s">
        <v>197</v>
      </c>
      <c r="D5761" s="332">
        <v>27.47</v>
      </c>
    </row>
    <row r="5762" spans="1:4" x14ac:dyDescent="0.25">
      <c r="A5762" s="330">
        <v>104019</v>
      </c>
      <c r="B5762" s="331" t="s">
        <v>6003</v>
      </c>
      <c r="C5762" s="330" t="s">
        <v>197</v>
      </c>
      <c r="D5762" s="332">
        <v>52.1</v>
      </c>
    </row>
    <row r="5763" spans="1:4" x14ac:dyDescent="0.25">
      <c r="A5763" s="330">
        <v>104017</v>
      </c>
      <c r="B5763" s="331" t="s">
        <v>6004</v>
      </c>
      <c r="C5763" s="330" t="s">
        <v>197</v>
      </c>
      <c r="D5763" s="332">
        <v>53.75</v>
      </c>
    </row>
    <row r="5764" spans="1:4" x14ac:dyDescent="0.25">
      <c r="A5764" s="330">
        <v>104020</v>
      </c>
      <c r="B5764" s="331" t="s">
        <v>6005</v>
      </c>
      <c r="C5764" s="330" t="s">
        <v>197</v>
      </c>
      <c r="D5764" s="332">
        <v>64.260000000000005</v>
      </c>
    </row>
    <row r="5765" spans="1:4" x14ac:dyDescent="0.25">
      <c r="A5765" s="330">
        <v>104030</v>
      </c>
      <c r="B5765" s="331" t="s">
        <v>6006</v>
      </c>
      <c r="C5765" s="330" t="s">
        <v>197</v>
      </c>
      <c r="D5765" s="332">
        <v>71.72</v>
      </c>
    </row>
    <row r="5766" spans="1:4" x14ac:dyDescent="0.25">
      <c r="A5766" s="330">
        <v>89694</v>
      </c>
      <c r="B5766" s="331" t="s">
        <v>6007</v>
      </c>
      <c r="C5766" s="330" t="s">
        <v>197</v>
      </c>
      <c r="D5766" s="332">
        <v>24.52</v>
      </c>
    </row>
    <row r="5767" spans="1:4" x14ac:dyDescent="0.25">
      <c r="A5767" s="330">
        <v>89700</v>
      </c>
      <c r="B5767" s="331" t="s">
        <v>6008</v>
      </c>
      <c r="C5767" s="330" t="s">
        <v>197</v>
      </c>
      <c r="D5767" s="332">
        <v>28.04</v>
      </c>
    </row>
    <row r="5768" spans="1:4" x14ac:dyDescent="0.25">
      <c r="A5768" s="330">
        <v>89703</v>
      </c>
      <c r="B5768" s="331" t="s">
        <v>6009</v>
      </c>
      <c r="C5768" s="330" t="s">
        <v>197</v>
      </c>
      <c r="D5768" s="332">
        <v>55.99</v>
      </c>
    </row>
    <row r="5769" spans="1:4" x14ac:dyDescent="0.25">
      <c r="A5769" s="330">
        <v>89844</v>
      </c>
      <c r="B5769" s="331" t="s">
        <v>6010</v>
      </c>
      <c r="C5769" s="330" t="s">
        <v>197</v>
      </c>
      <c r="D5769" s="332">
        <v>72.81</v>
      </c>
    </row>
    <row r="5770" spans="1:4" x14ac:dyDescent="0.25">
      <c r="A5770" s="330">
        <v>104022</v>
      </c>
      <c r="B5770" s="331" t="s">
        <v>6011</v>
      </c>
      <c r="C5770" s="330" t="s">
        <v>197</v>
      </c>
      <c r="D5770" s="332">
        <v>80.73</v>
      </c>
    </row>
    <row r="5771" spans="1:4" x14ac:dyDescent="0.25">
      <c r="A5771" s="330">
        <v>89691</v>
      </c>
      <c r="B5771" s="331" t="s">
        <v>6012</v>
      </c>
      <c r="C5771" s="330" t="s">
        <v>197</v>
      </c>
      <c r="D5771" s="332">
        <v>17.21</v>
      </c>
    </row>
    <row r="5772" spans="1:4" x14ac:dyDescent="0.25">
      <c r="A5772" s="330">
        <v>89765</v>
      </c>
      <c r="B5772" s="331" t="s">
        <v>6013</v>
      </c>
      <c r="C5772" s="330" t="s">
        <v>197</v>
      </c>
      <c r="D5772" s="332">
        <v>21.13</v>
      </c>
    </row>
    <row r="5773" spans="1:4" x14ac:dyDescent="0.25">
      <c r="A5773" s="330">
        <v>89697</v>
      </c>
      <c r="B5773" s="331" t="s">
        <v>6014</v>
      </c>
      <c r="C5773" s="330" t="s">
        <v>197</v>
      </c>
      <c r="D5773" s="332">
        <v>22.43</v>
      </c>
    </row>
    <row r="5774" spans="1:4" x14ac:dyDescent="0.25">
      <c r="A5774" s="330">
        <v>89633</v>
      </c>
      <c r="B5774" s="331" t="s">
        <v>6015</v>
      </c>
      <c r="C5774" s="330" t="s">
        <v>246</v>
      </c>
      <c r="D5774" s="332">
        <v>32.090000000000003</v>
      </c>
    </row>
    <row r="5775" spans="1:4" x14ac:dyDescent="0.25">
      <c r="A5775" s="330">
        <v>89716</v>
      </c>
      <c r="B5775" s="331" t="s">
        <v>6016</v>
      </c>
      <c r="C5775" s="330" t="s">
        <v>246</v>
      </c>
      <c r="D5775" s="332">
        <v>31.83</v>
      </c>
    </row>
    <row r="5776" spans="1:4" x14ac:dyDescent="0.25">
      <c r="A5776" s="330">
        <v>89634</v>
      </c>
      <c r="B5776" s="331" t="s">
        <v>6017</v>
      </c>
      <c r="C5776" s="330" t="s">
        <v>246</v>
      </c>
      <c r="D5776" s="332">
        <v>45.22</v>
      </c>
    </row>
    <row r="5777" spans="1:4" x14ac:dyDescent="0.25">
      <c r="A5777" s="330">
        <v>89717</v>
      </c>
      <c r="B5777" s="331" t="s">
        <v>6018</v>
      </c>
      <c r="C5777" s="330" t="s">
        <v>246</v>
      </c>
      <c r="D5777" s="332">
        <v>49.63</v>
      </c>
    </row>
    <row r="5778" spans="1:4" x14ac:dyDescent="0.25">
      <c r="A5778" s="330">
        <v>89635</v>
      </c>
      <c r="B5778" s="331" t="s">
        <v>6019</v>
      </c>
      <c r="C5778" s="330" t="s">
        <v>246</v>
      </c>
      <c r="D5778" s="332">
        <v>65.430000000000007</v>
      </c>
    </row>
    <row r="5779" spans="1:4" x14ac:dyDescent="0.25">
      <c r="A5779" s="330">
        <v>89770</v>
      </c>
      <c r="B5779" s="331" t="s">
        <v>6020</v>
      </c>
      <c r="C5779" s="330" t="s">
        <v>246</v>
      </c>
      <c r="D5779" s="332">
        <v>51.69</v>
      </c>
    </row>
    <row r="5780" spans="1:4" x14ac:dyDescent="0.25">
      <c r="A5780" s="330">
        <v>89718</v>
      </c>
      <c r="B5780" s="331" t="s">
        <v>6021</v>
      </c>
      <c r="C5780" s="330" t="s">
        <v>246</v>
      </c>
      <c r="D5780" s="332">
        <v>63.38</v>
      </c>
    </row>
    <row r="5781" spans="1:4" x14ac:dyDescent="0.25">
      <c r="A5781" s="330">
        <v>89636</v>
      </c>
      <c r="B5781" s="331" t="s">
        <v>6022</v>
      </c>
      <c r="C5781" s="330" t="s">
        <v>246</v>
      </c>
      <c r="D5781" s="332">
        <v>81.97</v>
      </c>
    </row>
    <row r="5782" spans="1:4" x14ac:dyDescent="0.25">
      <c r="A5782" s="330">
        <v>89771</v>
      </c>
      <c r="B5782" s="331" t="s">
        <v>6023</v>
      </c>
      <c r="C5782" s="330" t="s">
        <v>246</v>
      </c>
      <c r="D5782" s="332">
        <v>68.95</v>
      </c>
    </row>
    <row r="5783" spans="1:4" x14ac:dyDescent="0.25">
      <c r="A5783" s="330">
        <v>104021</v>
      </c>
      <c r="B5783" s="331" t="s">
        <v>6024</v>
      </c>
      <c r="C5783" s="330" t="s">
        <v>246</v>
      </c>
      <c r="D5783" s="332">
        <v>82.35</v>
      </c>
    </row>
    <row r="5784" spans="1:4" x14ac:dyDescent="0.25">
      <c r="A5784" s="330">
        <v>89772</v>
      </c>
      <c r="B5784" s="331" t="s">
        <v>6025</v>
      </c>
      <c r="C5784" s="330" t="s">
        <v>246</v>
      </c>
      <c r="D5784" s="332">
        <v>100.52</v>
      </c>
    </row>
    <row r="5785" spans="1:4" x14ac:dyDescent="0.25">
      <c r="A5785" s="330">
        <v>89773</v>
      </c>
      <c r="B5785" s="331" t="s">
        <v>6026</v>
      </c>
      <c r="C5785" s="330" t="s">
        <v>246</v>
      </c>
      <c r="D5785" s="332">
        <v>161.82</v>
      </c>
    </row>
    <row r="5786" spans="1:4" x14ac:dyDescent="0.25">
      <c r="A5786" s="330">
        <v>89775</v>
      </c>
      <c r="B5786" s="331" t="s">
        <v>6027</v>
      </c>
      <c r="C5786" s="330" t="s">
        <v>246</v>
      </c>
      <c r="D5786" s="332">
        <v>252.8</v>
      </c>
    </row>
    <row r="5787" spans="1:4" x14ac:dyDescent="0.25">
      <c r="A5787" s="330">
        <v>89767</v>
      </c>
      <c r="B5787" s="331" t="s">
        <v>6028</v>
      </c>
      <c r="C5787" s="330" t="s">
        <v>197</v>
      </c>
      <c r="D5787" s="332">
        <v>25.92</v>
      </c>
    </row>
    <row r="5788" spans="1:4" x14ac:dyDescent="0.25">
      <c r="A5788" s="330">
        <v>89695</v>
      </c>
      <c r="B5788" s="331" t="s">
        <v>6029</v>
      </c>
      <c r="C5788" s="330" t="s">
        <v>197</v>
      </c>
      <c r="D5788" s="332">
        <v>21.14</v>
      </c>
    </row>
    <row r="5789" spans="1:4" x14ac:dyDescent="0.25">
      <c r="A5789" s="330">
        <v>89702</v>
      </c>
      <c r="B5789" s="331" t="s">
        <v>6030</v>
      </c>
      <c r="C5789" s="330" t="s">
        <v>197</v>
      </c>
      <c r="D5789" s="332">
        <v>27.22</v>
      </c>
    </row>
    <row r="5790" spans="1:4" x14ac:dyDescent="0.25">
      <c r="A5790" s="330">
        <v>89768</v>
      </c>
      <c r="B5790" s="331" t="s">
        <v>6031</v>
      </c>
      <c r="C5790" s="330" t="s">
        <v>197</v>
      </c>
      <c r="D5790" s="332">
        <v>30.18</v>
      </c>
    </row>
    <row r="5791" spans="1:4" x14ac:dyDescent="0.25">
      <c r="A5791" s="330">
        <v>89842</v>
      </c>
      <c r="B5791" s="331" t="s">
        <v>6032</v>
      </c>
      <c r="C5791" s="330" t="s">
        <v>197</v>
      </c>
      <c r="D5791" s="332">
        <v>57.93</v>
      </c>
    </row>
    <row r="5792" spans="1:4" x14ac:dyDescent="0.25">
      <c r="A5792" s="330">
        <v>89845</v>
      </c>
      <c r="B5792" s="331" t="s">
        <v>6033</v>
      </c>
      <c r="C5792" s="330" t="s">
        <v>197</v>
      </c>
      <c r="D5792" s="332">
        <v>113.62</v>
      </c>
    </row>
    <row r="5793" spans="1:4" x14ac:dyDescent="0.25">
      <c r="A5793" s="330">
        <v>89846</v>
      </c>
      <c r="B5793" s="331" t="s">
        <v>6034</v>
      </c>
      <c r="C5793" s="330" t="s">
        <v>197</v>
      </c>
      <c r="D5793" s="332">
        <v>241.14</v>
      </c>
    </row>
    <row r="5794" spans="1:4" x14ac:dyDescent="0.25">
      <c r="A5794" s="330">
        <v>89847</v>
      </c>
      <c r="B5794" s="331" t="s">
        <v>6035</v>
      </c>
      <c r="C5794" s="330" t="s">
        <v>197</v>
      </c>
      <c r="D5794" s="332">
        <v>288.13</v>
      </c>
    </row>
    <row r="5795" spans="1:4" x14ac:dyDescent="0.25">
      <c r="A5795" s="330">
        <v>89705</v>
      </c>
      <c r="B5795" s="331" t="s">
        <v>6036</v>
      </c>
      <c r="C5795" s="330" t="s">
        <v>197</v>
      </c>
      <c r="D5795" s="332">
        <v>31.7</v>
      </c>
    </row>
    <row r="5796" spans="1:4" x14ac:dyDescent="0.25">
      <c r="A5796" s="330">
        <v>89769</v>
      </c>
      <c r="B5796" s="331" t="s">
        <v>6037</v>
      </c>
      <c r="C5796" s="330" t="s">
        <v>197</v>
      </c>
      <c r="D5796" s="332">
        <v>64.930000000000007</v>
      </c>
    </row>
    <row r="5797" spans="1:4" x14ac:dyDescent="0.25">
      <c r="A5797" s="330">
        <v>89706</v>
      </c>
      <c r="B5797" s="331" t="s">
        <v>6038</v>
      </c>
      <c r="C5797" s="330" t="s">
        <v>197</v>
      </c>
      <c r="D5797" s="332">
        <v>66.73</v>
      </c>
    </row>
    <row r="5798" spans="1:4" x14ac:dyDescent="0.25">
      <c r="A5798" s="330">
        <v>89741</v>
      </c>
      <c r="B5798" s="331" t="s">
        <v>6039</v>
      </c>
      <c r="C5798" s="330" t="s">
        <v>197</v>
      </c>
      <c r="D5798" s="332">
        <v>26.94</v>
      </c>
    </row>
    <row r="5799" spans="1:4" x14ac:dyDescent="0.25">
      <c r="A5799" s="330">
        <v>89757</v>
      </c>
      <c r="B5799" s="331" t="s">
        <v>6040</v>
      </c>
      <c r="C5799" s="330" t="s">
        <v>197</v>
      </c>
      <c r="D5799" s="332">
        <v>35.049999999999997</v>
      </c>
    </row>
    <row r="5800" spans="1:4" x14ac:dyDescent="0.25">
      <c r="A5800" s="330">
        <v>104027</v>
      </c>
      <c r="B5800" s="331" t="s">
        <v>6041</v>
      </c>
      <c r="C5800" s="330" t="s">
        <v>197</v>
      </c>
      <c r="D5800" s="332">
        <v>72.52</v>
      </c>
    </row>
    <row r="5801" spans="1:4" x14ac:dyDescent="0.25">
      <c r="A5801" s="330">
        <v>89837</v>
      </c>
      <c r="B5801" s="331" t="s">
        <v>6042</v>
      </c>
      <c r="C5801" s="330" t="s">
        <v>197</v>
      </c>
      <c r="D5801" s="332">
        <v>150.69</v>
      </c>
    </row>
    <row r="5802" spans="1:4" x14ac:dyDescent="0.25">
      <c r="A5802" s="330">
        <v>89839</v>
      </c>
      <c r="B5802" s="331" t="s">
        <v>6043</v>
      </c>
      <c r="C5802" s="330" t="s">
        <v>197</v>
      </c>
      <c r="D5802" s="332">
        <v>195.73</v>
      </c>
    </row>
    <row r="5803" spans="1:4" x14ac:dyDescent="0.25">
      <c r="A5803" s="330">
        <v>89841</v>
      </c>
      <c r="B5803" s="331" t="s">
        <v>6044</v>
      </c>
      <c r="C5803" s="330" t="s">
        <v>197</v>
      </c>
      <c r="D5803" s="332">
        <v>296.89999999999998</v>
      </c>
    </row>
    <row r="5804" spans="1:4" x14ac:dyDescent="0.25">
      <c r="A5804" s="330">
        <v>89654</v>
      </c>
      <c r="B5804" s="331" t="s">
        <v>6045</v>
      </c>
      <c r="C5804" s="330" t="s">
        <v>197</v>
      </c>
      <c r="D5804" s="332">
        <v>23.55</v>
      </c>
    </row>
    <row r="5805" spans="1:4" x14ac:dyDescent="0.25">
      <c r="A5805" s="330">
        <v>89661</v>
      </c>
      <c r="B5805" s="331" t="s">
        <v>6046</v>
      </c>
      <c r="C5805" s="330" t="s">
        <v>197</v>
      </c>
      <c r="D5805" s="332">
        <v>27.6</v>
      </c>
    </row>
    <row r="5806" spans="1:4" x14ac:dyDescent="0.25">
      <c r="A5806" s="330">
        <v>89674</v>
      </c>
      <c r="B5806" s="331" t="s">
        <v>6047</v>
      </c>
      <c r="C5806" s="330" t="s">
        <v>197</v>
      </c>
      <c r="D5806" s="332">
        <v>35.82</v>
      </c>
    </row>
    <row r="5807" spans="1:4" x14ac:dyDescent="0.25">
      <c r="A5807" s="330">
        <v>89816</v>
      </c>
      <c r="B5807" s="331" t="s">
        <v>6048</v>
      </c>
      <c r="C5807" s="330" t="s">
        <v>197</v>
      </c>
      <c r="D5807" s="332">
        <v>47.21</v>
      </c>
    </row>
    <row r="5808" spans="1:4" x14ac:dyDescent="0.25">
      <c r="A5808" s="330">
        <v>89762</v>
      </c>
      <c r="B5808" s="331" t="s">
        <v>6049</v>
      </c>
      <c r="C5808" s="330" t="s">
        <v>197</v>
      </c>
      <c r="D5808" s="332">
        <v>50.71</v>
      </c>
    </row>
    <row r="5809" spans="1:4" x14ac:dyDescent="0.25">
      <c r="A5809" s="330">
        <v>89684</v>
      </c>
      <c r="B5809" s="331" t="s">
        <v>6050</v>
      </c>
      <c r="C5809" s="330" t="s">
        <v>197</v>
      </c>
      <c r="D5809" s="332">
        <v>51.6</v>
      </c>
    </row>
    <row r="5810" spans="1:4" x14ac:dyDescent="0.25">
      <c r="A5810" s="330">
        <v>89828</v>
      </c>
      <c r="B5810" s="331" t="s">
        <v>6051</v>
      </c>
      <c r="C5810" s="330" t="s">
        <v>197</v>
      </c>
      <c r="D5810" s="332">
        <v>68.55</v>
      </c>
    </row>
    <row r="5811" spans="1:4" x14ac:dyDescent="0.25">
      <c r="A5811" s="330">
        <v>89546</v>
      </c>
      <c r="B5811" s="331" t="s">
        <v>6052</v>
      </c>
      <c r="C5811" s="330" t="s">
        <v>197</v>
      </c>
      <c r="D5811" s="332">
        <v>11.95</v>
      </c>
    </row>
    <row r="5812" spans="1:4" x14ac:dyDescent="0.25">
      <c r="A5812" s="330">
        <v>89482</v>
      </c>
      <c r="B5812" s="331" t="s">
        <v>6053</v>
      </c>
      <c r="C5812" s="330" t="s">
        <v>197</v>
      </c>
      <c r="D5812" s="332">
        <v>43.53</v>
      </c>
    </row>
    <row r="5813" spans="1:4" x14ac:dyDescent="0.25">
      <c r="A5813" s="330">
        <v>89491</v>
      </c>
      <c r="B5813" s="331" t="s">
        <v>6054</v>
      </c>
      <c r="C5813" s="330" t="s">
        <v>197</v>
      </c>
      <c r="D5813" s="332">
        <v>106.03</v>
      </c>
    </row>
    <row r="5814" spans="1:4" x14ac:dyDescent="0.25">
      <c r="A5814" s="330">
        <v>104178</v>
      </c>
      <c r="B5814" s="331" t="s">
        <v>6055</v>
      </c>
      <c r="C5814" s="330" t="s">
        <v>197</v>
      </c>
      <c r="D5814" s="332">
        <v>23.22</v>
      </c>
    </row>
    <row r="5815" spans="1:4" x14ac:dyDescent="0.25">
      <c r="A5815" s="330">
        <v>104179</v>
      </c>
      <c r="B5815" s="331" t="s">
        <v>6056</v>
      </c>
      <c r="C5815" s="330" t="s">
        <v>197</v>
      </c>
      <c r="D5815" s="332">
        <v>86.98</v>
      </c>
    </row>
    <row r="5816" spans="1:4" x14ac:dyDescent="0.25">
      <c r="A5816" s="330">
        <v>89587</v>
      </c>
      <c r="B5816" s="331" t="s">
        <v>6057</v>
      </c>
      <c r="C5816" s="330" t="s">
        <v>197</v>
      </c>
      <c r="D5816" s="332">
        <v>54.93</v>
      </c>
    </row>
    <row r="5817" spans="1:4" x14ac:dyDescent="0.25">
      <c r="A5817" s="330">
        <v>89535</v>
      </c>
      <c r="B5817" s="331" t="s">
        <v>6058</v>
      </c>
      <c r="C5817" s="330" t="s">
        <v>197</v>
      </c>
      <c r="D5817" s="332">
        <v>45.42</v>
      </c>
    </row>
    <row r="5818" spans="1:4" x14ac:dyDescent="0.25">
      <c r="A5818" s="330">
        <v>89592</v>
      </c>
      <c r="B5818" s="331" t="s">
        <v>6059</v>
      </c>
      <c r="C5818" s="330" t="s">
        <v>197</v>
      </c>
      <c r="D5818" s="332">
        <v>168.84</v>
      </c>
    </row>
    <row r="5819" spans="1:4" x14ac:dyDescent="0.25">
      <c r="A5819" s="330">
        <v>104169</v>
      </c>
      <c r="B5819" s="331" t="s">
        <v>6060</v>
      </c>
      <c r="C5819" s="330" t="s">
        <v>197</v>
      </c>
      <c r="D5819" s="332">
        <v>154.93</v>
      </c>
    </row>
    <row r="5820" spans="1:4" x14ac:dyDescent="0.25">
      <c r="A5820" s="330">
        <v>89583</v>
      </c>
      <c r="B5820" s="331" t="s">
        <v>6061</v>
      </c>
      <c r="C5820" s="330" t="s">
        <v>197</v>
      </c>
      <c r="D5820" s="332">
        <v>46.63</v>
      </c>
    </row>
    <row r="5821" spans="1:4" x14ac:dyDescent="0.25">
      <c r="A5821" s="330">
        <v>89526</v>
      </c>
      <c r="B5821" s="331" t="s">
        <v>6062</v>
      </c>
      <c r="C5821" s="330" t="s">
        <v>197</v>
      </c>
      <c r="D5821" s="332">
        <v>41.38</v>
      </c>
    </row>
    <row r="5822" spans="1:4" x14ac:dyDescent="0.25">
      <c r="A5822" s="330">
        <v>95695</v>
      </c>
      <c r="B5822" s="331" t="s">
        <v>6063</v>
      </c>
      <c r="C5822" s="330" t="s">
        <v>197</v>
      </c>
      <c r="D5822" s="332">
        <v>66.510000000000005</v>
      </c>
    </row>
    <row r="5823" spans="1:4" x14ac:dyDescent="0.25">
      <c r="A5823" s="330">
        <v>95694</v>
      </c>
      <c r="B5823" s="331" t="s">
        <v>6064</v>
      </c>
      <c r="C5823" s="330" t="s">
        <v>197</v>
      </c>
      <c r="D5823" s="332">
        <v>57</v>
      </c>
    </row>
    <row r="5824" spans="1:4" x14ac:dyDescent="0.25">
      <c r="A5824" s="330">
        <v>89585</v>
      </c>
      <c r="B5824" s="331" t="s">
        <v>6065</v>
      </c>
      <c r="C5824" s="330" t="s">
        <v>197</v>
      </c>
      <c r="D5824" s="332">
        <v>50.13</v>
      </c>
    </row>
    <row r="5825" spans="1:4" x14ac:dyDescent="0.25">
      <c r="A5825" s="330">
        <v>89531</v>
      </c>
      <c r="B5825" s="331" t="s">
        <v>6066</v>
      </c>
      <c r="C5825" s="330" t="s">
        <v>197</v>
      </c>
      <c r="D5825" s="332">
        <v>40.619999999999997</v>
      </c>
    </row>
    <row r="5826" spans="1:4" x14ac:dyDescent="0.25">
      <c r="A5826" s="330">
        <v>89591</v>
      </c>
      <c r="B5826" s="331" t="s">
        <v>6067</v>
      </c>
      <c r="C5826" s="330" t="s">
        <v>197</v>
      </c>
      <c r="D5826" s="332">
        <v>138.80000000000001</v>
      </c>
    </row>
    <row r="5827" spans="1:4" x14ac:dyDescent="0.25">
      <c r="A5827" s="330">
        <v>104168</v>
      </c>
      <c r="B5827" s="331" t="s">
        <v>6068</v>
      </c>
      <c r="C5827" s="330" t="s">
        <v>197</v>
      </c>
      <c r="D5827" s="332">
        <v>124.89</v>
      </c>
    </row>
    <row r="5828" spans="1:4" x14ac:dyDescent="0.25">
      <c r="A5828" s="330">
        <v>89516</v>
      </c>
      <c r="B5828" s="331" t="s">
        <v>6069</v>
      </c>
      <c r="C5828" s="330" t="s">
        <v>197</v>
      </c>
      <c r="D5828" s="332">
        <v>9.6</v>
      </c>
    </row>
    <row r="5829" spans="1:4" x14ac:dyDescent="0.25">
      <c r="A5829" s="330">
        <v>89520</v>
      </c>
      <c r="B5829" s="331" t="s">
        <v>6070</v>
      </c>
      <c r="C5829" s="330" t="s">
        <v>197</v>
      </c>
      <c r="D5829" s="332">
        <v>16.829999999999998</v>
      </c>
    </row>
    <row r="5830" spans="1:4" x14ac:dyDescent="0.25">
      <c r="A5830" s="330">
        <v>89582</v>
      </c>
      <c r="B5830" s="331" t="s">
        <v>6071</v>
      </c>
      <c r="C5830" s="330" t="s">
        <v>197</v>
      </c>
      <c r="D5830" s="332">
        <v>37.46</v>
      </c>
    </row>
    <row r="5831" spans="1:4" x14ac:dyDescent="0.25">
      <c r="A5831" s="330">
        <v>89524</v>
      </c>
      <c r="B5831" s="331" t="s">
        <v>6072</v>
      </c>
      <c r="C5831" s="330" t="s">
        <v>197</v>
      </c>
      <c r="D5831" s="332">
        <v>32.21</v>
      </c>
    </row>
    <row r="5832" spans="1:4" x14ac:dyDescent="0.25">
      <c r="A5832" s="330">
        <v>89584</v>
      </c>
      <c r="B5832" s="331" t="s">
        <v>6073</v>
      </c>
      <c r="C5832" s="330" t="s">
        <v>197</v>
      </c>
      <c r="D5832" s="332">
        <v>49.02</v>
      </c>
    </row>
    <row r="5833" spans="1:4" x14ac:dyDescent="0.25">
      <c r="A5833" s="330">
        <v>89529</v>
      </c>
      <c r="B5833" s="331" t="s">
        <v>6074</v>
      </c>
      <c r="C5833" s="330" t="s">
        <v>197</v>
      </c>
      <c r="D5833" s="332">
        <v>39.51</v>
      </c>
    </row>
    <row r="5834" spans="1:4" x14ac:dyDescent="0.25">
      <c r="A5834" s="330">
        <v>89590</v>
      </c>
      <c r="B5834" s="331" t="s">
        <v>6075</v>
      </c>
      <c r="C5834" s="330" t="s">
        <v>197</v>
      </c>
      <c r="D5834" s="332">
        <v>142.22</v>
      </c>
    </row>
    <row r="5835" spans="1:4" x14ac:dyDescent="0.25">
      <c r="A5835" s="330">
        <v>104167</v>
      </c>
      <c r="B5835" s="331" t="s">
        <v>6076</v>
      </c>
      <c r="C5835" s="330" t="s">
        <v>197</v>
      </c>
      <c r="D5835" s="332">
        <v>128.31</v>
      </c>
    </row>
    <row r="5836" spans="1:4" x14ac:dyDescent="0.25">
      <c r="A5836" s="330">
        <v>89514</v>
      </c>
      <c r="B5836" s="331" t="s">
        <v>6077</v>
      </c>
      <c r="C5836" s="330" t="s">
        <v>197</v>
      </c>
      <c r="D5836" s="332">
        <v>9.5</v>
      </c>
    </row>
    <row r="5837" spans="1:4" x14ac:dyDescent="0.25">
      <c r="A5837" s="330">
        <v>89518</v>
      </c>
      <c r="B5837" s="331" t="s">
        <v>6078</v>
      </c>
      <c r="C5837" s="330" t="s">
        <v>197</v>
      </c>
      <c r="D5837" s="332">
        <v>16.05</v>
      </c>
    </row>
    <row r="5838" spans="1:4" x14ac:dyDescent="0.25">
      <c r="A5838" s="330">
        <v>89581</v>
      </c>
      <c r="B5838" s="331" t="s">
        <v>6079</v>
      </c>
      <c r="C5838" s="330" t="s">
        <v>197</v>
      </c>
      <c r="D5838" s="332">
        <v>36.96</v>
      </c>
    </row>
    <row r="5839" spans="1:4" x14ac:dyDescent="0.25">
      <c r="A5839" s="330">
        <v>89522</v>
      </c>
      <c r="B5839" s="331" t="s">
        <v>6080</v>
      </c>
      <c r="C5839" s="330" t="s">
        <v>197</v>
      </c>
      <c r="D5839" s="332">
        <v>31.71</v>
      </c>
    </row>
    <row r="5840" spans="1:4" x14ac:dyDescent="0.25">
      <c r="A5840" s="330">
        <v>89574</v>
      </c>
      <c r="B5840" s="331" t="s">
        <v>6081</v>
      </c>
      <c r="C5840" s="330" t="s">
        <v>197</v>
      </c>
      <c r="D5840" s="332">
        <v>164.51</v>
      </c>
    </row>
    <row r="5841" spans="1:4" x14ac:dyDescent="0.25">
      <c r="A5841" s="330">
        <v>89690</v>
      </c>
      <c r="B5841" s="331" t="s">
        <v>6082</v>
      </c>
      <c r="C5841" s="330" t="s">
        <v>197</v>
      </c>
      <c r="D5841" s="332">
        <v>97.82</v>
      </c>
    </row>
    <row r="5842" spans="1:4" x14ac:dyDescent="0.25">
      <c r="A5842" s="330">
        <v>89567</v>
      </c>
      <c r="B5842" s="331" t="s">
        <v>6083</v>
      </c>
      <c r="C5842" s="330" t="s">
        <v>197</v>
      </c>
      <c r="D5842" s="332">
        <v>85.17</v>
      </c>
    </row>
    <row r="5843" spans="1:4" x14ac:dyDescent="0.25">
      <c r="A5843" s="330">
        <v>89692</v>
      </c>
      <c r="B5843" s="331" t="s">
        <v>6084</v>
      </c>
      <c r="C5843" s="330" t="s">
        <v>197</v>
      </c>
      <c r="D5843" s="332">
        <v>110.07</v>
      </c>
    </row>
    <row r="5844" spans="1:4" x14ac:dyDescent="0.25">
      <c r="A5844" s="330">
        <v>89569</v>
      </c>
      <c r="B5844" s="331" t="s">
        <v>6085</v>
      </c>
      <c r="C5844" s="330" t="s">
        <v>197</v>
      </c>
      <c r="D5844" s="332">
        <v>99.3</v>
      </c>
    </row>
    <row r="5845" spans="1:4" x14ac:dyDescent="0.25">
      <c r="A5845" s="330">
        <v>89699</v>
      </c>
      <c r="B5845" s="331" t="s">
        <v>6086</v>
      </c>
      <c r="C5845" s="330" t="s">
        <v>197</v>
      </c>
      <c r="D5845" s="332">
        <v>213.42</v>
      </c>
    </row>
    <row r="5846" spans="1:4" x14ac:dyDescent="0.25">
      <c r="A5846" s="330">
        <v>104174</v>
      </c>
      <c r="B5846" s="331" t="s">
        <v>6087</v>
      </c>
      <c r="C5846" s="330" t="s">
        <v>197</v>
      </c>
      <c r="D5846" s="332">
        <v>198.77</v>
      </c>
    </row>
    <row r="5847" spans="1:4" x14ac:dyDescent="0.25">
      <c r="A5847" s="330">
        <v>89698</v>
      </c>
      <c r="B5847" s="331" t="s">
        <v>6088</v>
      </c>
      <c r="C5847" s="330" t="s">
        <v>197</v>
      </c>
      <c r="D5847" s="332">
        <v>281.35000000000002</v>
      </c>
    </row>
    <row r="5848" spans="1:4" x14ac:dyDescent="0.25">
      <c r="A5848" s="330">
        <v>104176</v>
      </c>
      <c r="B5848" s="331" t="s">
        <v>6089</v>
      </c>
      <c r="C5848" s="330" t="s">
        <v>197</v>
      </c>
      <c r="D5848" s="332">
        <v>262.8</v>
      </c>
    </row>
    <row r="5849" spans="1:4" x14ac:dyDescent="0.25">
      <c r="A5849" s="330">
        <v>89561</v>
      </c>
      <c r="B5849" s="331" t="s">
        <v>6090</v>
      </c>
      <c r="C5849" s="330" t="s">
        <v>197</v>
      </c>
      <c r="D5849" s="332">
        <v>16.649999999999999</v>
      </c>
    </row>
    <row r="5850" spans="1:4" x14ac:dyDescent="0.25">
      <c r="A5850" s="330">
        <v>89563</v>
      </c>
      <c r="B5850" s="331" t="s">
        <v>6091</v>
      </c>
      <c r="C5850" s="330" t="s">
        <v>197</v>
      </c>
      <c r="D5850" s="332">
        <v>36.5</v>
      </c>
    </row>
    <row r="5851" spans="1:4" x14ac:dyDescent="0.25">
      <c r="A5851" s="330">
        <v>89685</v>
      </c>
      <c r="B5851" s="331" t="s">
        <v>6092</v>
      </c>
      <c r="C5851" s="330" t="s">
        <v>197</v>
      </c>
      <c r="D5851" s="332">
        <v>66.28</v>
      </c>
    </row>
    <row r="5852" spans="1:4" x14ac:dyDescent="0.25">
      <c r="A5852" s="330">
        <v>89565</v>
      </c>
      <c r="B5852" s="331" t="s">
        <v>6093</v>
      </c>
      <c r="C5852" s="330" t="s">
        <v>197</v>
      </c>
      <c r="D5852" s="332">
        <v>59.28</v>
      </c>
    </row>
    <row r="5853" spans="1:4" x14ac:dyDescent="0.25">
      <c r="A5853" s="330">
        <v>89671</v>
      </c>
      <c r="B5853" s="331" t="s">
        <v>6094</v>
      </c>
      <c r="C5853" s="330" t="s">
        <v>197</v>
      </c>
      <c r="D5853" s="332">
        <v>48.56</v>
      </c>
    </row>
    <row r="5854" spans="1:4" x14ac:dyDescent="0.25">
      <c r="A5854" s="330">
        <v>89556</v>
      </c>
      <c r="B5854" s="331" t="s">
        <v>6095</v>
      </c>
      <c r="C5854" s="330" t="s">
        <v>197</v>
      </c>
      <c r="D5854" s="332">
        <v>42.23</v>
      </c>
    </row>
    <row r="5855" spans="1:4" x14ac:dyDescent="0.25">
      <c r="A5855" s="330">
        <v>89679</v>
      </c>
      <c r="B5855" s="331" t="s">
        <v>6096</v>
      </c>
      <c r="C5855" s="330" t="s">
        <v>197</v>
      </c>
      <c r="D5855" s="332">
        <v>129.44</v>
      </c>
    </row>
    <row r="5856" spans="1:4" x14ac:dyDescent="0.25">
      <c r="A5856" s="330">
        <v>104171</v>
      </c>
      <c r="B5856" s="331" t="s">
        <v>6097</v>
      </c>
      <c r="C5856" s="330" t="s">
        <v>197</v>
      </c>
      <c r="D5856" s="332">
        <v>102.86</v>
      </c>
    </row>
    <row r="5857" spans="1:4" x14ac:dyDescent="0.25">
      <c r="A5857" s="330">
        <v>89600</v>
      </c>
      <c r="B5857" s="331" t="s">
        <v>6098</v>
      </c>
      <c r="C5857" s="330" t="s">
        <v>197</v>
      </c>
      <c r="D5857" s="332">
        <v>27.63</v>
      </c>
    </row>
    <row r="5858" spans="1:4" x14ac:dyDescent="0.25">
      <c r="A5858" s="330">
        <v>89548</v>
      </c>
      <c r="B5858" s="331" t="s">
        <v>6099</v>
      </c>
      <c r="C5858" s="330" t="s">
        <v>197</v>
      </c>
      <c r="D5858" s="332">
        <v>24.13</v>
      </c>
    </row>
    <row r="5859" spans="1:4" x14ac:dyDescent="0.25">
      <c r="A5859" s="330">
        <v>89669</v>
      </c>
      <c r="B5859" s="331" t="s">
        <v>6100</v>
      </c>
      <c r="C5859" s="330" t="s">
        <v>197</v>
      </c>
      <c r="D5859" s="332">
        <v>37.130000000000003</v>
      </c>
    </row>
    <row r="5860" spans="1:4" x14ac:dyDescent="0.25">
      <c r="A5860" s="330">
        <v>89554</v>
      </c>
      <c r="B5860" s="331" t="s">
        <v>6101</v>
      </c>
      <c r="C5860" s="330" t="s">
        <v>197</v>
      </c>
      <c r="D5860" s="332">
        <v>30.77</v>
      </c>
    </row>
    <row r="5861" spans="1:4" x14ac:dyDescent="0.25">
      <c r="A5861" s="330">
        <v>89677</v>
      </c>
      <c r="B5861" s="331" t="s">
        <v>6102</v>
      </c>
      <c r="C5861" s="330" t="s">
        <v>197</v>
      </c>
      <c r="D5861" s="332">
        <v>83.78</v>
      </c>
    </row>
    <row r="5862" spans="1:4" x14ac:dyDescent="0.25">
      <c r="A5862" s="330">
        <v>104170</v>
      </c>
      <c r="B5862" s="331" t="s">
        <v>6103</v>
      </c>
      <c r="C5862" s="330" t="s">
        <v>197</v>
      </c>
      <c r="D5862" s="332">
        <v>74.34</v>
      </c>
    </row>
    <row r="5863" spans="1:4" x14ac:dyDescent="0.25">
      <c r="A5863" s="330">
        <v>89544</v>
      </c>
      <c r="B5863" s="331" t="s">
        <v>6104</v>
      </c>
      <c r="C5863" s="330" t="s">
        <v>197</v>
      </c>
      <c r="D5863" s="332">
        <v>9.5299999999999994</v>
      </c>
    </row>
    <row r="5864" spans="1:4" x14ac:dyDescent="0.25">
      <c r="A5864" s="330">
        <v>89545</v>
      </c>
      <c r="B5864" s="331" t="s">
        <v>6105</v>
      </c>
      <c r="C5864" s="330" t="s">
        <v>197</v>
      </c>
      <c r="D5864" s="332">
        <v>17.989999999999998</v>
      </c>
    </row>
    <row r="5865" spans="1:4" x14ac:dyDescent="0.25">
      <c r="A5865" s="330">
        <v>89599</v>
      </c>
      <c r="B5865" s="331" t="s">
        <v>6106</v>
      </c>
      <c r="C5865" s="330" t="s">
        <v>197</v>
      </c>
      <c r="D5865" s="332">
        <v>27.67</v>
      </c>
    </row>
    <row r="5866" spans="1:4" x14ac:dyDescent="0.25">
      <c r="A5866" s="330">
        <v>89547</v>
      </c>
      <c r="B5866" s="331" t="s">
        <v>6107</v>
      </c>
      <c r="C5866" s="330" t="s">
        <v>197</v>
      </c>
      <c r="D5866" s="332">
        <v>24.16</v>
      </c>
    </row>
    <row r="5867" spans="1:4" x14ac:dyDescent="0.25">
      <c r="A5867" s="330">
        <v>89495</v>
      </c>
      <c r="B5867" s="331" t="s">
        <v>6108</v>
      </c>
      <c r="C5867" s="330" t="s">
        <v>197</v>
      </c>
      <c r="D5867" s="332">
        <v>20.010000000000002</v>
      </c>
    </row>
    <row r="5868" spans="1:4" x14ac:dyDescent="0.25">
      <c r="A5868" s="330">
        <v>89673</v>
      </c>
      <c r="B5868" s="331" t="s">
        <v>6109</v>
      </c>
      <c r="C5868" s="330" t="s">
        <v>197</v>
      </c>
      <c r="D5868" s="332">
        <v>38.42</v>
      </c>
    </row>
    <row r="5869" spans="1:4" x14ac:dyDescent="0.25">
      <c r="A5869" s="330">
        <v>89557</v>
      </c>
      <c r="B5869" s="331" t="s">
        <v>6110</v>
      </c>
      <c r="C5869" s="330" t="s">
        <v>197</v>
      </c>
      <c r="D5869" s="332">
        <v>33.5</v>
      </c>
    </row>
    <row r="5870" spans="1:4" x14ac:dyDescent="0.25">
      <c r="A5870" s="330">
        <v>89681</v>
      </c>
      <c r="B5870" s="331" t="s">
        <v>6111</v>
      </c>
      <c r="C5870" s="330" t="s">
        <v>197</v>
      </c>
      <c r="D5870" s="332">
        <v>95.09</v>
      </c>
    </row>
    <row r="5871" spans="1:4" x14ac:dyDescent="0.25">
      <c r="A5871" s="330">
        <v>104173</v>
      </c>
      <c r="B5871" s="331" t="s">
        <v>6112</v>
      </c>
      <c r="C5871" s="330" t="s">
        <v>197</v>
      </c>
      <c r="D5871" s="332">
        <v>88.75</v>
      </c>
    </row>
    <row r="5872" spans="1:4" x14ac:dyDescent="0.25">
      <c r="A5872" s="330">
        <v>89549</v>
      </c>
      <c r="B5872" s="331" t="s">
        <v>6113</v>
      </c>
      <c r="C5872" s="330" t="s">
        <v>197</v>
      </c>
      <c r="D5872" s="332">
        <v>19.91</v>
      </c>
    </row>
    <row r="5873" spans="1:4" x14ac:dyDescent="0.25">
      <c r="A5873" s="330">
        <v>89578</v>
      </c>
      <c r="B5873" s="331" t="s">
        <v>6114</v>
      </c>
      <c r="C5873" s="330" t="s">
        <v>246</v>
      </c>
      <c r="D5873" s="332">
        <v>36.72</v>
      </c>
    </row>
    <row r="5874" spans="1:4" x14ac:dyDescent="0.25">
      <c r="A5874" s="330">
        <v>89512</v>
      </c>
      <c r="B5874" s="331" t="s">
        <v>6115</v>
      </c>
      <c r="C5874" s="330" t="s">
        <v>246</v>
      </c>
      <c r="D5874" s="332">
        <v>58.19</v>
      </c>
    </row>
    <row r="5875" spans="1:4" x14ac:dyDescent="0.25">
      <c r="A5875" s="330">
        <v>89580</v>
      </c>
      <c r="B5875" s="331" t="s">
        <v>6116</v>
      </c>
      <c r="C5875" s="330" t="s">
        <v>246</v>
      </c>
      <c r="D5875" s="332">
        <v>75.64</v>
      </c>
    </row>
    <row r="5876" spans="1:4" x14ac:dyDescent="0.25">
      <c r="A5876" s="330">
        <v>104166</v>
      </c>
      <c r="B5876" s="331" t="s">
        <v>6117</v>
      </c>
      <c r="C5876" s="330" t="s">
        <v>246</v>
      </c>
      <c r="D5876" s="332">
        <v>83.58</v>
      </c>
    </row>
    <row r="5877" spans="1:4" x14ac:dyDescent="0.25">
      <c r="A5877" s="330">
        <v>89508</v>
      </c>
      <c r="B5877" s="331" t="s">
        <v>6118</v>
      </c>
      <c r="C5877" s="330" t="s">
        <v>246</v>
      </c>
      <c r="D5877" s="332">
        <v>20.04</v>
      </c>
    </row>
    <row r="5878" spans="1:4" x14ac:dyDescent="0.25">
      <c r="A5878" s="330">
        <v>89509</v>
      </c>
      <c r="B5878" s="331" t="s">
        <v>6119</v>
      </c>
      <c r="C5878" s="330" t="s">
        <v>246</v>
      </c>
      <c r="D5878" s="332">
        <v>26.97</v>
      </c>
    </row>
    <row r="5879" spans="1:4" x14ac:dyDescent="0.25">
      <c r="A5879" s="330">
        <v>89576</v>
      </c>
      <c r="B5879" s="331" t="s">
        <v>6120</v>
      </c>
      <c r="C5879" s="330" t="s">
        <v>246</v>
      </c>
      <c r="D5879" s="332">
        <v>29.44</v>
      </c>
    </row>
    <row r="5880" spans="1:4" x14ac:dyDescent="0.25">
      <c r="A5880" s="330">
        <v>89511</v>
      </c>
      <c r="B5880" s="331" t="s">
        <v>6121</v>
      </c>
      <c r="C5880" s="330" t="s">
        <v>246</v>
      </c>
      <c r="D5880" s="332">
        <v>45.61</v>
      </c>
    </row>
    <row r="5881" spans="1:4" x14ac:dyDescent="0.25">
      <c r="A5881" s="330">
        <v>89675</v>
      </c>
      <c r="B5881" s="331" t="s">
        <v>6122</v>
      </c>
      <c r="C5881" s="330" t="s">
        <v>197</v>
      </c>
      <c r="D5881" s="332">
        <v>76.95</v>
      </c>
    </row>
    <row r="5882" spans="1:4" x14ac:dyDescent="0.25">
      <c r="A5882" s="330">
        <v>89559</v>
      </c>
      <c r="B5882" s="331" t="s">
        <v>6123</v>
      </c>
      <c r="C5882" s="330" t="s">
        <v>197</v>
      </c>
      <c r="D5882" s="332">
        <v>70.62</v>
      </c>
    </row>
    <row r="5883" spans="1:4" x14ac:dyDescent="0.25">
      <c r="A5883" s="330">
        <v>104172</v>
      </c>
      <c r="B5883" s="331" t="s">
        <v>6124</v>
      </c>
      <c r="C5883" s="330" t="s">
        <v>197</v>
      </c>
      <c r="D5883" s="332">
        <v>288.63</v>
      </c>
    </row>
    <row r="5884" spans="1:4" x14ac:dyDescent="0.25">
      <c r="A5884" s="330">
        <v>89683</v>
      </c>
      <c r="B5884" s="331" t="s">
        <v>6125</v>
      </c>
      <c r="C5884" s="330" t="s">
        <v>197</v>
      </c>
      <c r="D5884" s="332">
        <v>297.89999999999998</v>
      </c>
    </row>
    <row r="5885" spans="1:4" x14ac:dyDescent="0.25">
      <c r="A5885" s="330">
        <v>89667</v>
      </c>
      <c r="B5885" s="331" t="s">
        <v>6126</v>
      </c>
      <c r="C5885" s="330" t="s">
        <v>197</v>
      </c>
      <c r="D5885" s="332">
        <v>46.83</v>
      </c>
    </row>
    <row r="5886" spans="1:4" x14ac:dyDescent="0.25">
      <c r="A5886" s="330">
        <v>89550</v>
      </c>
      <c r="B5886" s="331" t="s">
        <v>6127</v>
      </c>
      <c r="C5886" s="330" t="s">
        <v>197</v>
      </c>
      <c r="D5886" s="332">
        <v>43.33</v>
      </c>
    </row>
    <row r="5887" spans="1:4" x14ac:dyDescent="0.25">
      <c r="A5887" s="330">
        <v>89693</v>
      </c>
      <c r="B5887" s="331" t="s">
        <v>6128</v>
      </c>
      <c r="C5887" s="330" t="s">
        <v>197</v>
      </c>
      <c r="D5887" s="332">
        <v>86.49</v>
      </c>
    </row>
    <row r="5888" spans="1:4" x14ac:dyDescent="0.25">
      <c r="A5888" s="330">
        <v>89571</v>
      </c>
      <c r="B5888" s="331" t="s">
        <v>6129</v>
      </c>
      <c r="C5888" s="330" t="s">
        <v>197</v>
      </c>
      <c r="D5888" s="332">
        <v>73.84</v>
      </c>
    </row>
    <row r="5889" spans="1:4" x14ac:dyDescent="0.25">
      <c r="A5889" s="330">
        <v>89696</v>
      </c>
      <c r="B5889" s="331" t="s">
        <v>6130</v>
      </c>
      <c r="C5889" s="330" t="s">
        <v>197</v>
      </c>
      <c r="D5889" s="332">
        <v>91.71</v>
      </c>
    </row>
    <row r="5890" spans="1:4" x14ac:dyDescent="0.25">
      <c r="A5890" s="330">
        <v>89573</v>
      </c>
      <c r="B5890" s="331" t="s">
        <v>6131</v>
      </c>
      <c r="C5890" s="330" t="s">
        <v>197</v>
      </c>
      <c r="D5890" s="332">
        <v>80.94</v>
      </c>
    </row>
    <row r="5891" spans="1:4" x14ac:dyDescent="0.25">
      <c r="A5891" s="330">
        <v>89704</v>
      </c>
      <c r="B5891" s="331" t="s">
        <v>6132</v>
      </c>
      <c r="C5891" s="330" t="s">
        <v>197</v>
      </c>
      <c r="D5891" s="332">
        <v>162.08000000000001</v>
      </c>
    </row>
    <row r="5892" spans="1:4" x14ac:dyDescent="0.25">
      <c r="A5892" s="330">
        <v>104175</v>
      </c>
      <c r="B5892" s="331" t="s">
        <v>6133</v>
      </c>
      <c r="C5892" s="330" t="s">
        <v>197</v>
      </c>
      <c r="D5892" s="332">
        <v>147.43</v>
      </c>
    </row>
    <row r="5893" spans="1:4" x14ac:dyDescent="0.25">
      <c r="A5893" s="330">
        <v>89701</v>
      </c>
      <c r="B5893" s="331" t="s">
        <v>6134</v>
      </c>
      <c r="C5893" s="330" t="s">
        <v>197</v>
      </c>
      <c r="D5893" s="332">
        <v>208.54</v>
      </c>
    </row>
    <row r="5894" spans="1:4" x14ac:dyDescent="0.25">
      <c r="A5894" s="330">
        <v>104177</v>
      </c>
      <c r="B5894" s="331" t="s">
        <v>6135</v>
      </c>
      <c r="C5894" s="330" t="s">
        <v>197</v>
      </c>
      <c r="D5894" s="332">
        <v>189.99</v>
      </c>
    </row>
    <row r="5895" spans="1:4" x14ac:dyDescent="0.25">
      <c r="A5895" s="330">
        <v>89566</v>
      </c>
      <c r="B5895" s="331" t="s">
        <v>6136</v>
      </c>
      <c r="C5895" s="330" t="s">
        <v>197</v>
      </c>
      <c r="D5895" s="332">
        <v>50.28</v>
      </c>
    </row>
    <row r="5896" spans="1:4" x14ac:dyDescent="0.25">
      <c r="A5896" s="330">
        <v>89687</v>
      </c>
      <c r="B5896" s="331" t="s">
        <v>6137</v>
      </c>
      <c r="C5896" s="330" t="s">
        <v>197</v>
      </c>
      <c r="D5896" s="332">
        <v>57.28</v>
      </c>
    </row>
    <row r="5897" spans="1:4" x14ac:dyDescent="0.25">
      <c r="A5897" s="330">
        <v>102237</v>
      </c>
      <c r="B5897" s="331" t="s">
        <v>6138</v>
      </c>
      <c r="C5897" s="330" t="s">
        <v>238</v>
      </c>
      <c r="D5897" s="332">
        <v>0</v>
      </c>
    </row>
    <row r="5898" spans="1:4" x14ac:dyDescent="0.25">
      <c r="A5898" s="330">
        <v>102450</v>
      </c>
      <c r="B5898" s="331" t="s">
        <v>6139</v>
      </c>
      <c r="C5898" s="330" t="s">
        <v>238</v>
      </c>
      <c r="D5898" s="332">
        <v>0</v>
      </c>
    </row>
    <row r="5899" spans="1:4" x14ac:dyDescent="0.25">
      <c r="A5899" s="330">
        <v>102250</v>
      </c>
      <c r="B5899" s="331" t="s">
        <v>6140</v>
      </c>
      <c r="C5899" s="330" t="s">
        <v>238</v>
      </c>
      <c r="D5899" s="332">
        <v>0</v>
      </c>
    </row>
    <row r="5900" spans="1:4" x14ac:dyDescent="0.25">
      <c r="A5900" s="330">
        <v>102240</v>
      </c>
      <c r="B5900" s="331" t="s">
        <v>6141</v>
      </c>
      <c r="C5900" s="330" t="s">
        <v>238</v>
      </c>
      <c r="D5900" s="332">
        <v>0</v>
      </c>
    </row>
    <row r="5901" spans="1:4" x14ac:dyDescent="0.25">
      <c r="A5901" s="330">
        <v>102449</v>
      </c>
      <c r="B5901" s="331" t="s">
        <v>6142</v>
      </c>
      <c r="C5901" s="330" t="s">
        <v>238</v>
      </c>
      <c r="D5901" s="332">
        <v>0</v>
      </c>
    </row>
    <row r="5902" spans="1:4" x14ac:dyDescent="0.25">
      <c r="A5902" s="330">
        <v>102249</v>
      </c>
      <c r="B5902" s="331" t="s">
        <v>6143</v>
      </c>
      <c r="C5902" s="330" t="s">
        <v>238</v>
      </c>
      <c r="D5902" s="332">
        <v>0</v>
      </c>
    </row>
    <row r="5903" spans="1:4" x14ac:dyDescent="0.25">
      <c r="A5903" s="330">
        <v>102238</v>
      </c>
      <c r="B5903" s="331" t="s">
        <v>6144</v>
      </c>
      <c r="C5903" s="330" t="s">
        <v>238</v>
      </c>
      <c r="D5903" s="332">
        <v>0</v>
      </c>
    </row>
    <row r="5904" spans="1:4" x14ac:dyDescent="0.25">
      <c r="A5904" s="330">
        <v>102448</v>
      </c>
      <c r="B5904" s="331" t="s">
        <v>6145</v>
      </c>
      <c r="C5904" s="330" t="s">
        <v>238</v>
      </c>
      <c r="D5904" s="332">
        <v>0</v>
      </c>
    </row>
    <row r="5905" spans="1:4" x14ac:dyDescent="0.25">
      <c r="A5905" s="330">
        <v>102248</v>
      </c>
      <c r="B5905" s="331" t="s">
        <v>6146</v>
      </c>
      <c r="C5905" s="330" t="s">
        <v>238</v>
      </c>
      <c r="D5905" s="332">
        <v>0</v>
      </c>
    </row>
    <row r="5906" spans="1:4" x14ac:dyDescent="0.25">
      <c r="A5906" s="330">
        <v>102253</v>
      </c>
      <c r="B5906" s="331" t="s">
        <v>6147</v>
      </c>
      <c r="C5906" s="330" t="s">
        <v>238</v>
      </c>
      <c r="D5906" s="332">
        <v>943.52</v>
      </c>
    </row>
    <row r="5907" spans="1:4" x14ac:dyDescent="0.25">
      <c r="A5907" s="330">
        <v>102254</v>
      </c>
      <c r="B5907" s="331" t="s">
        <v>6148</v>
      </c>
      <c r="C5907" s="330" t="s">
        <v>238</v>
      </c>
      <c r="D5907" s="332">
        <v>841.26</v>
      </c>
    </row>
    <row r="5908" spans="1:4" x14ac:dyDescent="0.25">
      <c r="A5908" s="330">
        <v>102257</v>
      </c>
      <c r="B5908" s="331" t="s">
        <v>6149</v>
      </c>
      <c r="C5908" s="330" t="s">
        <v>238</v>
      </c>
      <c r="D5908" s="332">
        <v>358.36</v>
      </c>
    </row>
    <row r="5909" spans="1:4" x14ac:dyDescent="0.25">
      <c r="A5909" s="330">
        <v>102239</v>
      </c>
      <c r="B5909" s="331" t="s">
        <v>6150</v>
      </c>
      <c r="C5909" s="330" t="s">
        <v>238</v>
      </c>
      <c r="D5909" s="332">
        <v>0</v>
      </c>
    </row>
    <row r="5910" spans="1:4" x14ac:dyDescent="0.25">
      <c r="A5910" s="330">
        <v>102236</v>
      </c>
      <c r="B5910" s="331" t="s">
        <v>6151</v>
      </c>
      <c r="C5910" s="330" t="s">
        <v>238</v>
      </c>
      <c r="D5910" s="332">
        <v>0</v>
      </c>
    </row>
    <row r="5911" spans="1:4" x14ac:dyDescent="0.25">
      <c r="A5911" s="330">
        <v>102235</v>
      </c>
      <c r="B5911" s="331" t="s">
        <v>6152</v>
      </c>
      <c r="C5911" s="330" t="s">
        <v>238</v>
      </c>
      <c r="D5911" s="332">
        <v>585.70000000000005</v>
      </c>
    </row>
    <row r="5912" spans="1:4" x14ac:dyDescent="0.25">
      <c r="A5912" s="330">
        <v>102260</v>
      </c>
      <c r="B5912" s="331" t="s">
        <v>6153</v>
      </c>
      <c r="C5912" s="330" t="s">
        <v>238</v>
      </c>
      <c r="D5912" s="332">
        <v>0</v>
      </c>
    </row>
    <row r="5913" spans="1:4" x14ac:dyDescent="0.25">
      <c r="A5913" s="330">
        <v>102259</v>
      </c>
      <c r="B5913" s="331" t="s">
        <v>6154</v>
      </c>
      <c r="C5913" s="330" t="s">
        <v>238</v>
      </c>
      <c r="D5913" s="332">
        <v>0</v>
      </c>
    </row>
    <row r="5914" spans="1:4" x14ac:dyDescent="0.25">
      <c r="A5914" s="330">
        <v>102262</v>
      </c>
      <c r="B5914" s="331" t="s">
        <v>6155</v>
      </c>
      <c r="C5914" s="330" t="s">
        <v>197</v>
      </c>
      <c r="D5914" s="332">
        <v>0</v>
      </c>
    </row>
    <row r="5915" spans="1:4" x14ac:dyDescent="0.25">
      <c r="A5915" s="330">
        <v>102242</v>
      </c>
      <c r="B5915" s="331" t="s">
        <v>6156</v>
      </c>
      <c r="C5915" s="330" t="s">
        <v>238</v>
      </c>
      <c r="D5915" s="332">
        <v>0</v>
      </c>
    </row>
    <row r="5916" spans="1:4" x14ac:dyDescent="0.25">
      <c r="A5916" s="330">
        <v>102246</v>
      </c>
      <c r="B5916" s="331" t="s">
        <v>6157</v>
      </c>
      <c r="C5916" s="330" t="s">
        <v>238</v>
      </c>
      <c r="D5916" s="332">
        <v>0</v>
      </c>
    </row>
    <row r="5917" spans="1:4" x14ac:dyDescent="0.25">
      <c r="A5917" s="330">
        <v>102251</v>
      </c>
      <c r="B5917" s="331" t="s">
        <v>6158</v>
      </c>
      <c r="C5917" s="330" t="s">
        <v>238</v>
      </c>
      <c r="D5917" s="332">
        <v>0</v>
      </c>
    </row>
    <row r="5918" spans="1:4" x14ac:dyDescent="0.25">
      <c r="A5918" s="330">
        <v>102241</v>
      </c>
      <c r="B5918" s="331" t="s">
        <v>6159</v>
      </c>
      <c r="C5918" s="330" t="s">
        <v>238</v>
      </c>
      <c r="D5918" s="332">
        <v>0</v>
      </c>
    </row>
    <row r="5919" spans="1:4" x14ac:dyDescent="0.25">
      <c r="A5919" s="330">
        <v>102247</v>
      </c>
      <c r="B5919" s="331" t="s">
        <v>6160</v>
      </c>
      <c r="C5919" s="330" t="s">
        <v>238</v>
      </c>
      <c r="D5919" s="332">
        <v>0</v>
      </c>
    </row>
    <row r="5920" spans="1:4" x14ac:dyDescent="0.25">
      <c r="A5920" s="330">
        <v>102252</v>
      </c>
      <c r="B5920" s="331" t="s">
        <v>6161</v>
      </c>
      <c r="C5920" s="330" t="s">
        <v>238</v>
      </c>
      <c r="D5920" s="332">
        <v>0</v>
      </c>
    </row>
    <row r="5921" spans="1:4" x14ac:dyDescent="0.25">
      <c r="A5921" s="330">
        <v>102255</v>
      </c>
      <c r="B5921" s="331" t="s">
        <v>6162</v>
      </c>
      <c r="C5921" s="330" t="s">
        <v>238</v>
      </c>
      <c r="D5921" s="332">
        <v>999.63</v>
      </c>
    </row>
    <row r="5922" spans="1:4" x14ac:dyDescent="0.25">
      <c r="A5922" s="330">
        <v>102256</v>
      </c>
      <c r="B5922" s="331" t="s">
        <v>6163</v>
      </c>
      <c r="C5922" s="330" t="s">
        <v>238</v>
      </c>
      <c r="D5922" s="332">
        <v>902.24</v>
      </c>
    </row>
    <row r="5923" spans="1:4" x14ac:dyDescent="0.25">
      <c r="A5923" s="330">
        <v>102258</v>
      </c>
      <c r="B5923" s="331" t="s">
        <v>6164</v>
      </c>
      <c r="C5923" s="330" t="s">
        <v>238</v>
      </c>
      <c r="D5923" s="332">
        <v>431.92</v>
      </c>
    </row>
    <row r="5924" spans="1:4" x14ac:dyDescent="0.25">
      <c r="A5924" s="330">
        <v>101912</v>
      </c>
      <c r="B5924" s="331" t="s">
        <v>6165</v>
      </c>
      <c r="C5924" s="330" t="s">
        <v>197</v>
      </c>
      <c r="D5924" s="332">
        <v>2203.23</v>
      </c>
    </row>
    <row r="5925" spans="1:4" x14ac:dyDescent="0.25">
      <c r="A5925" s="330">
        <v>96765</v>
      </c>
      <c r="B5925" s="331" t="s">
        <v>6166</v>
      </c>
      <c r="C5925" s="330" t="s">
        <v>197</v>
      </c>
      <c r="D5925" s="332">
        <v>1829.39</v>
      </c>
    </row>
    <row r="5926" spans="1:4" x14ac:dyDescent="0.25">
      <c r="A5926" s="330">
        <v>97430</v>
      </c>
      <c r="B5926" s="331" t="s">
        <v>6167</v>
      </c>
      <c r="C5926" s="330" t="s">
        <v>197</v>
      </c>
      <c r="D5926" s="332">
        <v>44.27</v>
      </c>
    </row>
    <row r="5927" spans="1:4" x14ac:dyDescent="0.25">
      <c r="A5927" s="330">
        <v>97431</v>
      </c>
      <c r="B5927" s="331" t="s">
        <v>6168</v>
      </c>
      <c r="C5927" s="330" t="s">
        <v>197</v>
      </c>
      <c r="D5927" s="332">
        <v>49.71</v>
      </c>
    </row>
    <row r="5928" spans="1:4" x14ac:dyDescent="0.25">
      <c r="A5928" s="330">
        <v>97432</v>
      </c>
      <c r="B5928" s="331" t="s">
        <v>6169</v>
      </c>
      <c r="C5928" s="330" t="s">
        <v>197</v>
      </c>
      <c r="D5928" s="332">
        <v>56.13</v>
      </c>
    </row>
    <row r="5929" spans="1:4" x14ac:dyDescent="0.25">
      <c r="A5929" s="330">
        <v>101913</v>
      </c>
      <c r="B5929" s="331" t="s">
        <v>6170</v>
      </c>
      <c r="C5929" s="330" t="s">
        <v>197</v>
      </c>
      <c r="D5929" s="332">
        <v>497.69</v>
      </c>
    </row>
    <row r="5930" spans="1:4" x14ac:dyDescent="0.25">
      <c r="A5930" s="330">
        <v>101914</v>
      </c>
      <c r="B5930" s="331" t="s">
        <v>6171</v>
      </c>
      <c r="C5930" s="330" t="s">
        <v>197</v>
      </c>
      <c r="D5930" s="332">
        <v>631.87</v>
      </c>
    </row>
    <row r="5931" spans="1:4" x14ac:dyDescent="0.25">
      <c r="A5931" s="330">
        <v>101915</v>
      </c>
      <c r="B5931" s="331" t="s">
        <v>6172</v>
      </c>
      <c r="C5931" s="330" t="s">
        <v>197</v>
      </c>
      <c r="D5931" s="332">
        <v>359.32</v>
      </c>
    </row>
    <row r="5932" spans="1:4" x14ac:dyDescent="0.25">
      <c r="A5932" s="330">
        <v>97433</v>
      </c>
      <c r="B5932" s="331" t="s">
        <v>6173</v>
      </c>
      <c r="C5932" s="330" t="s">
        <v>197</v>
      </c>
      <c r="D5932" s="332">
        <v>94.71</v>
      </c>
    </row>
    <row r="5933" spans="1:4" x14ac:dyDescent="0.25">
      <c r="A5933" s="330">
        <v>97435</v>
      </c>
      <c r="B5933" s="331" t="s">
        <v>6174</v>
      </c>
      <c r="C5933" s="330" t="s">
        <v>197</v>
      </c>
      <c r="D5933" s="332">
        <v>110.58</v>
      </c>
    </row>
    <row r="5934" spans="1:4" x14ac:dyDescent="0.25">
      <c r="A5934" s="330">
        <v>97437</v>
      </c>
      <c r="B5934" s="331" t="s">
        <v>6175</v>
      </c>
      <c r="C5934" s="330" t="s">
        <v>197</v>
      </c>
      <c r="D5934" s="332">
        <v>126.43</v>
      </c>
    </row>
    <row r="5935" spans="1:4" x14ac:dyDescent="0.25">
      <c r="A5935" s="330">
        <v>97546</v>
      </c>
      <c r="B5935" s="331" t="s">
        <v>6176</v>
      </c>
      <c r="C5935" s="330" t="s">
        <v>197</v>
      </c>
      <c r="D5935" s="332">
        <v>38.130000000000003</v>
      </c>
    </row>
    <row r="5936" spans="1:4" x14ac:dyDescent="0.25">
      <c r="A5936" s="330">
        <v>97548</v>
      </c>
      <c r="B5936" s="331" t="s">
        <v>6177</v>
      </c>
      <c r="C5936" s="330" t="s">
        <v>197</v>
      </c>
      <c r="D5936" s="332">
        <v>57.53</v>
      </c>
    </row>
    <row r="5937" spans="1:4" x14ac:dyDescent="0.25">
      <c r="A5937" s="330">
        <v>97550</v>
      </c>
      <c r="B5937" s="331" t="s">
        <v>6178</v>
      </c>
      <c r="C5937" s="330" t="s">
        <v>197</v>
      </c>
      <c r="D5937" s="332">
        <v>97.71</v>
      </c>
    </row>
    <row r="5938" spans="1:4" x14ac:dyDescent="0.25">
      <c r="A5938" s="330">
        <v>97479</v>
      </c>
      <c r="B5938" s="331" t="s">
        <v>6179</v>
      </c>
      <c r="C5938" s="330" t="s">
        <v>197</v>
      </c>
      <c r="D5938" s="332">
        <v>61.8</v>
      </c>
    </row>
    <row r="5939" spans="1:4" x14ac:dyDescent="0.25">
      <c r="A5939" s="330">
        <v>97517</v>
      </c>
      <c r="B5939" s="331" t="s">
        <v>6180</v>
      </c>
      <c r="C5939" s="330" t="s">
        <v>197</v>
      </c>
      <c r="D5939" s="332">
        <v>56.54</v>
      </c>
    </row>
    <row r="5940" spans="1:4" x14ac:dyDescent="0.25">
      <c r="A5940" s="330">
        <v>97481</v>
      </c>
      <c r="B5940" s="331" t="s">
        <v>6181</v>
      </c>
      <c r="C5940" s="330" t="s">
        <v>197</v>
      </c>
      <c r="D5940" s="332">
        <v>88.54</v>
      </c>
    </row>
    <row r="5941" spans="1:4" x14ac:dyDescent="0.25">
      <c r="A5941" s="330">
        <v>97519</v>
      </c>
      <c r="B5941" s="331" t="s">
        <v>6182</v>
      </c>
      <c r="C5941" s="330" t="s">
        <v>197</v>
      </c>
      <c r="D5941" s="332">
        <v>79.239999999999995</v>
      </c>
    </row>
    <row r="5942" spans="1:4" x14ac:dyDescent="0.25">
      <c r="A5942" s="330">
        <v>97483</v>
      </c>
      <c r="B5942" s="331" t="s">
        <v>6183</v>
      </c>
      <c r="C5942" s="330" t="s">
        <v>197</v>
      </c>
      <c r="D5942" s="332">
        <v>122.84</v>
      </c>
    </row>
    <row r="5943" spans="1:4" x14ac:dyDescent="0.25">
      <c r="A5943" s="330">
        <v>97521</v>
      </c>
      <c r="B5943" s="331" t="s">
        <v>6184</v>
      </c>
      <c r="C5943" s="330" t="s">
        <v>197</v>
      </c>
      <c r="D5943" s="332">
        <v>108.97</v>
      </c>
    </row>
    <row r="5944" spans="1:4" x14ac:dyDescent="0.25">
      <c r="A5944" s="330">
        <v>97452</v>
      </c>
      <c r="B5944" s="331" t="s">
        <v>6185</v>
      </c>
      <c r="C5944" s="330" t="s">
        <v>197</v>
      </c>
      <c r="D5944" s="332">
        <v>200.86</v>
      </c>
    </row>
    <row r="5945" spans="1:4" x14ac:dyDescent="0.25">
      <c r="A5945" s="330">
        <v>97485</v>
      </c>
      <c r="B5945" s="331" t="s">
        <v>6186</v>
      </c>
      <c r="C5945" s="330" t="s">
        <v>197</v>
      </c>
      <c r="D5945" s="332">
        <v>168.16</v>
      </c>
    </row>
    <row r="5946" spans="1:4" x14ac:dyDescent="0.25">
      <c r="A5946" s="330">
        <v>97523</v>
      </c>
      <c r="B5946" s="331" t="s">
        <v>6187</v>
      </c>
      <c r="C5946" s="330" t="s">
        <v>197</v>
      </c>
      <c r="D5946" s="332">
        <v>148.61000000000001</v>
      </c>
    </row>
    <row r="5947" spans="1:4" x14ac:dyDescent="0.25">
      <c r="A5947" s="330">
        <v>97454</v>
      </c>
      <c r="B5947" s="331" t="s">
        <v>6188</v>
      </c>
      <c r="C5947" s="330" t="s">
        <v>197</v>
      </c>
      <c r="D5947" s="332">
        <v>330.28</v>
      </c>
    </row>
    <row r="5948" spans="1:4" x14ac:dyDescent="0.25">
      <c r="A5948" s="330">
        <v>97487</v>
      </c>
      <c r="B5948" s="331" t="s">
        <v>6189</v>
      </c>
      <c r="C5948" s="330" t="s">
        <v>197</v>
      </c>
      <c r="D5948" s="332">
        <v>303.16000000000003</v>
      </c>
    </row>
    <row r="5949" spans="1:4" x14ac:dyDescent="0.25">
      <c r="A5949" s="330">
        <v>97525</v>
      </c>
      <c r="B5949" s="331" t="s">
        <v>6190</v>
      </c>
      <c r="C5949" s="330" t="s">
        <v>197</v>
      </c>
      <c r="D5949" s="332">
        <v>274.92</v>
      </c>
    </row>
    <row r="5950" spans="1:4" x14ac:dyDescent="0.25">
      <c r="A5950" s="330">
        <v>97456</v>
      </c>
      <c r="B5950" s="331" t="s">
        <v>6191</v>
      </c>
      <c r="C5950" s="330" t="s">
        <v>197</v>
      </c>
      <c r="D5950" s="332">
        <v>722.39</v>
      </c>
    </row>
    <row r="5951" spans="1:4" x14ac:dyDescent="0.25">
      <c r="A5951" s="330">
        <v>97489</v>
      </c>
      <c r="B5951" s="331" t="s">
        <v>6192</v>
      </c>
      <c r="C5951" s="330" t="s">
        <v>197</v>
      </c>
      <c r="D5951" s="332">
        <v>700.77</v>
      </c>
    </row>
    <row r="5952" spans="1:4" x14ac:dyDescent="0.25">
      <c r="A5952" s="330">
        <v>97527</v>
      </c>
      <c r="B5952" s="331" t="s">
        <v>6193</v>
      </c>
      <c r="C5952" s="330" t="s">
        <v>197</v>
      </c>
      <c r="D5952" s="332">
        <v>663.94</v>
      </c>
    </row>
    <row r="5953" spans="1:4" x14ac:dyDescent="0.25">
      <c r="A5953" s="330">
        <v>97434</v>
      </c>
      <c r="B5953" s="331" t="s">
        <v>6194</v>
      </c>
      <c r="C5953" s="330" t="s">
        <v>197</v>
      </c>
      <c r="D5953" s="332">
        <v>96.25</v>
      </c>
    </row>
    <row r="5954" spans="1:4" x14ac:dyDescent="0.25">
      <c r="A5954" s="330">
        <v>97436</v>
      </c>
      <c r="B5954" s="331" t="s">
        <v>6195</v>
      </c>
      <c r="C5954" s="330" t="s">
        <v>197</v>
      </c>
      <c r="D5954" s="332">
        <v>113.56</v>
      </c>
    </row>
    <row r="5955" spans="1:4" x14ac:dyDescent="0.25">
      <c r="A5955" s="330">
        <v>97438</v>
      </c>
      <c r="B5955" s="331" t="s">
        <v>6196</v>
      </c>
      <c r="C5955" s="330" t="s">
        <v>197</v>
      </c>
      <c r="D5955" s="332">
        <v>129.62</v>
      </c>
    </row>
    <row r="5956" spans="1:4" x14ac:dyDescent="0.25">
      <c r="A5956" s="330">
        <v>97547</v>
      </c>
      <c r="B5956" s="331" t="s">
        <v>6197</v>
      </c>
      <c r="C5956" s="330" t="s">
        <v>197</v>
      </c>
      <c r="D5956" s="332">
        <v>38.130000000000003</v>
      </c>
    </row>
    <row r="5957" spans="1:4" x14ac:dyDescent="0.25">
      <c r="A5957" s="330">
        <v>97549</v>
      </c>
      <c r="B5957" s="331" t="s">
        <v>6198</v>
      </c>
      <c r="C5957" s="330" t="s">
        <v>197</v>
      </c>
      <c r="D5957" s="332">
        <v>57.53</v>
      </c>
    </row>
    <row r="5958" spans="1:4" x14ac:dyDescent="0.25">
      <c r="A5958" s="330">
        <v>97551</v>
      </c>
      <c r="B5958" s="331" t="s">
        <v>6199</v>
      </c>
      <c r="C5958" s="330" t="s">
        <v>197</v>
      </c>
      <c r="D5958" s="332">
        <v>97.71</v>
      </c>
    </row>
    <row r="5959" spans="1:4" x14ac:dyDescent="0.25">
      <c r="A5959" s="330">
        <v>97480</v>
      </c>
      <c r="B5959" s="331" t="s">
        <v>6200</v>
      </c>
      <c r="C5959" s="330" t="s">
        <v>197</v>
      </c>
      <c r="D5959" s="332">
        <v>61.8</v>
      </c>
    </row>
    <row r="5960" spans="1:4" x14ac:dyDescent="0.25">
      <c r="A5960" s="330">
        <v>97518</v>
      </c>
      <c r="B5960" s="331" t="s">
        <v>6201</v>
      </c>
      <c r="C5960" s="330" t="s">
        <v>197</v>
      </c>
      <c r="D5960" s="332">
        <v>56.54</v>
      </c>
    </row>
    <row r="5961" spans="1:4" x14ac:dyDescent="0.25">
      <c r="A5961" s="330">
        <v>97482</v>
      </c>
      <c r="B5961" s="331" t="s">
        <v>6202</v>
      </c>
      <c r="C5961" s="330" t="s">
        <v>197</v>
      </c>
      <c r="D5961" s="332">
        <v>88.54</v>
      </c>
    </row>
    <row r="5962" spans="1:4" x14ac:dyDescent="0.25">
      <c r="A5962" s="330">
        <v>97520</v>
      </c>
      <c r="B5962" s="331" t="s">
        <v>6203</v>
      </c>
      <c r="C5962" s="330" t="s">
        <v>197</v>
      </c>
      <c r="D5962" s="332">
        <v>79.239999999999995</v>
      </c>
    </row>
    <row r="5963" spans="1:4" x14ac:dyDescent="0.25">
      <c r="A5963" s="330">
        <v>97484</v>
      </c>
      <c r="B5963" s="331" t="s">
        <v>6204</v>
      </c>
      <c r="C5963" s="330" t="s">
        <v>197</v>
      </c>
      <c r="D5963" s="332">
        <v>122.84</v>
      </c>
    </row>
    <row r="5964" spans="1:4" x14ac:dyDescent="0.25">
      <c r="A5964" s="330">
        <v>97522</v>
      </c>
      <c r="B5964" s="331" t="s">
        <v>6205</v>
      </c>
      <c r="C5964" s="330" t="s">
        <v>197</v>
      </c>
      <c r="D5964" s="332">
        <v>108.97</v>
      </c>
    </row>
    <row r="5965" spans="1:4" x14ac:dyDescent="0.25">
      <c r="A5965" s="330">
        <v>97453</v>
      </c>
      <c r="B5965" s="331" t="s">
        <v>6206</v>
      </c>
      <c r="C5965" s="330" t="s">
        <v>197</v>
      </c>
      <c r="D5965" s="332">
        <v>212</v>
      </c>
    </row>
    <row r="5966" spans="1:4" x14ac:dyDescent="0.25">
      <c r="A5966" s="330">
        <v>97486</v>
      </c>
      <c r="B5966" s="331" t="s">
        <v>6207</v>
      </c>
      <c r="C5966" s="330" t="s">
        <v>197</v>
      </c>
      <c r="D5966" s="332">
        <v>179.3</v>
      </c>
    </row>
    <row r="5967" spans="1:4" x14ac:dyDescent="0.25">
      <c r="A5967" s="330">
        <v>97524</v>
      </c>
      <c r="B5967" s="331" t="s">
        <v>6208</v>
      </c>
      <c r="C5967" s="330" t="s">
        <v>197</v>
      </c>
      <c r="D5967" s="332">
        <v>159.75</v>
      </c>
    </row>
    <row r="5968" spans="1:4" x14ac:dyDescent="0.25">
      <c r="A5968" s="330">
        <v>97455</v>
      </c>
      <c r="B5968" s="331" t="s">
        <v>6209</v>
      </c>
      <c r="C5968" s="330" t="s">
        <v>197</v>
      </c>
      <c r="D5968" s="332">
        <v>348.09</v>
      </c>
    </row>
    <row r="5969" spans="1:4" x14ac:dyDescent="0.25">
      <c r="A5969" s="330">
        <v>97488</v>
      </c>
      <c r="B5969" s="331" t="s">
        <v>6210</v>
      </c>
      <c r="C5969" s="330" t="s">
        <v>197</v>
      </c>
      <c r="D5969" s="332">
        <v>320.97000000000003</v>
      </c>
    </row>
    <row r="5970" spans="1:4" x14ac:dyDescent="0.25">
      <c r="A5970" s="330">
        <v>97526</v>
      </c>
      <c r="B5970" s="331" t="s">
        <v>6211</v>
      </c>
      <c r="C5970" s="330" t="s">
        <v>197</v>
      </c>
      <c r="D5970" s="332">
        <v>292.73</v>
      </c>
    </row>
    <row r="5971" spans="1:4" x14ac:dyDescent="0.25">
      <c r="A5971" s="330">
        <v>97457</v>
      </c>
      <c r="B5971" s="331" t="s">
        <v>6212</v>
      </c>
      <c r="C5971" s="330" t="s">
        <v>197</v>
      </c>
      <c r="D5971" s="332">
        <v>642.49</v>
      </c>
    </row>
    <row r="5972" spans="1:4" x14ac:dyDescent="0.25">
      <c r="A5972" s="330">
        <v>97490</v>
      </c>
      <c r="B5972" s="331" t="s">
        <v>6213</v>
      </c>
      <c r="C5972" s="330" t="s">
        <v>197</v>
      </c>
      <c r="D5972" s="332">
        <v>620.87</v>
      </c>
    </row>
    <row r="5973" spans="1:4" x14ac:dyDescent="0.25">
      <c r="A5973" s="330">
        <v>97528</v>
      </c>
      <c r="B5973" s="331" t="s">
        <v>6214</v>
      </c>
      <c r="C5973" s="330" t="s">
        <v>197</v>
      </c>
      <c r="D5973" s="332">
        <v>584.04</v>
      </c>
    </row>
    <row r="5974" spans="1:4" x14ac:dyDescent="0.25">
      <c r="A5974" s="330">
        <v>101906</v>
      </c>
      <c r="B5974" s="331" t="s">
        <v>6215</v>
      </c>
      <c r="C5974" s="330" t="s">
        <v>197</v>
      </c>
      <c r="D5974" s="332">
        <v>640.44000000000005</v>
      </c>
    </row>
    <row r="5975" spans="1:4" x14ac:dyDescent="0.25">
      <c r="A5975" s="330">
        <v>101907</v>
      </c>
      <c r="B5975" s="331" t="s">
        <v>6216</v>
      </c>
      <c r="C5975" s="330" t="s">
        <v>197</v>
      </c>
      <c r="D5975" s="332">
        <v>691.21</v>
      </c>
    </row>
    <row r="5976" spans="1:4" x14ac:dyDescent="0.25">
      <c r="A5976" s="330">
        <v>101911</v>
      </c>
      <c r="B5976" s="331" t="s">
        <v>6217</v>
      </c>
      <c r="C5976" s="330" t="s">
        <v>197</v>
      </c>
      <c r="D5976" s="332">
        <v>335.82</v>
      </c>
    </row>
    <row r="5977" spans="1:4" x14ac:dyDescent="0.25">
      <c r="A5977" s="330">
        <v>101908</v>
      </c>
      <c r="B5977" s="331" t="s">
        <v>6218</v>
      </c>
      <c r="C5977" s="330" t="s">
        <v>197</v>
      </c>
      <c r="D5977" s="332">
        <v>217.36</v>
      </c>
    </row>
    <row r="5978" spans="1:4" x14ac:dyDescent="0.25">
      <c r="A5978" s="330">
        <v>101909</v>
      </c>
      <c r="B5978" s="331" t="s">
        <v>6219</v>
      </c>
      <c r="C5978" s="330" t="s">
        <v>197</v>
      </c>
      <c r="D5978" s="332">
        <v>251.21</v>
      </c>
    </row>
    <row r="5979" spans="1:4" x14ac:dyDescent="0.25">
      <c r="A5979" s="330">
        <v>101910</v>
      </c>
      <c r="B5979" s="331" t="s">
        <v>6220</v>
      </c>
      <c r="C5979" s="330" t="s">
        <v>197</v>
      </c>
      <c r="D5979" s="332">
        <v>293.51</v>
      </c>
    </row>
    <row r="5980" spans="1:4" x14ac:dyDescent="0.25">
      <c r="A5980" s="330">
        <v>101905</v>
      </c>
      <c r="B5980" s="331" t="s">
        <v>6221</v>
      </c>
      <c r="C5980" s="330" t="s">
        <v>197</v>
      </c>
      <c r="D5980" s="332">
        <v>223.71</v>
      </c>
    </row>
    <row r="5981" spans="1:4" x14ac:dyDescent="0.25">
      <c r="A5981" s="330">
        <v>101916</v>
      </c>
      <c r="B5981" s="331" t="s">
        <v>6222</v>
      </c>
      <c r="C5981" s="330" t="s">
        <v>197</v>
      </c>
      <c r="D5981" s="332">
        <v>3460.32</v>
      </c>
    </row>
    <row r="5982" spans="1:4" x14ac:dyDescent="0.25">
      <c r="A5982" s="330">
        <v>101936</v>
      </c>
      <c r="B5982" s="331" t="s">
        <v>6223</v>
      </c>
      <c r="C5982" s="330" t="s">
        <v>197</v>
      </c>
      <c r="D5982" s="332">
        <v>9546.66</v>
      </c>
    </row>
    <row r="5983" spans="1:4" x14ac:dyDescent="0.25">
      <c r="A5983" s="330">
        <v>101937</v>
      </c>
      <c r="B5983" s="331" t="s">
        <v>6224</v>
      </c>
      <c r="C5983" s="330" t="s">
        <v>197</v>
      </c>
      <c r="D5983" s="332">
        <v>17684.849999999999</v>
      </c>
    </row>
    <row r="5984" spans="1:4" x14ac:dyDescent="0.25">
      <c r="A5984" s="330">
        <v>92698</v>
      </c>
      <c r="B5984" s="331" t="s">
        <v>6225</v>
      </c>
      <c r="C5984" s="330" t="s">
        <v>197</v>
      </c>
      <c r="D5984" s="332">
        <v>26.5</v>
      </c>
    </row>
    <row r="5985" spans="1:4" x14ac:dyDescent="0.25">
      <c r="A5985" s="330">
        <v>92700</v>
      </c>
      <c r="B5985" s="331" t="s">
        <v>6226</v>
      </c>
      <c r="C5985" s="330" t="s">
        <v>197</v>
      </c>
      <c r="D5985" s="332">
        <v>43.43</v>
      </c>
    </row>
    <row r="5986" spans="1:4" x14ac:dyDescent="0.25">
      <c r="A5986" s="330">
        <v>92702</v>
      </c>
      <c r="B5986" s="331" t="s">
        <v>6227</v>
      </c>
      <c r="C5986" s="330" t="s">
        <v>197</v>
      </c>
      <c r="D5986" s="332">
        <v>68.17</v>
      </c>
    </row>
    <row r="5987" spans="1:4" x14ac:dyDescent="0.25">
      <c r="A5987" s="330">
        <v>92669</v>
      </c>
      <c r="B5987" s="331" t="s">
        <v>6228</v>
      </c>
      <c r="C5987" s="330" t="s">
        <v>197</v>
      </c>
      <c r="D5987" s="332">
        <v>50.19</v>
      </c>
    </row>
    <row r="5988" spans="1:4" x14ac:dyDescent="0.25">
      <c r="A5988" s="330">
        <v>92671</v>
      </c>
      <c r="B5988" s="331" t="s">
        <v>6229</v>
      </c>
      <c r="C5988" s="330" t="s">
        <v>197</v>
      </c>
      <c r="D5988" s="332">
        <v>64.59</v>
      </c>
    </row>
    <row r="5989" spans="1:4" x14ac:dyDescent="0.25">
      <c r="A5989" s="330">
        <v>92673</v>
      </c>
      <c r="B5989" s="331" t="s">
        <v>6230</v>
      </c>
      <c r="C5989" s="330" t="s">
        <v>197</v>
      </c>
      <c r="D5989" s="332">
        <v>73.86</v>
      </c>
    </row>
    <row r="5990" spans="1:4" x14ac:dyDescent="0.25">
      <c r="A5990" s="330">
        <v>92675</v>
      </c>
      <c r="B5990" s="331" t="s">
        <v>6231</v>
      </c>
      <c r="C5990" s="330" t="s">
        <v>197</v>
      </c>
      <c r="D5990" s="332">
        <v>94.7</v>
      </c>
    </row>
    <row r="5991" spans="1:4" x14ac:dyDescent="0.25">
      <c r="A5991" s="330">
        <v>92677</v>
      </c>
      <c r="B5991" s="331" t="s">
        <v>6232</v>
      </c>
      <c r="C5991" s="330" t="s">
        <v>197</v>
      </c>
      <c r="D5991" s="332">
        <v>152.82</v>
      </c>
    </row>
    <row r="5992" spans="1:4" x14ac:dyDescent="0.25">
      <c r="A5992" s="330">
        <v>92635</v>
      </c>
      <c r="B5992" s="331" t="s">
        <v>6233</v>
      </c>
      <c r="C5992" s="330" t="s">
        <v>197</v>
      </c>
      <c r="D5992" s="332">
        <v>247.41</v>
      </c>
    </row>
    <row r="5993" spans="1:4" x14ac:dyDescent="0.25">
      <c r="A5993" s="330">
        <v>92679</v>
      </c>
      <c r="B5993" s="331" t="s">
        <v>6234</v>
      </c>
      <c r="C5993" s="330" t="s">
        <v>197</v>
      </c>
      <c r="D5993" s="332">
        <v>208.59</v>
      </c>
    </row>
    <row r="5994" spans="1:4" x14ac:dyDescent="0.25">
      <c r="A5994" s="330">
        <v>92381</v>
      </c>
      <c r="B5994" s="331" t="s">
        <v>6235</v>
      </c>
      <c r="C5994" s="330" t="s">
        <v>197</v>
      </c>
      <c r="D5994" s="332">
        <v>68.900000000000006</v>
      </c>
    </row>
    <row r="5995" spans="1:4" x14ac:dyDescent="0.25">
      <c r="A5995" s="330">
        <v>92383</v>
      </c>
      <c r="B5995" s="331" t="s">
        <v>6236</v>
      </c>
      <c r="C5995" s="330" t="s">
        <v>197</v>
      </c>
      <c r="D5995" s="332">
        <v>85.8</v>
      </c>
    </row>
    <row r="5996" spans="1:4" x14ac:dyDescent="0.25">
      <c r="A5996" s="330">
        <v>92385</v>
      </c>
      <c r="B5996" s="331" t="s">
        <v>6237</v>
      </c>
      <c r="C5996" s="330" t="s">
        <v>197</v>
      </c>
      <c r="D5996" s="332">
        <v>98.04</v>
      </c>
    </row>
    <row r="5997" spans="1:4" x14ac:dyDescent="0.25">
      <c r="A5997" s="330">
        <v>92350</v>
      </c>
      <c r="B5997" s="331" t="s">
        <v>6238</v>
      </c>
      <c r="C5997" s="330" t="s">
        <v>197</v>
      </c>
      <c r="D5997" s="332">
        <v>122.63</v>
      </c>
    </row>
    <row r="5998" spans="1:4" x14ac:dyDescent="0.25">
      <c r="A5998" s="330">
        <v>92387</v>
      </c>
      <c r="B5998" s="331" t="s">
        <v>6239</v>
      </c>
      <c r="C5998" s="330" t="s">
        <v>197</v>
      </c>
      <c r="D5998" s="332">
        <v>122.5</v>
      </c>
    </row>
    <row r="5999" spans="1:4" x14ac:dyDescent="0.25">
      <c r="A5999" s="330">
        <v>92352</v>
      </c>
      <c r="B5999" s="331" t="s">
        <v>6240</v>
      </c>
      <c r="C5999" s="330" t="s">
        <v>197</v>
      </c>
      <c r="D5999" s="332">
        <v>182.74</v>
      </c>
    </row>
    <row r="6000" spans="1:4" x14ac:dyDescent="0.25">
      <c r="A6000" s="330">
        <v>92389</v>
      </c>
      <c r="B6000" s="331" t="s">
        <v>6241</v>
      </c>
      <c r="C6000" s="330" t="s">
        <v>197</v>
      </c>
      <c r="D6000" s="332">
        <v>186.17</v>
      </c>
    </row>
    <row r="6001" spans="1:4" x14ac:dyDescent="0.25">
      <c r="A6001" s="330">
        <v>92354</v>
      </c>
      <c r="B6001" s="331" t="s">
        <v>6242</v>
      </c>
      <c r="C6001" s="330" t="s">
        <v>197</v>
      </c>
      <c r="D6001" s="332">
        <v>240.49</v>
      </c>
    </row>
    <row r="6002" spans="1:4" x14ac:dyDescent="0.25">
      <c r="A6002" s="330">
        <v>92699</v>
      </c>
      <c r="B6002" s="331" t="s">
        <v>6243</v>
      </c>
      <c r="C6002" s="330" t="s">
        <v>197</v>
      </c>
      <c r="D6002" s="332">
        <v>25.01</v>
      </c>
    </row>
    <row r="6003" spans="1:4" x14ac:dyDescent="0.25">
      <c r="A6003" s="330">
        <v>92701</v>
      </c>
      <c r="B6003" s="331" t="s">
        <v>6244</v>
      </c>
      <c r="C6003" s="330" t="s">
        <v>197</v>
      </c>
      <c r="D6003" s="332">
        <v>41.21</v>
      </c>
    </row>
    <row r="6004" spans="1:4" x14ac:dyDescent="0.25">
      <c r="A6004" s="330">
        <v>92703</v>
      </c>
      <c r="B6004" s="331" t="s">
        <v>6245</v>
      </c>
      <c r="C6004" s="330" t="s">
        <v>197</v>
      </c>
      <c r="D6004" s="332">
        <v>65.430000000000007</v>
      </c>
    </row>
    <row r="6005" spans="1:4" x14ac:dyDescent="0.25">
      <c r="A6005" s="330">
        <v>92670</v>
      </c>
      <c r="B6005" s="331" t="s">
        <v>6246</v>
      </c>
      <c r="C6005" s="330" t="s">
        <v>197</v>
      </c>
      <c r="D6005" s="332">
        <v>47.45</v>
      </c>
    </row>
    <row r="6006" spans="1:4" x14ac:dyDescent="0.25">
      <c r="A6006" s="330">
        <v>92672</v>
      </c>
      <c r="B6006" s="331" t="s">
        <v>6247</v>
      </c>
      <c r="C6006" s="330" t="s">
        <v>197</v>
      </c>
      <c r="D6006" s="332">
        <v>59.14</v>
      </c>
    </row>
    <row r="6007" spans="1:4" x14ac:dyDescent="0.25">
      <c r="A6007" s="330">
        <v>92674</v>
      </c>
      <c r="B6007" s="331" t="s">
        <v>6248</v>
      </c>
      <c r="C6007" s="330" t="s">
        <v>197</v>
      </c>
      <c r="D6007" s="332">
        <v>70.099999999999994</v>
      </c>
    </row>
    <row r="6008" spans="1:4" x14ac:dyDescent="0.25">
      <c r="A6008" s="330">
        <v>92676</v>
      </c>
      <c r="B6008" s="331" t="s">
        <v>6249</v>
      </c>
      <c r="C6008" s="330" t="s">
        <v>197</v>
      </c>
      <c r="D6008" s="332">
        <v>92.15</v>
      </c>
    </row>
    <row r="6009" spans="1:4" x14ac:dyDescent="0.25">
      <c r="A6009" s="330">
        <v>92678</v>
      </c>
      <c r="B6009" s="331" t="s">
        <v>6250</v>
      </c>
      <c r="C6009" s="330" t="s">
        <v>197</v>
      </c>
      <c r="D6009" s="332">
        <v>141.59</v>
      </c>
    </row>
    <row r="6010" spans="1:4" x14ac:dyDescent="0.25">
      <c r="A6010" s="330">
        <v>92636</v>
      </c>
      <c r="B6010" s="331" t="s">
        <v>6251</v>
      </c>
      <c r="C6010" s="330" t="s">
        <v>197</v>
      </c>
      <c r="D6010" s="332">
        <v>225.77</v>
      </c>
    </row>
    <row r="6011" spans="1:4" x14ac:dyDescent="0.25">
      <c r="A6011" s="330">
        <v>92680</v>
      </c>
      <c r="B6011" s="331" t="s">
        <v>6252</v>
      </c>
      <c r="C6011" s="330" t="s">
        <v>197</v>
      </c>
      <c r="D6011" s="332">
        <v>186.95</v>
      </c>
    </row>
    <row r="6012" spans="1:4" x14ac:dyDescent="0.25">
      <c r="A6012" s="330">
        <v>92382</v>
      </c>
      <c r="B6012" s="331" t="s">
        <v>6253</v>
      </c>
      <c r="C6012" s="330" t="s">
        <v>197</v>
      </c>
      <c r="D6012" s="332">
        <v>66.16</v>
      </c>
    </row>
    <row r="6013" spans="1:4" x14ac:dyDescent="0.25">
      <c r="A6013" s="330">
        <v>92384</v>
      </c>
      <c r="B6013" s="331" t="s">
        <v>6254</v>
      </c>
      <c r="C6013" s="330" t="s">
        <v>197</v>
      </c>
      <c r="D6013" s="332">
        <v>80.349999999999994</v>
      </c>
    </row>
    <row r="6014" spans="1:4" x14ac:dyDescent="0.25">
      <c r="A6014" s="330">
        <v>92386</v>
      </c>
      <c r="B6014" s="331" t="s">
        <v>6255</v>
      </c>
      <c r="C6014" s="330" t="s">
        <v>197</v>
      </c>
      <c r="D6014" s="332">
        <v>94.28</v>
      </c>
    </row>
    <row r="6015" spans="1:4" x14ac:dyDescent="0.25">
      <c r="A6015" s="330">
        <v>92351</v>
      </c>
      <c r="B6015" s="331" t="s">
        <v>6256</v>
      </c>
      <c r="C6015" s="330" t="s">
        <v>197</v>
      </c>
      <c r="D6015" s="332">
        <v>120.08</v>
      </c>
    </row>
    <row r="6016" spans="1:4" x14ac:dyDescent="0.25">
      <c r="A6016" s="330">
        <v>92388</v>
      </c>
      <c r="B6016" s="331" t="s">
        <v>6257</v>
      </c>
      <c r="C6016" s="330" t="s">
        <v>197</v>
      </c>
      <c r="D6016" s="332">
        <v>119.95</v>
      </c>
    </row>
    <row r="6017" spans="1:4" x14ac:dyDescent="0.25">
      <c r="A6017" s="330">
        <v>92353</v>
      </c>
      <c r="B6017" s="331" t="s">
        <v>6258</v>
      </c>
      <c r="C6017" s="330" t="s">
        <v>197</v>
      </c>
      <c r="D6017" s="332">
        <v>171.51</v>
      </c>
    </row>
    <row r="6018" spans="1:4" x14ac:dyDescent="0.25">
      <c r="A6018" s="330">
        <v>92390</v>
      </c>
      <c r="B6018" s="331" t="s">
        <v>6259</v>
      </c>
      <c r="C6018" s="330" t="s">
        <v>197</v>
      </c>
      <c r="D6018" s="332">
        <v>174.94</v>
      </c>
    </row>
    <row r="6019" spans="1:4" x14ac:dyDescent="0.25">
      <c r="A6019" s="330">
        <v>92355</v>
      </c>
      <c r="B6019" s="331" t="s">
        <v>6260</v>
      </c>
      <c r="C6019" s="330" t="s">
        <v>197</v>
      </c>
      <c r="D6019" s="332">
        <v>218.85</v>
      </c>
    </row>
    <row r="6020" spans="1:4" x14ac:dyDescent="0.25">
      <c r="A6020" s="330">
        <v>101925</v>
      </c>
      <c r="B6020" s="331" t="s">
        <v>6261</v>
      </c>
      <c r="C6020" s="330" t="s">
        <v>197</v>
      </c>
      <c r="D6020" s="332">
        <v>356.05</v>
      </c>
    </row>
    <row r="6021" spans="1:4" x14ac:dyDescent="0.25">
      <c r="A6021" s="330">
        <v>101934</v>
      </c>
      <c r="B6021" s="331" t="s">
        <v>6262</v>
      </c>
      <c r="C6021" s="330" t="s">
        <v>197</v>
      </c>
      <c r="D6021" s="332">
        <v>367.5</v>
      </c>
    </row>
    <row r="6022" spans="1:4" x14ac:dyDescent="0.25">
      <c r="A6022" s="330">
        <v>97541</v>
      </c>
      <c r="B6022" s="331" t="s">
        <v>6263</v>
      </c>
      <c r="C6022" s="330" t="s">
        <v>197</v>
      </c>
      <c r="D6022" s="332">
        <v>32.700000000000003</v>
      </c>
    </row>
    <row r="6023" spans="1:4" x14ac:dyDescent="0.25">
      <c r="A6023" s="330">
        <v>97462</v>
      </c>
      <c r="B6023" s="331" t="s">
        <v>6264</v>
      </c>
      <c r="C6023" s="330" t="s">
        <v>197</v>
      </c>
      <c r="D6023" s="332">
        <v>32.93</v>
      </c>
    </row>
    <row r="6024" spans="1:4" x14ac:dyDescent="0.25">
      <c r="A6024" s="330">
        <v>97544</v>
      </c>
      <c r="B6024" s="331" t="s">
        <v>6265</v>
      </c>
      <c r="C6024" s="330" t="s">
        <v>197</v>
      </c>
      <c r="D6024" s="332">
        <v>56.85</v>
      </c>
    </row>
    <row r="6025" spans="1:4" x14ac:dyDescent="0.25">
      <c r="A6025" s="330">
        <v>97500</v>
      </c>
      <c r="B6025" s="331" t="s">
        <v>6266</v>
      </c>
      <c r="C6025" s="330" t="s">
        <v>197</v>
      </c>
      <c r="D6025" s="332">
        <v>29.42</v>
      </c>
    </row>
    <row r="6026" spans="1:4" x14ac:dyDescent="0.25">
      <c r="A6026" s="330">
        <v>97465</v>
      </c>
      <c r="B6026" s="331" t="s">
        <v>6267</v>
      </c>
      <c r="C6026" s="330" t="s">
        <v>197</v>
      </c>
      <c r="D6026" s="332">
        <v>64.650000000000006</v>
      </c>
    </row>
    <row r="6027" spans="1:4" x14ac:dyDescent="0.25">
      <c r="A6027" s="330">
        <v>97503</v>
      </c>
      <c r="B6027" s="331" t="s">
        <v>6268</v>
      </c>
      <c r="C6027" s="330" t="s">
        <v>197</v>
      </c>
      <c r="D6027" s="332">
        <v>58.45</v>
      </c>
    </row>
    <row r="6028" spans="1:4" x14ac:dyDescent="0.25">
      <c r="A6028" s="330">
        <v>97468</v>
      </c>
      <c r="B6028" s="331" t="s">
        <v>6269</v>
      </c>
      <c r="C6028" s="330" t="s">
        <v>197</v>
      </c>
      <c r="D6028" s="332">
        <v>82.06</v>
      </c>
    </row>
    <row r="6029" spans="1:4" x14ac:dyDescent="0.25">
      <c r="A6029" s="330">
        <v>97506</v>
      </c>
      <c r="B6029" s="331" t="s">
        <v>6270</v>
      </c>
      <c r="C6029" s="330" t="s">
        <v>197</v>
      </c>
      <c r="D6029" s="332">
        <v>72.84</v>
      </c>
    </row>
    <row r="6030" spans="1:4" x14ac:dyDescent="0.25">
      <c r="A6030" s="330">
        <v>97444</v>
      </c>
      <c r="B6030" s="331" t="s">
        <v>6271</v>
      </c>
      <c r="C6030" s="330" t="s">
        <v>197</v>
      </c>
      <c r="D6030" s="332">
        <v>142.86000000000001</v>
      </c>
    </row>
    <row r="6031" spans="1:4" x14ac:dyDescent="0.25">
      <c r="A6031" s="330">
        <v>97471</v>
      </c>
      <c r="B6031" s="331" t="s">
        <v>6272</v>
      </c>
      <c r="C6031" s="330" t="s">
        <v>197</v>
      </c>
      <c r="D6031" s="332">
        <v>121.03</v>
      </c>
    </row>
    <row r="6032" spans="1:4" x14ac:dyDescent="0.25">
      <c r="A6032" s="330">
        <v>97509</v>
      </c>
      <c r="B6032" s="331" t="s">
        <v>6273</v>
      </c>
      <c r="C6032" s="330" t="s">
        <v>197</v>
      </c>
      <c r="D6032" s="332">
        <v>108</v>
      </c>
    </row>
    <row r="6033" spans="1:4" x14ac:dyDescent="0.25">
      <c r="A6033" s="330">
        <v>97447</v>
      </c>
      <c r="B6033" s="331" t="s">
        <v>6274</v>
      </c>
      <c r="C6033" s="330" t="s">
        <v>197</v>
      </c>
      <c r="D6033" s="332">
        <v>239.08</v>
      </c>
    </row>
    <row r="6034" spans="1:4" x14ac:dyDescent="0.25">
      <c r="A6034" s="330">
        <v>97475</v>
      </c>
      <c r="B6034" s="331" t="s">
        <v>6275</v>
      </c>
      <c r="C6034" s="330" t="s">
        <v>197</v>
      </c>
      <c r="D6034" s="332">
        <v>220.98</v>
      </c>
    </row>
    <row r="6035" spans="1:4" x14ac:dyDescent="0.25">
      <c r="A6035" s="330">
        <v>97512</v>
      </c>
      <c r="B6035" s="331" t="s">
        <v>6276</v>
      </c>
      <c r="C6035" s="330" t="s">
        <v>197</v>
      </c>
      <c r="D6035" s="332">
        <v>202.24</v>
      </c>
    </row>
    <row r="6036" spans="1:4" x14ac:dyDescent="0.25">
      <c r="A6036" s="330">
        <v>97450</v>
      </c>
      <c r="B6036" s="331" t="s">
        <v>6277</v>
      </c>
      <c r="C6036" s="330" t="s">
        <v>197</v>
      </c>
      <c r="D6036" s="332">
        <v>308.33999999999997</v>
      </c>
    </row>
    <row r="6037" spans="1:4" x14ac:dyDescent="0.25">
      <c r="A6037" s="330">
        <v>97478</v>
      </c>
      <c r="B6037" s="331" t="s">
        <v>6278</v>
      </c>
      <c r="C6037" s="330" t="s">
        <v>197</v>
      </c>
      <c r="D6037" s="332">
        <v>293.95999999999998</v>
      </c>
    </row>
    <row r="6038" spans="1:4" x14ac:dyDescent="0.25">
      <c r="A6038" s="330">
        <v>97515</v>
      </c>
      <c r="B6038" s="331" t="s">
        <v>6279</v>
      </c>
      <c r="C6038" s="330" t="s">
        <v>197</v>
      </c>
      <c r="D6038" s="332">
        <v>269.33</v>
      </c>
    </row>
    <row r="6039" spans="1:4" x14ac:dyDescent="0.25">
      <c r="A6039" s="330">
        <v>92928</v>
      </c>
      <c r="B6039" s="331" t="s">
        <v>6280</v>
      </c>
      <c r="C6039" s="330" t="s">
        <v>197</v>
      </c>
      <c r="D6039" s="332">
        <v>66.09</v>
      </c>
    </row>
    <row r="6040" spans="1:4" x14ac:dyDescent="0.25">
      <c r="A6040" s="330">
        <v>92943</v>
      </c>
      <c r="B6040" s="331" t="s">
        <v>6281</v>
      </c>
      <c r="C6040" s="330" t="s">
        <v>197</v>
      </c>
      <c r="D6040" s="332">
        <v>49.94</v>
      </c>
    </row>
    <row r="6041" spans="1:4" x14ac:dyDescent="0.25">
      <c r="A6041" s="330">
        <v>92929</v>
      </c>
      <c r="B6041" s="331" t="s">
        <v>6282</v>
      </c>
      <c r="C6041" s="330" t="s">
        <v>197</v>
      </c>
      <c r="D6041" s="332">
        <v>66.09</v>
      </c>
    </row>
    <row r="6042" spans="1:4" x14ac:dyDescent="0.25">
      <c r="A6042" s="330">
        <v>92944</v>
      </c>
      <c r="B6042" s="331" t="s">
        <v>6283</v>
      </c>
      <c r="C6042" s="330" t="s">
        <v>197</v>
      </c>
      <c r="D6042" s="332">
        <v>49.94</v>
      </c>
    </row>
    <row r="6043" spans="1:4" x14ac:dyDescent="0.25">
      <c r="A6043" s="330">
        <v>92930</v>
      </c>
      <c r="B6043" s="331" t="s">
        <v>6284</v>
      </c>
      <c r="C6043" s="330" t="s">
        <v>197</v>
      </c>
      <c r="D6043" s="332">
        <v>66.09</v>
      </c>
    </row>
    <row r="6044" spans="1:4" x14ac:dyDescent="0.25">
      <c r="A6044" s="330">
        <v>92945</v>
      </c>
      <c r="B6044" s="331" t="s">
        <v>6285</v>
      </c>
      <c r="C6044" s="330" t="s">
        <v>197</v>
      </c>
      <c r="D6044" s="332">
        <v>49.94</v>
      </c>
    </row>
    <row r="6045" spans="1:4" x14ac:dyDescent="0.25">
      <c r="A6045" s="330">
        <v>92925</v>
      </c>
      <c r="B6045" s="331" t="s">
        <v>6286</v>
      </c>
      <c r="C6045" s="330" t="s">
        <v>197</v>
      </c>
      <c r="D6045" s="332">
        <v>58.03</v>
      </c>
    </row>
    <row r="6046" spans="1:4" x14ac:dyDescent="0.25">
      <c r="A6046" s="330">
        <v>92940</v>
      </c>
      <c r="B6046" s="331" t="s">
        <v>6287</v>
      </c>
      <c r="C6046" s="330" t="s">
        <v>197</v>
      </c>
      <c r="D6046" s="332">
        <v>43.87</v>
      </c>
    </row>
    <row r="6047" spans="1:4" x14ac:dyDescent="0.25">
      <c r="A6047" s="330">
        <v>92926</v>
      </c>
      <c r="B6047" s="331" t="s">
        <v>6288</v>
      </c>
      <c r="C6047" s="330" t="s">
        <v>197</v>
      </c>
      <c r="D6047" s="332">
        <v>58.02</v>
      </c>
    </row>
    <row r="6048" spans="1:4" x14ac:dyDescent="0.25">
      <c r="A6048" s="330">
        <v>92941</v>
      </c>
      <c r="B6048" s="331" t="s">
        <v>6289</v>
      </c>
      <c r="C6048" s="330" t="s">
        <v>197</v>
      </c>
      <c r="D6048" s="332">
        <v>43.86</v>
      </c>
    </row>
    <row r="6049" spans="1:4" x14ac:dyDescent="0.25">
      <c r="A6049" s="330">
        <v>92927</v>
      </c>
      <c r="B6049" s="331" t="s">
        <v>6290</v>
      </c>
      <c r="C6049" s="330" t="s">
        <v>197</v>
      </c>
      <c r="D6049" s="332">
        <v>58.02</v>
      </c>
    </row>
    <row r="6050" spans="1:4" x14ac:dyDescent="0.25">
      <c r="A6050" s="330">
        <v>92942</v>
      </c>
      <c r="B6050" s="331" t="s">
        <v>6291</v>
      </c>
      <c r="C6050" s="330" t="s">
        <v>197</v>
      </c>
      <c r="D6050" s="332">
        <v>43.86</v>
      </c>
    </row>
    <row r="6051" spans="1:4" x14ac:dyDescent="0.25">
      <c r="A6051" s="330">
        <v>92918</v>
      </c>
      <c r="B6051" s="331" t="s">
        <v>6292</v>
      </c>
      <c r="C6051" s="330" t="s">
        <v>197</v>
      </c>
      <c r="D6051" s="332">
        <v>47.42</v>
      </c>
    </row>
    <row r="6052" spans="1:4" x14ac:dyDescent="0.25">
      <c r="A6052" s="330">
        <v>92938</v>
      </c>
      <c r="B6052" s="331" t="s">
        <v>6293</v>
      </c>
      <c r="C6052" s="330" t="s">
        <v>197</v>
      </c>
      <c r="D6052" s="332">
        <v>34.96</v>
      </c>
    </row>
    <row r="6053" spans="1:4" x14ac:dyDescent="0.25">
      <c r="A6053" s="330">
        <v>92920</v>
      </c>
      <c r="B6053" s="331" t="s">
        <v>6294</v>
      </c>
      <c r="C6053" s="330" t="s">
        <v>197</v>
      </c>
      <c r="D6053" s="332">
        <v>47.71</v>
      </c>
    </row>
    <row r="6054" spans="1:4" x14ac:dyDescent="0.25">
      <c r="A6054" s="330">
        <v>92939</v>
      </c>
      <c r="B6054" s="331" t="s">
        <v>6295</v>
      </c>
      <c r="C6054" s="330" t="s">
        <v>197</v>
      </c>
      <c r="D6054" s="332">
        <v>35.25</v>
      </c>
    </row>
    <row r="6055" spans="1:4" x14ac:dyDescent="0.25">
      <c r="A6055" s="330">
        <v>92910</v>
      </c>
      <c r="B6055" s="331" t="s">
        <v>6296</v>
      </c>
      <c r="C6055" s="330" t="s">
        <v>197</v>
      </c>
      <c r="D6055" s="332">
        <v>123.46</v>
      </c>
    </row>
    <row r="6056" spans="1:4" x14ac:dyDescent="0.25">
      <c r="A6056" s="330">
        <v>92934</v>
      </c>
      <c r="B6056" s="331" t="s">
        <v>6297</v>
      </c>
      <c r="C6056" s="330" t="s">
        <v>197</v>
      </c>
      <c r="D6056" s="332">
        <v>125.7</v>
      </c>
    </row>
    <row r="6057" spans="1:4" x14ac:dyDescent="0.25">
      <c r="A6057" s="330">
        <v>92949</v>
      </c>
      <c r="B6057" s="331" t="s">
        <v>6298</v>
      </c>
      <c r="C6057" s="330" t="s">
        <v>197</v>
      </c>
      <c r="D6057" s="332">
        <v>103.42</v>
      </c>
    </row>
    <row r="6058" spans="1:4" x14ac:dyDescent="0.25">
      <c r="A6058" s="330">
        <v>92911</v>
      </c>
      <c r="B6058" s="331" t="s">
        <v>6299</v>
      </c>
      <c r="C6058" s="330" t="s">
        <v>197</v>
      </c>
      <c r="D6058" s="332">
        <v>123.46</v>
      </c>
    </row>
    <row r="6059" spans="1:4" x14ac:dyDescent="0.25">
      <c r="A6059" s="330">
        <v>92935</v>
      </c>
      <c r="B6059" s="331" t="s">
        <v>6300</v>
      </c>
      <c r="C6059" s="330" t="s">
        <v>197</v>
      </c>
      <c r="D6059" s="332">
        <v>125.7</v>
      </c>
    </row>
    <row r="6060" spans="1:4" x14ac:dyDescent="0.25">
      <c r="A6060" s="330">
        <v>92950</v>
      </c>
      <c r="B6060" s="331" t="s">
        <v>6301</v>
      </c>
      <c r="C6060" s="330" t="s">
        <v>197</v>
      </c>
      <c r="D6060" s="332">
        <v>103.42</v>
      </c>
    </row>
    <row r="6061" spans="1:4" x14ac:dyDescent="0.25">
      <c r="A6061" s="330">
        <v>92907</v>
      </c>
      <c r="B6061" s="331" t="s">
        <v>6302</v>
      </c>
      <c r="C6061" s="330" t="s">
        <v>197</v>
      </c>
      <c r="D6061" s="332">
        <v>86.7</v>
      </c>
    </row>
    <row r="6062" spans="1:4" x14ac:dyDescent="0.25">
      <c r="A6062" s="330">
        <v>92931</v>
      </c>
      <c r="B6062" s="331" t="s">
        <v>6303</v>
      </c>
      <c r="C6062" s="330" t="s">
        <v>197</v>
      </c>
      <c r="D6062" s="332">
        <v>86.64</v>
      </c>
    </row>
    <row r="6063" spans="1:4" x14ac:dyDescent="0.25">
      <c r="A6063" s="330">
        <v>92946</v>
      </c>
      <c r="B6063" s="331" t="s">
        <v>6304</v>
      </c>
      <c r="C6063" s="330" t="s">
        <v>197</v>
      </c>
      <c r="D6063" s="332">
        <v>68.06</v>
      </c>
    </row>
    <row r="6064" spans="1:4" x14ac:dyDescent="0.25">
      <c r="A6064" s="330">
        <v>92908</v>
      </c>
      <c r="B6064" s="331" t="s">
        <v>6305</v>
      </c>
      <c r="C6064" s="330" t="s">
        <v>197</v>
      </c>
      <c r="D6064" s="332">
        <v>86.7</v>
      </c>
    </row>
    <row r="6065" spans="1:4" x14ac:dyDescent="0.25">
      <c r="A6065" s="330">
        <v>92932</v>
      </c>
      <c r="B6065" s="331" t="s">
        <v>6306</v>
      </c>
      <c r="C6065" s="330" t="s">
        <v>197</v>
      </c>
      <c r="D6065" s="332">
        <v>86.64</v>
      </c>
    </row>
    <row r="6066" spans="1:4" x14ac:dyDescent="0.25">
      <c r="A6066" s="330">
        <v>92947</v>
      </c>
      <c r="B6066" s="331" t="s">
        <v>6307</v>
      </c>
      <c r="C6066" s="330" t="s">
        <v>197</v>
      </c>
      <c r="D6066" s="332">
        <v>68.06</v>
      </c>
    </row>
    <row r="6067" spans="1:4" x14ac:dyDescent="0.25">
      <c r="A6067" s="330">
        <v>92909</v>
      </c>
      <c r="B6067" s="331" t="s">
        <v>6308</v>
      </c>
      <c r="C6067" s="330" t="s">
        <v>197</v>
      </c>
      <c r="D6067" s="332">
        <v>86.7</v>
      </c>
    </row>
    <row r="6068" spans="1:4" x14ac:dyDescent="0.25">
      <c r="A6068" s="330">
        <v>92933</v>
      </c>
      <c r="B6068" s="331" t="s">
        <v>6309</v>
      </c>
      <c r="C6068" s="330" t="s">
        <v>197</v>
      </c>
      <c r="D6068" s="332">
        <v>86.64</v>
      </c>
    </row>
    <row r="6069" spans="1:4" x14ac:dyDescent="0.25">
      <c r="A6069" s="330">
        <v>92948</v>
      </c>
      <c r="B6069" s="331" t="s">
        <v>6310</v>
      </c>
      <c r="C6069" s="330" t="s">
        <v>197</v>
      </c>
      <c r="D6069" s="332">
        <v>68.06</v>
      </c>
    </row>
    <row r="6070" spans="1:4" x14ac:dyDescent="0.25">
      <c r="A6070" s="330">
        <v>92912</v>
      </c>
      <c r="B6070" s="331" t="s">
        <v>6311</v>
      </c>
      <c r="C6070" s="330" t="s">
        <v>197</v>
      </c>
      <c r="D6070" s="332">
        <v>163.44999999999999</v>
      </c>
    </row>
    <row r="6071" spans="1:4" x14ac:dyDescent="0.25">
      <c r="A6071" s="330">
        <v>92913</v>
      </c>
      <c r="B6071" s="331" t="s">
        <v>6312</v>
      </c>
      <c r="C6071" s="330" t="s">
        <v>197</v>
      </c>
      <c r="D6071" s="332">
        <v>167.26</v>
      </c>
    </row>
    <row r="6072" spans="1:4" x14ac:dyDescent="0.25">
      <c r="A6072" s="330">
        <v>92936</v>
      </c>
      <c r="B6072" s="331" t="s">
        <v>6313</v>
      </c>
      <c r="C6072" s="330" t="s">
        <v>197</v>
      </c>
      <c r="D6072" s="332">
        <v>171.87</v>
      </c>
    </row>
    <row r="6073" spans="1:4" x14ac:dyDescent="0.25">
      <c r="A6073" s="330">
        <v>92951</v>
      </c>
      <c r="B6073" s="331" t="s">
        <v>6314</v>
      </c>
      <c r="C6073" s="330" t="s">
        <v>197</v>
      </c>
      <c r="D6073" s="332">
        <v>145.97999999999999</v>
      </c>
    </row>
    <row r="6074" spans="1:4" x14ac:dyDescent="0.25">
      <c r="A6074" s="330">
        <v>92914</v>
      </c>
      <c r="B6074" s="331" t="s">
        <v>6315</v>
      </c>
      <c r="C6074" s="330" t="s">
        <v>197</v>
      </c>
      <c r="D6074" s="332">
        <v>167.26</v>
      </c>
    </row>
    <row r="6075" spans="1:4" x14ac:dyDescent="0.25">
      <c r="A6075" s="330">
        <v>92937</v>
      </c>
      <c r="B6075" s="331" t="s">
        <v>6316</v>
      </c>
      <c r="C6075" s="330" t="s">
        <v>197</v>
      </c>
      <c r="D6075" s="332">
        <v>171.87</v>
      </c>
    </row>
    <row r="6076" spans="1:4" x14ac:dyDescent="0.25">
      <c r="A6076" s="330">
        <v>92952</v>
      </c>
      <c r="B6076" s="331" t="s">
        <v>6317</v>
      </c>
      <c r="C6076" s="330" t="s">
        <v>197</v>
      </c>
      <c r="D6076" s="332">
        <v>145.97999999999999</v>
      </c>
    </row>
    <row r="6077" spans="1:4" x14ac:dyDescent="0.25">
      <c r="A6077" s="330">
        <v>92953</v>
      </c>
      <c r="B6077" s="331" t="s">
        <v>6318</v>
      </c>
      <c r="C6077" s="330" t="s">
        <v>197</v>
      </c>
      <c r="D6077" s="332">
        <v>30.57</v>
      </c>
    </row>
    <row r="6078" spans="1:4" x14ac:dyDescent="0.25">
      <c r="A6078" s="330">
        <v>101921</v>
      </c>
      <c r="B6078" s="331" t="s">
        <v>6319</v>
      </c>
      <c r="C6078" s="330" t="s">
        <v>197</v>
      </c>
      <c r="D6078" s="332">
        <v>257.44</v>
      </c>
    </row>
    <row r="6079" spans="1:4" x14ac:dyDescent="0.25">
      <c r="A6079" s="330">
        <v>101930</v>
      </c>
      <c r="B6079" s="331" t="s">
        <v>6320</v>
      </c>
      <c r="C6079" s="330" t="s">
        <v>197</v>
      </c>
      <c r="D6079" s="332">
        <v>265.07</v>
      </c>
    </row>
    <row r="6080" spans="1:4" x14ac:dyDescent="0.25">
      <c r="A6080" s="330">
        <v>101922</v>
      </c>
      <c r="B6080" s="331" t="s">
        <v>6321</v>
      </c>
      <c r="C6080" s="330" t="s">
        <v>197</v>
      </c>
      <c r="D6080" s="332">
        <v>257.44</v>
      </c>
    </row>
    <row r="6081" spans="1:4" x14ac:dyDescent="0.25">
      <c r="A6081" s="330">
        <v>101931</v>
      </c>
      <c r="B6081" s="331" t="s">
        <v>6322</v>
      </c>
      <c r="C6081" s="330" t="s">
        <v>197</v>
      </c>
      <c r="D6081" s="332">
        <v>265.07</v>
      </c>
    </row>
    <row r="6082" spans="1:4" x14ac:dyDescent="0.25">
      <c r="A6082" s="330">
        <v>101923</v>
      </c>
      <c r="B6082" s="331" t="s">
        <v>6323</v>
      </c>
      <c r="C6082" s="330" t="s">
        <v>197</v>
      </c>
      <c r="D6082" s="332">
        <v>257.44</v>
      </c>
    </row>
    <row r="6083" spans="1:4" x14ac:dyDescent="0.25">
      <c r="A6083" s="330">
        <v>101932</v>
      </c>
      <c r="B6083" s="331" t="s">
        <v>6324</v>
      </c>
      <c r="C6083" s="330" t="s">
        <v>197</v>
      </c>
      <c r="D6083" s="332">
        <v>265.07</v>
      </c>
    </row>
    <row r="6084" spans="1:4" x14ac:dyDescent="0.25">
      <c r="A6084" s="330">
        <v>97537</v>
      </c>
      <c r="B6084" s="331" t="s">
        <v>6325</v>
      </c>
      <c r="C6084" s="330" t="s">
        <v>197</v>
      </c>
      <c r="D6084" s="332">
        <v>27.03</v>
      </c>
    </row>
    <row r="6085" spans="1:4" x14ac:dyDescent="0.25">
      <c r="A6085" s="330">
        <v>97540</v>
      </c>
      <c r="B6085" s="331" t="s">
        <v>6326</v>
      </c>
      <c r="C6085" s="330" t="s">
        <v>197</v>
      </c>
      <c r="D6085" s="332">
        <v>37.450000000000003</v>
      </c>
    </row>
    <row r="6086" spans="1:4" x14ac:dyDescent="0.25">
      <c r="A6086" s="330">
        <v>97543</v>
      </c>
      <c r="B6086" s="331" t="s">
        <v>6327</v>
      </c>
      <c r="C6086" s="330" t="s">
        <v>197</v>
      </c>
      <c r="D6086" s="332">
        <v>62.56</v>
      </c>
    </row>
    <row r="6087" spans="1:4" x14ac:dyDescent="0.25">
      <c r="A6087" s="330">
        <v>97461</v>
      </c>
      <c r="B6087" s="331" t="s">
        <v>6328</v>
      </c>
      <c r="C6087" s="330" t="s">
        <v>197</v>
      </c>
      <c r="D6087" s="332">
        <v>38.64</v>
      </c>
    </row>
    <row r="6088" spans="1:4" x14ac:dyDescent="0.25">
      <c r="A6088" s="330">
        <v>97499</v>
      </c>
      <c r="B6088" s="331" t="s">
        <v>6329</v>
      </c>
      <c r="C6088" s="330" t="s">
        <v>197</v>
      </c>
      <c r="D6088" s="332">
        <v>35.130000000000003</v>
      </c>
    </row>
    <row r="6089" spans="1:4" x14ac:dyDescent="0.25">
      <c r="A6089" s="330">
        <v>97464</v>
      </c>
      <c r="B6089" s="331" t="s">
        <v>6330</v>
      </c>
      <c r="C6089" s="330" t="s">
        <v>197</v>
      </c>
      <c r="D6089" s="332">
        <v>55.01</v>
      </c>
    </row>
    <row r="6090" spans="1:4" x14ac:dyDescent="0.25">
      <c r="A6090" s="330">
        <v>97502</v>
      </c>
      <c r="B6090" s="331" t="s">
        <v>6331</v>
      </c>
      <c r="C6090" s="330" t="s">
        <v>197</v>
      </c>
      <c r="D6090" s="332">
        <v>48.48</v>
      </c>
    </row>
    <row r="6091" spans="1:4" x14ac:dyDescent="0.25">
      <c r="A6091" s="330">
        <v>97467</v>
      </c>
      <c r="B6091" s="331" t="s">
        <v>6332</v>
      </c>
      <c r="C6091" s="330" t="s">
        <v>197</v>
      </c>
      <c r="D6091" s="332">
        <v>69.73</v>
      </c>
    </row>
    <row r="6092" spans="1:4" x14ac:dyDescent="0.25">
      <c r="A6092" s="330">
        <v>97505</v>
      </c>
      <c r="B6092" s="331" t="s">
        <v>6333</v>
      </c>
      <c r="C6092" s="330" t="s">
        <v>197</v>
      </c>
      <c r="D6092" s="332">
        <v>60.51</v>
      </c>
    </row>
    <row r="6093" spans="1:4" x14ac:dyDescent="0.25">
      <c r="A6093" s="330">
        <v>97443</v>
      </c>
      <c r="B6093" s="331" t="s">
        <v>6334</v>
      </c>
      <c r="C6093" s="330" t="s">
        <v>197</v>
      </c>
      <c r="D6093" s="332">
        <v>123.35</v>
      </c>
    </row>
    <row r="6094" spans="1:4" x14ac:dyDescent="0.25">
      <c r="A6094" s="330">
        <v>97470</v>
      </c>
      <c r="B6094" s="331" t="s">
        <v>6335</v>
      </c>
      <c r="C6094" s="330" t="s">
        <v>197</v>
      </c>
      <c r="D6094" s="332">
        <v>101.52</v>
      </c>
    </row>
    <row r="6095" spans="1:4" x14ac:dyDescent="0.25">
      <c r="A6095" s="330">
        <v>97508</v>
      </c>
      <c r="B6095" s="331" t="s">
        <v>6336</v>
      </c>
      <c r="C6095" s="330" t="s">
        <v>197</v>
      </c>
      <c r="D6095" s="332">
        <v>88.49</v>
      </c>
    </row>
    <row r="6096" spans="1:4" x14ac:dyDescent="0.25">
      <c r="A6096" s="330">
        <v>97446</v>
      </c>
      <c r="B6096" s="331" t="s">
        <v>6337</v>
      </c>
      <c r="C6096" s="330" t="s">
        <v>197</v>
      </c>
      <c r="D6096" s="332">
        <v>239.08</v>
      </c>
    </row>
    <row r="6097" spans="1:4" x14ac:dyDescent="0.25">
      <c r="A6097" s="330">
        <v>97474</v>
      </c>
      <c r="B6097" s="331" t="s">
        <v>6338</v>
      </c>
      <c r="C6097" s="330" t="s">
        <v>197</v>
      </c>
      <c r="D6097" s="332">
        <v>181.55</v>
      </c>
    </row>
    <row r="6098" spans="1:4" x14ac:dyDescent="0.25">
      <c r="A6098" s="330">
        <v>97511</v>
      </c>
      <c r="B6098" s="331" t="s">
        <v>6339</v>
      </c>
      <c r="C6098" s="330" t="s">
        <v>197</v>
      </c>
      <c r="D6098" s="332">
        <v>162.81</v>
      </c>
    </row>
    <row r="6099" spans="1:4" x14ac:dyDescent="0.25">
      <c r="A6099" s="330">
        <v>97449</v>
      </c>
      <c r="B6099" s="331" t="s">
        <v>6340</v>
      </c>
      <c r="C6099" s="330" t="s">
        <v>197</v>
      </c>
      <c r="D6099" s="332">
        <v>255.22</v>
      </c>
    </row>
    <row r="6100" spans="1:4" x14ac:dyDescent="0.25">
      <c r="A6100" s="330">
        <v>97477</v>
      </c>
      <c r="B6100" s="331" t="s">
        <v>6341</v>
      </c>
      <c r="C6100" s="330" t="s">
        <v>197</v>
      </c>
      <c r="D6100" s="332">
        <v>240.84</v>
      </c>
    </row>
    <row r="6101" spans="1:4" x14ac:dyDescent="0.25">
      <c r="A6101" s="330">
        <v>97514</v>
      </c>
      <c r="B6101" s="331" t="s">
        <v>6342</v>
      </c>
      <c r="C6101" s="330" t="s">
        <v>197</v>
      </c>
      <c r="D6101" s="332">
        <v>216.21</v>
      </c>
    </row>
    <row r="6102" spans="1:4" x14ac:dyDescent="0.25">
      <c r="A6102" s="330">
        <v>101920</v>
      </c>
      <c r="B6102" s="331" t="s">
        <v>6343</v>
      </c>
      <c r="C6102" s="330" t="s">
        <v>197</v>
      </c>
      <c r="D6102" s="332">
        <v>226.67</v>
      </c>
    </row>
    <row r="6103" spans="1:4" x14ac:dyDescent="0.25">
      <c r="A6103" s="330">
        <v>101929</v>
      </c>
      <c r="B6103" s="331" t="s">
        <v>6344</v>
      </c>
      <c r="C6103" s="330" t="s">
        <v>197</v>
      </c>
      <c r="D6103" s="332">
        <v>234.3</v>
      </c>
    </row>
    <row r="6104" spans="1:4" x14ac:dyDescent="0.25">
      <c r="A6104" s="330">
        <v>92693</v>
      </c>
      <c r="B6104" s="331" t="s">
        <v>6345</v>
      </c>
      <c r="C6104" s="330" t="s">
        <v>197</v>
      </c>
      <c r="D6104" s="332">
        <v>18.37</v>
      </c>
    </row>
    <row r="6105" spans="1:4" x14ac:dyDescent="0.25">
      <c r="A6105" s="330">
        <v>92695</v>
      </c>
      <c r="B6105" s="331" t="s">
        <v>6346</v>
      </c>
      <c r="C6105" s="330" t="s">
        <v>197</v>
      </c>
      <c r="D6105" s="332">
        <v>29.08</v>
      </c>
    </row>
    <row r="6106" spans="1:4" x14ac:dyDescent="0.25">
      <c r="A6106" s="330">
        <v>92697</v>
      </c>
      <c r="B6106" s="331" t="s">
        <v>6347</v>
      </c>
      <c r="C6106" s="330" t="s">
        <v>197</v>
      </c>
      <c r="D6106" s="332">
        <v>47.06</v>
      </c>
    </row>
    <row r="6107" spans="1:4" x14ac:dyDescent="0.25">
      <c r="A6107" s="330">
        <v>92658</v>
      </c>
      <c r="B6107" s="331" t="s">
        <v>6348</v>
      </c>
      <c r="C6107" s="330" t="s">
        <v>197</v>
      </c>
      <c r="D6107" s="332">
        <v>35.130000000000003</v>
      </c>
    </row>
    <row r="6108" spans="1:4" x14ac:dyDescent="0.25">
      <c r="A6108" s="330">
        <v>92660</v>
      </c>
      <c r="B6108" s="331" t="s">
        <v>6349</v>
      </c>
      <c r="C6108" s="330" t="s">
        <v>197</v>
      </c>
      <c r="D6108" s="332">
        <v>42.34</v>
      </c>
    </row>
    <row r="6109" spans="1:4" x14ac:dyDescent="0.25">
      <c r="A6109" s="330">
        <v>92662</v>
      </c>
      <c r="B6109" s="331" t="s">
        <v>6350</v>
      </c>
      <c r="C6109" s="330" t="s">
        <v>197</v>
      </c>
      <c r="D6109" s="332">
        <v>48.34</v>
      </c>
    </row>
    <row r="6110" spans="1:4" x14ac:dyDescent="0.25">
      <c r="A6110" s="330">
        <v>92664</v>
      </c>
      <c r="B6110" s="331" t="s">
        <v>6351</v>
      </c>
      <c r="C6110" s="330" t="s">
        <v>197</v>
      </c>
      <c r="D6110" s="332">
        <v>63.73</v>
      </c>
    </row>
    <row r="6111" spans="1:4" x14ac:dyDescent="0.25">
      <c r="A6111" s="330">
        <v>92666</v>
      </c>
      <c r="B6111" s="331" t="s">
        <v>6352</v>
      </c>
      <c r="C6111" s="330" t="s">
        <v>197</v>
      </c>
      <c r="D6111" s="332">
        <v>98.57</v>
      </c>
    </row>
    <row r="6112" spans="1:4" x14ac:dyDescent="0.25">
      <c r="A6112" s="330">
        <v>92668</v>
      </c>
      <c r="B6112" s="331" t="s">
        <v>6353</v>
      </c>
      <c r="C6112" s="330" t="s">
        <v>197</v>
      </c>
      <c r="D6112" s="332">
        <v>137.52000000000001</v>
      </c>
    </row>
    <row r="6113" spans="1:4" x14ac:dyDescent="0.25">
      <c r="A6113" s="330">
        <v>92370</v>
      </c>
      <c r="B6113" s="331" t="s">
        <v>6354</v>
      </c>
      <c r="C6113" s="330" t="s">
        <v>197</v>
      </c>
      <c r="D6113" s="332">
        <v>47.59</v>
      </c>
    </row>
    <row r="6114" spans="1:4" x14ac:dyDescent="0.25">
      <c r="A6114" s="330">
        <v>92372</v>
      </c>
      <c r="B6114" s="331" t="s">
        <v>6355</v>
      </c>
      <c r="C6114" s="330" t="s">
        <v>197</v>
      </c>
      <c r="D6114" s="332">
        <v>56.5</v>
      </c>
    </row>
    <row r="6115" spans="1:4" x14ac:dyDescent="0.25">
      <c r="A6115" s="330">
        <v>92374</v>
      </c>
      <c r="B6115" s="331" t="s">
        <v>6356</v>
      </c>
      <c r="C6115" s="330" t="s">
        <v>197</v>
      </c>
      <c r="D6115" s="332">
        <v>64.489999999999995</v>
      </c>
    </row>
    <row r="6116" spans="1:4" x14ac:dyDescent="0.25">
      <c r="A6116" s="330">
        <v>92345</v>
      </c>
      <c r="B6116" s="331" t="s">
        <v>6357</v>
      </c>
      <c r="C6116" s="330" t="s">
        <v>197</v>
      </c>
      <c r="D6116" s="332">
        <v>82.37</v>
      </c>
    </row>
    <row r="6117" spans="1:4" x14ac:dyDescent="0.25">
      <c r="A6117" s="330">
        <v>92376</v>
      </c>
      <c r="B6117" s="331" t="s">
        <v>6358</v>
      </c>
      <c r="C6117" s="330" t="s">
        <v>197</v>
      </c>
      <c r="D6117" s="332">
        <v>82.31</v>
      </c>
    </row>
    <row r="6118" spans="1:4" x14ac:dyDescent="0.25">
      <c r="A6118" s="330">
        <v>92347</v>
      </c>
      <c r="B6118" s="331" t="s">
        <v>6359</v>
      </c>
      <c r="C6118" s="330" t="s">
        <v>197</v>
      </c>
      <c r="D6118" s="332">
        <v>118.61</v>
      </c>
    </row>
    <row r="6119" spans="1:4" x14ac:dyDescent="0.25">
      <c r="A6119" s="330">
        <v>92378</v>
      </c>
      <c r="B6119" s="331" t="s">
        <v>6360</v>
      </c>
      <c r="C6119" s="330" t="s">
        <v>197</v>
      </c>
      <c r="D6119" s="332">
        <v>120.85</v>
      </c>
    </row>
    <row r="6120" spans="1:4" x14ac:dyDescent="0.25">
      <c r="A6120" s="330">
        <v>92349</v>
      </c>
      <c r="B6120" s="331" t="s">
        <v>6361</v>
      </c>
      <c r="C6120" s="330" t="s">
        <v>197</v>
      </c>
      <c r="D6120" s="332">
        <v>158.80000000000001</v>
      </c>
    </row>
    <row r="6121" spans="1:4" x14ac:dyDescent="0.25">
      <c r="A6121" s="330">
        <v>92380</v>
      </c>
      <c r="B6121" s="331" t="s">
        <v>6362</v>
      </c>
      <c r="C6121" s="330" t="s">
        <v>197</v>
      </c>
      <c r="D6121" s="332">
        <v>163.41</v>
      </c>
    </row>
    <row r="6122" spans="1:4" x14ac:dyDescent="0.25">
      <c r="A6122" s="330">
        <v>101917</v>
      </c>
      <c r="B6122" s="331" t="s">
        <v>6363</v>
      </c>
      <c r="C6122" s="330" t="s">
        <v>197</v>
      </c>
      <c r="D6122" s="332">
        <v>178.25</v>
      </c>
    </row>
    <row r="6123" spans="1:4" x14ac:dyDescent="0.25">
      <c r="A6123" s="330">
        <v>101924</v>
      </c>
      <c r="B6123" s="331" t="s">
        <v>6364</v>
      </c>
      <c r="C6123" s="330" t="s">
        <v>197</v>
      </c>
      <c r="D6123" s="332">
        <v>213.79</v>
      </c>
    </row>
    <row r="6124" spans="1:4" x14ac:dyDescent="0.25">
      <c r="A6124" s="330">
        <v>101933</v>
      </c>
      <c r="B6124" s="331" t="s">
        <v>6365</v>
      </c>
      <c r="C6124" s="330" t="s">
        <v>197</v>
      </c>
      <c r="D6124" s="332">
        <v>221.42</v>
      </c>
    </row>
    <row r="6125" spans="1:4" x14ac:dyDescent="0.25">
      <c r="A6125" s="330">
        <v>92692</v>
      </c>
      <c r="B6125" s="331" t="s">
        <v>6366</v>
      </c>
      <c r="C6125" s="330" t="s">
        <v>197</v>
      </c>
      <c r="D6125" s="332">
        <v>17.91</v>
      </c>
    </row>
    <row r="6126" spans="1:4" x14ac:dyDescent="0.25">
      <c r="A6126" s="330">
        <v>92694</v>
      </c>
      <c r="B6126" s="331" t="s">
        <v>6367</v>
      </c>
      <c r="C6126" s="330" t="s">
        <v>197</v>
      </c>
      <c r="D6126" s="332">
        <v>28.62</v>
      </c>
    </row>
    <row r="6127" spans="1:4" x14ac:dyDescent="0.25">
      <c r="A6127" s="330">
        <v>92696</v>
      </c>
      <c r="B6127" s="331" t="s">
        <v>6368</v>
      </c>
      <c r="C6127" s="330" t="s">
        <v>197</v>
      </c>
      <c r="D6127" s="332">
        <v>45</v>
      </c>
    </row>
    <row r="6128" spans="1:4" x14ac:dyDescent="0.25">
      <c r="A6128" s="330">
        <v>92657</v>
      </c>
      <c r="B6128" s="331" t="s">
        <v>6369</v>
      </c>
      <c r="C6128" s="330" t="s">
        <v>197</v>
      </c>
      <c r="D6128" s="332">
        <v>33.07</v>
      </c>
    </row>
    <row r="6129" spans="1:4" x14ac:dyDescent="0.25">
      <c r="A6129" s="330">
        <v>92659</v>
      </c>
      <c r="B6129" s="331" t="s">
        <v>6370</v>
      </c>
      <c r="C6129" s="330" t="s">
        <v>197</v>
      </c>
      <c r="D6129" s="332">
        <v>40.409999999999997</v>
      </c>
    </row>
    <row r="6130" spans="1:4" x14ac:dyDescent="0.25">
      <c r="A6130" s="330">
        <v>92661</v>
      </c>
      <c r="B6130" s="331" t="s">
        <v>6371</v>
      </c>
      <c r="C6130" s="330" t="s">
        <v>197</v>
      </c>
      <c r="D6130" s="332">
        <v>47.97</v>
      </c>
    </row>
    <row r="6131" spans="1:4" x14ac:dyDescent="0.25">
      <c r="A6131" s="330">
        <v>92663</v>
      </c>
      <c r="B6131" s="331" t="s">
        <v>6372</v>
      </c>
      <c r="C6131" s="330" t="s">
        <v>197</v>
      </c>
      <c r="D6131" s="332">
        <v>63.76</v>
      </c>
    </row>
    <row r="6132" spans="1:4" x14ac:dyDescent="0.25">
      <c r="A6132" s="330">
        <v>92665</v>
      </c>
      <c r="B6132" s="331" t="s">
        <v>6373</v>
      </c>
      <c r="C6132" s="330" t="s">
        <v>197</v>
      </c>
      <c r="D6132" s="332">
        <v>87.1</v>
      </c>
    </row>
    <row r="6133" spans="1:4" x14ac:dyDescent="0.25">
      <c r="A6133" s="330">
        <v>92667</v>
      </c>
      <c r="B6133" s="331" t="s">
        <v>6374</v>
      </c>
      <c r="C6133" s="330" t="s">
        <v>197</v>
      </c>
      <c r="D6133" s="332">
        <v>127.31</v>
      </c>
    </row>
    <row r="6134" spans="1:4" x14ac:dyDescent="0.25">
      <c r="A6134" s="330">
        <v>92369</v>
      </c>
      <c r="B6134" s="331" t="s">
        <v>6375</v>
      </c>
      <c r="C6134" s="330" t="s">
        <v>197</v>
      </c>
      <c r="D6134" s="332">
        <v>45.53</v>
      </c>
    </row>
    <row r="6135" spans="1:4" x14ac:dyDescent="0.25">
      <c r="A6135" s="330">
        <v>92371</v>
      </c>
      <c r="B6135" s="331" t="s">
        <v>6376</v>
      </c>
      <c r="C6135" s="330" t="s">
        <v>197</v>
      </c>
      <c r="D6135" s="332">
        <v>54.57</v>
      </c>
    </row>
    <row r="6136" spans="1:4" x14ac:dyDescent="0.25">
      <c r="A6136" s="330">
        <v>92373</v>
      </c>
      <c r="B6136" s="331" t="s">
        <v>6377</v>
      </c>
      <c r="C6136" s="330" t="s">
        <v>197</v>
      </c>
      <c r="D6136" s="332">
        <v>64.12</v>
      </c>
    </row>
    <row r="6137" spans="1:4" x14ac:dyDescent="0.25">
      <c r="A6137" s="330">
        <v>92344</v>
      </c>
      <c r="B6137" s="331" t="s">
        <v>6378</v>
      </c>
      <c r="C6137" s="330" t="s">
        <v>197</v>
      </c>
      <c r="D6137" s="332">
        <v>82.4</v>
      </c>
    </row>
    <row r="6138" spans="1:4" x14ac:dyDescent="0.25">
      <c r="A6138" s="330">
        <v>92375</v>
      </c>
      <c r="B6138" s="331" t="s">
        <v>6379</v>
      </c>
      <c r="C6138" s="330" t="s">
        <v>197</v>
      </c>
      <c r="D6138" s="332">
        <v>82.34</v>
      </c>
    </row>
    <row r="6139" spans="1:4" x14ac:dyDescent="0.25">
      <c r="A6139" s="330">
        <v>92346</v>
      </c>
      <c r="B6139" s="331" t="s">
        <v>6380</v>
      </c>
      <c r="C6139" s="330" t="s">
        <v>197</v>
      </c>
      <c r="D6139" s="332">
        <v>107.14</v>
      </c>
    </row>
    <row r="6140" spans="1:4" x14ac:dyDescent="0.25">
      <c r="A6140" s="330">
        <v>92377</v>
      </c>
      <c r="B6140" s="331" t="s">
        <v>6381</v>
      </c>
      <c r="C6140" s="330" t="s">
        <v>197</v>
      </c>
      <c r="D6140" s="332">
        <v>109.38</v>
      </c>
    </row>
    <row r="6141" spans="1:4" x14ac:dyDescent="0.25">
      <c r="A6141" s="330">
        <v>92348</v>
      </c>
      <c r="B6141" s="331" t="s">
        <v>6382</v>
      </c>
      <c r="C6141" s="330" t="s">
        <v>197</v>
      </c>
      <c r="D6141" s="332">
        <v>148.59</v>
      </c>
    </row>
    <row r="6142" spans="1:4" x14ac:dyDescent="0.25">
      <c r="A6142" s="330">
        <v>92379</v>
      </c>
      <c r="B6142" s="331" t="s">
        <v>6383</v>
      </c>
      <c r="C6142" s="330" t="s">
        <v>197</v>
      </c>
      <c r="D6142" s="332">
        <v>153.19999999999999</v>
      </c>
    </row>
    <row r="6143" spans="1:4" x14ac:dyDescent="0.25">
      <c r="A6143" s="330">
        <v>95696</v>
      </c>
      <c r="B6143" s="331" t="s">
        <v>6384</v>
      </c>
      <c r="C6143" s="330" t="s">
        <v>197</v>
      </c>
      <c r="D6143" s="332">
        <v>74.48</v>
      </c>
    </row>
    <row r="6144" spans="1:4" x14ac:dyDescent="0.25">
      <c r="A6144" s="330">
        <v>92335</v>
      </c>
      <c r="B6144" s="331" t="s">
        <v>6385</v>
      </c>
      <c r="C6144" s="330" t="s">
        <v>246</v>
      </c>
      <c r="D6144" s="332">
        <v>98.28</v>
      </c>
    </row>
    <row r="6145" spans="1:4" x14ac:dyDescent="0.25">
      <c r="A6145" s="330">
        <v>92336</v>
      </c>
      <c r="B6145" s="331" t="s">
        <v>6386</v>
      </c>
      <c r="C6145" s="330" t="s">
        <v>246</v>
      </c>
      <c r="D6145" s="332">
        <v>120.42</v>
      </c>
    </row>
    <row r="6146" spans="1:4" x14ac:dyDescent="0.25">
      <c r="A6146" s="330">
        <v>92337</v>
      </c>
      <c r="B6146" s="331" t="s">
        <v>6387</v>
      </c>
      <c r="C6146" s="330" t="s">
        <v>246</v>
      </c>
      <c r="D6146" s="332">
        <v>157.72</v>
      </c>
    </row>
    <row r="6147" spans="1:4" x14ac:dyDescent="0.25">
      <c r="A6147" s="330">
        <v>92687</v>
      </c>
      <c r="B6147" s="331" t="s">
        <v>6388</v>
      </c>
      <c r="C6147" s="330" t="s">
        <v>246</v>
      </c>
      <c r="D6147" s="332">
        <v>31.76</v>
      </c>
    </row>
    <row r="6148" spans="1:4" x14ac:dyDescent="0.25">
      <c r="A6148" s="330">
        <v>92688</v>
      </c>
      <c r="B6148" s="331" t="s">
        <v>6389</v>
      </c>
      <c r="C6148" s="330" t="s">
        <v>246</v>
      </c>
      <c r="D6148" s="332">
        <v>45.33</v>
      </c>
    </row>
    <row r="6149" spans="1:4" x14ac:dyDescent="0.25">
      <c r="A6149" s="330">
        <v>97536</v>
      </c>
      <c r="B6149" s="331" t="s">
        <v>6390</v>
      </c>
      <c r="C6149" s="330" t="s">
        <v>246</v>
      </c>
      <c r="D6149" s="332">
        <v>70.06</v>
      </c>
    </row>
    <row r="6150" spans="1:4" x14ac:dyDescent="0.25">
      <c r="A6150" s="330">
        <v>97535</v>
      </c>
      <c r="B6150" s="331" t="s">
        <v>6391</v>
      </c>
      <c r="C6150" s="330" t="s">
        <v>246</v>
      </c>
      <c r="D6150" s="332">
        <v>55.36</v>
      </c>
    </row>
    <row r="6151" spans="1:4" x14ac:dyDescent="0.25">
      <c r="A6151" s="330">
        <v>92652</v>
      </c>
      <c r="B6151" s="331" t="s">
        <v>6392</v>
      </c>
      <c r="C6151" s="330" t="s">
        <v>246</v>
      </c>
      <c r="D6151" s="332">
        <v>66.34</v>
      </c>
    </row>
    <row r="6152" spans="1:4" x14ac:dyDescent="0.25">
      <c r="A6152" s="330">
        <v>92653</v>
      </c>
      <c r="B6152" s="331" t="s">
        <v>6393</v>
      </c>
      <c r="C6152" s="330" t="s">
        <v>246</v>
      </c>
      <c r="D6152" s="332">
        <v>75.260000000000005</v>
      </c>
    </row>
    <row r="6153" spans="1:4" x14ac:dyDescent="0.25">
      <c r="A6153" s="330">
        <v>92654</v>
      </c>
      <c r="B6153" s="331" t="s">
        <v>6394</v>
      </c>
      <c r="C6153" s="330" t="s">
        <v>246</v>
      </c>
      <c r="D6153" s="332">
        <v>101.42</v>
      </c>
    </row>
    <row r="6154" spans="1:4" x14ac:dyDescent="0.25">
      <c r="A6154" s="330">
        <v>92655</v>
      </c>
      <c r="B6154" s="331" t="s">
        <v>6395</v>
      </c>
      <c r="C6154" s="330" t="s">
        <v>246</v>
      </c>
      <c r="D6154" s="332">
        <v>122.99</v>
      </c>
    </row>
    <row r="6155" spans="1:4" x14ac:dyDescent="0.25">
      <c r="A6155" s="330">
        <v>92656</v>
      </c>
      <c r="B6155" s="331" t="s">
        <v>6396</v>
      </c>
      <c r="C6155" s="330" t="s">
        <v>246</v>
      </c>
      <c r="D6155" s="332">
        <v>159.69</v>
      </c>
    </row>
    <row r="6156" spans="1:4" x14ac:dyDescent="0.25">
      <c r="A6156" s="330">
        <v>101918</v>
      </c>
      <c r="B6156" s="331" t="s">
        <v>6397</v>
      </c>
      <c r="C6156" s="330" t="s">
        <v>246</v>
      </c>
      <c r="D6156" s="332">
        <v>226.78</v>
      </c>
    </row>
    <row r="6157" spans="1:4" x14ac:dyDescent="0.25">
      <c r="A6157" s="330">
        <v>101927</v>
      </c>
      <c r="B6157" s="331" t="s">
        <v>6398</v>
      </c>
      <c r="C6157" s="330" t="s">
        <v>246</v>
      </c>
      <c r="D6157" s="332">
        <v>206.85</v>
      </c>
    </row>
    <row r="6158" spans="1:4" x14ac:dyDescent="0.25">
      <c r="A6158" s="330">
        <v>97498</v>
      </c>
      <c r="B6158" s="331" t="s">
        <v>6399</v>
      </c>
      <c r="C6158" s="330" t="s">
        <v>246</v>
      </c>
      <c r="D6158" s="332">
        <v>48.97</v>
      </c>
    </row>
    <row r="6159" spans="1:4" x14ac:dyDescent="0.25">
      <c r="A6159" s="330">
        <v>92364</v>
      </c>
      <c r="B6159" s="331" t="s">
        <v>6400</v>
      </c>
      <c r="C6159" s="330" t="s">
        <v>246</v>
      </c>
      <c r="D6159" s="332">
        <v>59.95</v>
      </c>
    </row>
    <row r="6160" spans="1:4" x14ac:dyDescent="0.25">
      <c r="A6160" s="330">
        <v>92365</v>
      </c>
      <c r="B6160" s="331" t="s">
        <v>6401</v>
      </c>
      <c r="C6160" s="330" t="s">
        <v>246</v>
      </c>
      <c r="D6160" s="332">
        <v>68.8</v>
      </c>
    </row>
    <row r="6161" spans="1:4" x14ac:dyDescent="0.25">
      <c r="A6161" s="330">
        <v>92341</v>
      </c>
      <c r="B6161" s="331" t="s">
        <v>6402</v>
      </c>
      <c r="C6161" s="330" t="s">
        <v>246</v>
      </c>
      <c r="D6161" s="332">
        <v>112.28</v>
      </c>
    </row>
    <row r="6162" spans="1:4" x14ac:dyDescent="0.25">
      <c r="A6162" s="330">
        <v>92366</v>
      </c>
      <c r="B6162" s="331" t="s">
        <v>6403</v>
      </c>
      <c r="C6162" s="330" t="s">
        <v>246</v>
      </c>
      <c r="D6162" s="332">
        <v>94.95</v>
      </c>
    </row>
    <row r="6163" spans="1:4" x14ac:dyDescent="0.25">
      <c r="A6163" s="330">
        <v>92342</v>
      </c>
      <c r="B6163" s="331" t="s">
        <v>6404</v>
      </c>
      <c r="C6163" s="330" t="s">
        <v>246</v>
      </c>
      <c r="D6163" s="332">
        <v>134.52000000000001</v>
      </c>
    </row>
    <row r="6164" spans="1:4" x14ac:dyDescent="0.25">
      <c r="A6164" s="330">
        <v>92367</v>
      </c>
      <c r="B6164" s="331" t="s">
        <v>6405</v>
      </c>
      <c r="C6164" s="330" t="s">
        <v>246</v>
      </c>
      <c r="D6164" s="332">
        <v>116.41</v>
      </c>
    </row>
    <row r="6165" spans="1:4" x14ac:dyDescent="0.25">
      <c r="A6165" s="330">
        <v>92343</v>
      </c>
      <c r="B6165" s="331" t="s">
        <v>6406</v>
      </c>
      <c r="C6165" s="330" t="s">
        <v>246</v>
      </c>
      <c r="D6165" s="332">
        <v>171.95</v>
      </c>
    </row>
    <row r="6166" spans="1:4" x14ac:dyDescent="0.25">
      <c r="A6166" s="330">
        <v>92368</v>
      </c>
      <c r="B6166" s="331" t="s">
        <v>6407</v>
      </c>
      <c r="C6166" s="330" t="s">
        <v>246</v>
      </c>
      <c r="D6166" s="332">
        <v>153.11000000000001</v>
      </c>
    </row>
    <row r="6167" spans="1:4" x14ac:dyDescent="0.25">
      <c r="A6167" s="330">
        <v>92689</v>
      </c>
      <c r="B6167" s="331" t="s">
        <v>6408</v>
      </c>
      <c r="C6167" s="330" t="s">
        <v>246</v>
      </c>
      <c r="D6167" s="332">
        <v>53.67</v>
      </c>
    </row>
    <row r="6168" spans="1:4" x14ac:dyDescent="0.25">
      <c r="A6168" s="330">
        <v>92690</v>
      </c>
      <c r="B6168" s="331" t="s">
        <v>6409</v>
      </c>
      <c r="C6168" s="330" t="s">
        <v>246</v>
      </c>
      <c r="D6168" s="332">
        <v>77.400000000000006</v>
      </c>
    </row>
    <row r="6169" spans="1:4" x14ac:dyDescent="0.25">
      <c r="A6169" s="330">
        <v>92691</v>
      </c>
      <c r="B6169" s="331" t="s">
        <v>6410</v>
      </c>
      <c r="C6169" s="330" t="s">
        <v>246</v>
      </c>
      <c r="D6169" s="332">
        <v>103.82</v>
      </c>
    </row>
    <row r="6170" spans="1:4" x14ac:dyDescent="0.25">
      <c r="A6170" s="330">
        <v>92359</v>
      </c>
      <c r="B6170" s="331" t="s">
        <v>6411</v>
      </c>
      <c r="C6170" s="330" t="s">
        <v>246</v>
      </c>
      <c r="D6170" s="332">
        <v>69.459999999999994</v>
      </c>
    </row>
    <row r="6171" spans="1:4" x14ac:dyDescent="0.25">
      <c r="A6171" s="330">
        <v>92645</v>
      </c>
      <c r="B6171" s="331" t="s">
        <v>6412</v>
      </c>
      <c r="C6171" s="330" t="s">
        <v>246</v>
      </c>
      <c r="D6171" s="332">
        <v>74.64</v>
      </c>
    </row>
    <row r="6172" spans="1:4" x14ac:dyDescent="0.25">
      <c r="A6172" s="330">
        <v>92360</v>
      </c>
      <c r="B6172" s="331" t="s">
        <v>6413</v>
      </c>
      <c r="C6172" s="330" t="s">
        <v>246</v>
      </c>
      <c r="D6172" s="332">
        <v>92.79</v>
      </c>
    </row>
    <row r="6173" spans="1:4" x14ac:dyDescent="0.25">
      <c r="A6173" s="330">
        <v>92646</v>
      </c>
      <c r="B6173" s="331" t="s">
        <v>6414</v>
      </c>
      <c r="C6173" s="330" t="s">
        <v>246</v>
      </c>
      <c r="D6173" s="332">
        <v>97.96</v>
      </c>
    </row>
    <row r="6174" spans="1:4" x14ac:dyDescent="0.25">
      <c r="A6174" s="330">
        <v>95697</v>
      </c>
      <c r="B6174" s="331" t="s">
        <v>6415</v>
      </c>
      <c r="C6174" s="330" t="s">
        <v>246</v>
      </c>
      <c r="D6174" s="332">
        <v>102.18</v>
      </c>
    </row>
    <row r="6175" spans="1:4" x14ac:dyDescent="0.25">
      <c r="A6175" s="330">
        <v>92648</v>
      </c>
      <c r="B6175" s="331" t="s">
        <v>6416</v>
      </c>
      <c r="C6175" s="330" t="s">
        <v>246</v>
      </c>
      <c r="D6175" s="332">
        <v>107.36</v>
      </c>
    </row>
    <row r="6176" spans="1:4" x14ac:dyDescent="0.25">
      <c r="A6176" s="330">
        <v>92338</v>
      </c>
      <c r="B6176" s="331" t="s">
        <v>6417</v>
      </c>
      <c r="C6176" s="330" t="s">
        <v>246</v>
      </c>
      <c r="D6176" s="332">
        <v>154.35</v>
      </c>
    </row>
    <row r="6177" spans="1:4" x14ac:dyDescent="0.25">
      <c r="A6177" s="330">
        <v>92361</v>
      </c>
      <c r="B6177" s="331" t="s">
        <v>6418</v>
      </c>
      <c r="C6177" s="330" t="s">
        <v>246</v>
      </c>
      <c r="D6177" s="332">
        <v>125.58</v>
      </c>
    </row>
    <row r="6178" spans="1:4" x14ac:dyDescent="0.25">
      <c r="A6178" s="330">
        <v>92649</v>
      </c>
      <c r="B6178" s="331" t="s">
        <v>6419</v>
      </c>
      <c r="C6178" s="330" t="s">
        <v>246</v>
      </c>
      <c r="D6178" s="332">
        <v>130.75</v>
      </c>
    </row>
    <row r="6179" spans="1:4" x14ac:dyDescent="0.25">
      <c r="A6179" s="330">
        <v>92339</v>
      </c>
      <c r="B6179" s="331" t="s">
        <v>6420</v>
      </c>
      <c r="C6179" s="330" t="s">
        <v>246</v>
      </c>
      <c r="D6179" s="332">
        <v>230.08</v>
      </c>
    </row>
    <row r="6180" spans="1:4" x14ac:dyDescent="0.25">
      <c r="A6180" s="330">
        <v>92362</v>
      </c>
      <c r="B6180" s="331" t="s">
        <v>6421</v>
      </c>
      <c r="C6180" s="330" t="s">
        <v>246</v>
      </c>
      <c r="D6180" s="332">
        <v>200.17</v>
      </c>
    </row>
    <row r="6181" spans="1:4" x14ac:dyDescent="0.25">
      <c r="A6181" s="330">
        <v>92650</v>
      </c>
      <c r="B6181" s="331" t="s">
        <v>6422</v>
      </c>
      <c r="C6181" s="330" t="s">
        <v>246</v>
      </c>
      <c r="D6181" s="332">
        <v>205.34</v>
      </c>
    </row>
    <row r="6182" spans="1:4" x14ac:dyDescent="0.25">
      <c r="A6182" s="330">
        <v>97439</v>
      </c>
      <c r="B6182" s="331" t="s">
        <v>6423</v>
      </c>
      <c r="C6182" s="330" t="s">
        <v>197</v>
      </c>
      <c r="D6182" s="332">
        <v>141.11000000000001</v>
      </c>
    </row>
    <row r="6183" spans="1:4" x14ac:dyDescent="0.25">
      <c r="A6183" s="330">
        <v>97440</v>
      </c>
      <c r="B6183" s="331" t="s">
        <v>6424</v>
      </c>
      <c r="C6183" s="330" t="s">
        <v>197</v>
      </c>
      <c r="D6183" s="332">
        <v>168.45</v>
      </c>
    </row>
    <row r="6184" spans="1:4" x14ac:dyDescent="0.25">
      <c r="A6184" s="330">
        <v>97442</v>
      </c>
      <c r="B6184" s="331" t="s">
        <v>6425</v>
      </c>
      <c r="C6184" s="330" t="s">
        <v>197</v>
      </c>
      <c r="D6184" s="332">
        <v>186.48</v>
      </c>
    </row>
    <row r="6185" spans="1:4" x14ac:dyDescent="0.25">
      <c r="A6185" s="330">
        <v>97552</v>
      </c>
      <c r="B6185" s="331" t="s">
        <v>6426</v>
      </c>
      <c r="C6185" s="330" t="s">
        <v>197</v>
      </c>
      <c r="D6185" s="332">
        <v>54.97</v>
      </c>
    </row>
    <row r="6186" spans="1:4" x14ac:dyDescent="0.25">
      <c r="A6186" s="330">
        <v>97553</v>
      </c>
      <c r="B6186" s="331" t="s">
        <v>6427</v>
      </c>
      <c r="C6186" s="330" t="s">
        <v>197</v>
      </c>
      <c r="D6186" s="332">
        <v>80.86</v>
      </c>
    </row>
    <row r="6187" spans="1:4" x14ac:dyDescent="0.25">
      <c r="A6187" s="330">
        <v>97554</v>
      </c>
      <c r="B6187" s="331" t="s">
        <v>6428</v>
      </c>
      <c r="C6187" s="330" t="s">
        <v>197</v>
      </c>
      <c r="D6187" s="332">
        <v>142.21</v>
      </c>
    </row>
    <row r="6188" spans="1:4" x14ac:dyDescent="0.25">
      <c r="A6188" s="330">
        <v>97491</v>
      </c>
      <c r="B6188" s="331" t="s">
        <v>6429</v>
      </c>
      <c r="C6188" s="330" t="s">
        <v>197</v>
      </c>
      <c r="D6188" s="332">
        <v>94.19</v>
      </c>
    </row>
    <row r="6189" spans="1:4" x14ac:dyDescent="0.25">
      <c r="A6189" s="330">
        <v>97529</v>
      </c>
      <c r="B6189" s="331" t="s">
        <v>6430</v>
      </c>
      <c r="C6189" s="330" t="s">
        <v>197</v>
      </c>
      <c r="D6189" s="332">
        <v>87.27</v>
      </c>
    </row>
    <row r="6190" spans="1:4" x14ac:dyDescent="0.25">
      <c r="A6190" s="330">
        <v>97492</v>
      </c>
      <c r="B6190" s="331" t="s">
        <v>6431</v>
      </c>
      <c r="C6190" s="330" t="s">
        <v>197</v>
      </c>
      <c r="D6190" s="332">
        <v>136.72999999999999</v>
      </c>
    </row>
    <row r="6191" spans="1:4" x14ac:dyDescent="0.25">
      <c r="A6191" s="330">
        <v>97530</v>
      </c>
      <c r="B6191" s="331" t="s">
        <v>6432</v>
      </c>
      <c r="C6191" s="330" t="s">
        <v>197</v>
      </c>
      <c r="D6191" s="332">
        <v>124.31</v>
      </c>
    </row>
    <row r="6192" spans="1:4" x14ac:dyDescent="0.25">
      <c r="A6192" s="330">
        <v>97493</v>
      </c>
      <c r="B6192" s="331" t="s">
        <v>6433</v>
      </c>
      <c r="C6192" s="330" t="s">
        <v>197</v>
      </c>
      <c r="D6192" s="332">
        <v>175.9</v>
      </c>
    </row>
    <row r="6193" spans="1:4" x14ac:dyDescent="0.25">
      <c r="A6193" s="330">
        <v>97531</v>
      </c>
      <c r="B6193" s="331" t="s">
        <v>6434</v>
      </c>
      <c r="C6193" s="330" t="s">
        <v>197</v>
      </c>
      <c r="D6193" s="332">
        <v>157.37</v>
      </c>
    </row>
    <row r="6194" spans="1:4" x14ac:dyDescent="0.25">
      <c r="A6194" s="330">
        <v>97458</v>
      </c>
      <c r="B6194" s="331" t="s">
        <v>6435</v>
      </c>
      <c r="C6194" s="330" t="s">
        <v>197</v>
      </c>
      <c r="D6194" s="332">
        <v>312.63</v>
      </c>
    </row>
    <row r="6195" spans="1:4" x14ac:dyDescent="0.25">
      <c r="A6195" s="330">
        <v>97494</v>
      </c>
      <c r="B6195" s="331" t="s">
        <v>6436</v>
      </c>
      <c r="C6195" s="330" t="s">
        <v>197</v>
      </c>
      <c r="D6195" s="332">
        <v>268.97000000000003</v>
      </c>
    </row>
    <row r="6196" spans="1:4" x14ac:dyDescent="0.25">
      <c r="A6196" s="330">
        <v>97532</v>
      </c>
      <c r="B6196" s="331" t="s">
        <v>6437</v>
      </c>
      <c r="C6196" s="330" t="s">
        <v>197</v>
      </c>
      <c r="D6196" s="332">
        <v>242.89</v>
      </c>
    </row>
    <row r="6197" spans="1:4" x14ac:dyDescent="0.25">
      <c r="A6197" s="330">
        <v>97459</v>
      </c>
      <c r="B6197" s="331" t="s">
        <v>6438</v>
      </c>
      <c r="C6197" s="330" t="s">
        <v>197</v>
      </c>
      <c r="D6197" s="332">
        <v>520.46</v>
      </c>
    </row>
    <row r="6198" spans="1:4" x14ac:dyDescent="0.25">
      <c r="A6198" s="330">
        <v>97495</v>
      </c>
      <c r="B6198" s="331" t="s">
        <v>6439</v>
      </c>
      <c r="C6198" s="330" t="s">
        <v>197</v>
      </c>
      <c r="D6198" s="332">
        <v>484.24</v>
      </c>
    </row>
    <row r="6199" spans="1:4" x14ac:dyDescent="0.25">
      <c r="A6199" s="330">
        <v>97533</v>
      </c>
      <c r="B6199" s="331" t="s">
        <v>6440</v>
      </c>
      <c r="C6199" s="330" t="s">
        <v>197</v>
      </c>
      <c r="D6199" s="332">
        <v>452.16</v>
      </c>
    </row>
    <row r="6200" spans="1:4" x14ac:dyDescent="0.25">
      <c r="A6200" s="330">
        <v>97460</v>
      </c>
      <c r="B6200" s="331" t="s">
        <v>6441</v>
      </c>
      <c r="C6200" s="330" t="s">
        <v>197</v>
      </c>
      <c r="D6200" s="332">
        <v>787.06</v>
      </c>
    </row>
    <row r="6201" spans="1:4" x14ac:dyDescent="0.25">
      <c r="A6201" s="330">
        <v>97496</v>
      </c>
      <c r="B6201" s="331" t="s">
        <v>6442</v>
      </c>
      <c r="C6201" s="330" t="s">
        <v>197</v>
      </c>
      <c r="D6201" s="332">
        <v>758.29</v>
      </c>
    </row>
    <row r="6202" spans="1:4" x14ac:dyDescent="0.25">
      <c r="A6202" s="330">
        <v>97534</v>
      </c>
      <c r="B6202" s="331" t="s">
        <v>6443</v>
      </c>
      <c r="C6202" s="330" t="s">
        <v>197</v>
      </c>
      <c r="D6202" s="332">
        <v>709.13</v>
      </c>
    </row>
    <row r="6203" spans="1:4" x14ac:dyDescent="0.25">
      <c r="A6203" s="330">
        <v>101926</v>
      </c>
      <c r="B6203" s="331" t="s">
        <v>6444</v>
      </c>
      <c r="C6203" s="330" t="s">
        <v>197</v>
      </c>
      <c r="D6203" s="332">
        <v>459.61</v>
      </c>
    </row>
    <row r="6204" spans="1:4" x14ac:dyDescent="0.25">
      <c r="A6204" s="330">
        <v>101935</v>
      </c>
      <c r="B6204" s="331" t="s">
        <v>6445</v>
      </c>
      <c r="C6204" s="330" t="s">
        <v>197</v>
      </c>
      <c r="D6204" s="332">
        <v>474.88</v>
      </c>
    </row>
    <row r="6205" spans="1:4" x14ac:dyDescent="0.25">
      <c r="A6205" s="330">
        <v>92704</v>
      </c>
      <c r="B6205" s="331" t="s">
        <v>6446</v>
      </c>
      <c r="C6205" s="330" t="s">
        <v>197</v>
      </c>
      <c r="D6205" s="332">
        <v>33.659999999999997</v>
      </c>
    </row>
    <row r="6206" spans="1:4" x14ac:dyDescent="0.25">
      <c r="A6206" s="330">
        <v>92705</v>
      </c>
      <c r="B6206" s="331" t="s">
        <v>6447</v>
      </c>
      <c r="C6206" s="330" t="s">
        <v>197</v>
      </c>
      <c r="D6206" s="332">
        <v>54.49</v>
      </c>
    </row>
    <row r="6207" spans="1:4" x14ac:dyDescent="0.25">
      <c r="A6207" s="330">
        <v>92706</v>
      </c>
      <c r="B6207" s="331" t="s">
        <v>6448</v>
      </c>
      <c r="C6207" s="330" t="s">
        <v>197</v>
      </c>
      <c r="D6207" s="332">
        <v>88.24</v>
      </c>
    </row>
    <row r="6208" spans="1:4" x14ac:dyDescent="0.25">
      <c r="A6208" s="330">
        <v>92637</v>
      </c>
      <c r="B6208" s="331" t="s">
        <v>6449</v>
      </c>
      <c r="C6208" s="330" t="s">
        <v>197</v>
      </c>
      <c r="D6208" s="332">
        <v>89.23</v>
      </c>
    </row>
    <row r="6209" spans="1:4" x14ac:dyDescent="0.25">
      <c r="A6209" s="330">
        <v>92681</v>
      </c>
      <c r="B6209" s="331" t="s">
        <v>6450</v>
      </c>
      <c r="C6209" s="330" t="s">
        <v>197</v>
      </c>
      <c r="D6209" s="332">
        <v>64.260000000000005</v>
      </c>
    </row>
    <row r="6210" spans="1:4" x14ac:dyDescent="0.25">
      <c r="A6210" s="330">
        <v>92638</v>
      </c>
      <c r="B6210" s="331" t="s">
        <v>6451</v>
      </c>
      <c r="C6210" s="330" t="s">
        <v>197</v>
      </c>
      <c r="D6210" s="332">
        <v>107.83</v>
      </c>
    </row>
    <row r="6211" spans="1:4" x14ac:dyDescent="0.25">
      <c r="A6211" s="330">
        <v>92682</v>
      </c>
      <c r="B6211" s="331" t="s">
        <v>6452</v>
      </c>
      <c r="C6211" s="330" t="s">
        <v>197</v>
      </c>
      <c r="D6211" s="332">
        <v>79.430000000000007</v>
      </c>
    </row>
    <row r="6212" spans="1:4" x14ac:dyDescent="0.25">
      <c r="A6212" s="330">
        <v>92639</v>
      </c>
      <c r="B6212" s="331" t="s">
        <v>6453</v>
      </c>
      <c r="C6212" s="330" t="s">
        <v>197</v>
      </c>
      <c r="D6212" s="332">
        <v>124.25</v>
      </c>
    </row>
    <row r="6213" spans="1:4" x14ac:dyDescent="0.25">
      <c r="A6213" s="330">
        <v>92683</v>
      </c>
      <c r="B6213" s="331" t="s">
        <v>6454</v>
      </c>
      <c r="C6213" s="330" t="s">
        <v>197</v>
      </c>
      <c r="D6213" s="332">
        <v>92.03</v>
      </c>
    </row>
    <row r="6214" spans="1:4" x14ac:dyDescent="0.25">
      <c r="A6214" s="330">
        <v>92640</v>
      </c>
      <c r="B6214" s="331" t="s">
        <v>6455</v>
      </c>
      <c r="C6214" s="330" t="s">
        <v>197</v>
      </c>
      <c r="D6214" s="332">
        <v>159.87</v>
      </c>
    </row>
    <row r="6215" spans="1:4" x14ac:dyDescent="0.25">
      <c r="A6215" s="330">
        <v>92684</v>
      </c>
      <c r="B6215" s="331" t="s">
        <v>6456</v>
      </c>
      <c r="C6215" s="330" t="s">
        <v>197</v>
      </c>
      <c r="D6215" s="332">
        <v>122.77</v>
      </c>
    </row>
    <row r="6216" spans="1:4" x14ac:dyDescent="0.25">
      <c r="A6216" s="330">
        <v>92642</v>
      </c>
      <c r="B6216" s="331" t="s">
        <v>6457</v>
      </c>
      <c r="C6216" s="330" t="s">
        <v>197</v>
      </c>
      <c r="D6216" s="332">
        <v>238.79</v>
      </c>
    </row>
    <row r="6217" spans="1:4" x14ac:dyDescent="0.25">
      <c r="A6217" s="330">
        <v>92685</v>
      </c>
      <c r="B6217" s="331" t="s">
        <v>6458</v>
      </c>
      <c r="C6217" s="330" t="s">
        <v>197</v>
      </c>
      <c r="D6217" s="332">
        <v>194.38</v>
      </c>
    </row>
    <row r="6218" spans="1:4" x14ac:dyDescent="0.25">
      <c r="A6218" s="330">
        <v>92644</v>
      </c>
      <c r="B6218" s="331" t="s">
        <v>6459</v>
      </c>
      <c r="C6218" s="330" t="s">
        <v>197</v>
      </c>
      <c r="D6218" s="332">
        <v>298.93</v>
      </c>
    </row>
    <row r="6219" spans="1:4" x14ac:dyDescent="0.25">
      <c r="A6219" s="330">
        <v>92686</v>
      </c>
      <c r="B6219" s="331" t="s">
        <v>6460</v>
      </c>
      <c r="C6219" s="330" t="s">
        <v>197</v>
      </c>
      <c r="D6219" s="332">
        <v>247.14</v>
      </c>
    </row>
    <row r="6220" spans="1:4" x14ac:dyDescent="0.25">
      <c r="A6220" s="330">
        <v>92356</v>
      </c>
      <c r="B6220" s="331" t="s">
        <v>6461</v>
      </c>
      <c r="C6220" s="330" t="s">
        <v>197</v>
      </c>
      <c r="D6220" s="332">
        <v>160.06</v>
      </c>
    </row>
    <row r="6221" spans="1:4" x14ac:dyDescent="0.25">
      <c r="A6221" s="330">
        <v>92357</v>
      </c>
      <c r="B6221" s="331" t="s">
        <v>6462</v>
      </c>
      <c r="C6221" s="330" t="s">
        <v>197</v>
      </c>
      <c r="D6221" s="332">
        <v>234.31</v>
      </c>
    </row>
    <row r="6222" spans="1:4" x14ac:dyDescent="0.25">
      <c r="A6222" s="330">
        <v>92358</v>
      </c>
      <c r="B6222" s="331" t="s">
        <v>6463</v>
      </c>
      <c r="C6222" s="330" t="s">
        <v>197</v>
      </c>
      <c r="D6222" s="332">
        <v>289.70999999999998</v>
      </c>
    </row>
    <row r="6223" spans="1:4" x14ac:dyDescent="0.25">
      <c r="A6223" s="330">
        <v>101919</v>
      </c>
      <c r="B6223" s="331" t="s">
        <v>6464</v>
      </c>
      <c r="C6223" s="330" t="s">
        <v>197</v>
      </c>
      <c r="D6223" s="332">
        <v>465.64</v>
      </c>
    </row>
    <row r="6224" spans="1:4" x14ac:dyDescent="0.25">
      <c r="A6224" s="330">
        <v>101928</v>
      </c>
      <c r="B6224" s="331" t="s">
        <v>6465</v>
      </c>
      <c r="C6224" s="330" t="s">
        <v>197</v>
      </c>
      <c r="D6224" s="332">
        <v>473.27</v>
      </c>
    </row>
    <row r="6225" spans="1:4" x14ac:dyDescent="0.25">
      <c r="A6225" s="330">
        <v>92904</v>
      </c>
      <c r="B6225" s="331" t="s">
        <v>6466</v>
      </c>
      <c r="C6225" s="330" t="s">
        <v>197</v>
      </c>
      <c r="D6225" s="332">
        <v>38.72</v>
      </c>
    </row>
    <row r="6226" spans="1:4" x14ac:dyDescent="0.25">
      <c r="A6226" s="330">
        <v>92905</v>
      </c>
      <c r="B6226" s="331" t="s">
        <v>6467</v>
      </c>
      <c r="C6226" s="330" t="s">
        <v>197</v>
      </c>
      <c r="D6226" s="332">
        <v>55.78</v>
      </c>
    </row>
    <row r="6227" spans="1:4" x14ac:dyDescent="0.25">
      <c r="A6227" s="330">
        <v>92906</v>
      </c>
      <c r="B6227" s="331" t="s">
        <v>6468</v>
      </c>
      <c r="C6227" s="330" t="s">
        <v>197</v>
      </c>
      <c r="D6227" s="332">
        <v>69.23</v>
      </c>
    </row>
    <row r="6228" spans="1:4" x14ac:dyDescent="0.25">
      <c r="A6228" s="330">
        <v>92898</v>
      </c>
      <c r="B6228" s="331" t="s">
        <v>6469</v>
      </c>
      <c r="C6228" s="330" t="s">
        <v>197</v>
      </c>
      <c r="D6228" s="332">
        <v>57.3</v>
      </c>
    </row>
    <row r="6229" spans="1:4" x14ac:dyDescent="0.25">
      <c r="A6229" s="330">
        <v>92899</v>
      </c>
      <c r="B6229" s="331" t="s">
        <v>6470</v>
      </c>
      <c r="C6229" s="330" t="s">
        <v>197</v>
      </c>
      <c r="D6229" s="332">
        <v>83.55</v>
      </c>
    </row>
    <row r="6230" spans="1:4" x14ac:dyDescent="0.25">
      <c r="A6230" s="330">
        <v>92900</v>
      </c>
      <c r="B6230" s="331" t="s">
        <v>6471</v>
      </c>
      <c r="C6230" s="330" t="s">
        <v>197</v>
      </c>
      <c r="D6230" s="332">
        <v>100.06</v>
      </c>
    </row>
    <row r="6231" spans="1:4" x14ac:dyDescent="0.25">
      <c r="A6231" s="330">
        <v>92901</v>
      </c>
      <c r="B6231" s="331" t="s">
        <v>6472</v>
      </c>
      <c r="C6231" s="330" t="s">
        <v>197</v>
      </c>
      <c r="D6231" s="332">
        <v>138.22</v>
      </c>
    </row>
    <row r="6232" spans="1:4" x14ac:dyDescent="0.25">
      <c r="A6232" s="330">
        <v>92902</v>
      </c>
      <c r="B6232" s="331" t="s">
        <v>6473</v>
      </c>
      <c r="C6232" s="330" t="s">
        <v>197</v>
      </c>
      <c r="D6232" s="332">
        <v>215.16</v>
      </c>
    </row>
    <row r="6233" spans="1:4" x14ac:dyDescent="0.25">
      <c r="A6233" s="330">
        <v>92903</v>
      </c>
      <c r="B6233" s="331" t="s">
        <v>6474</v>
      </c>
      <c r="C6233" s="330" t="s">
        <v>197</v>
      </c>
      <c r="D6233" s="332">
        <v>321.06</v>
      </c>
    </row>
    <row r="6234" spans="1:4" x14ac:dyDescent="0.25">
      <c r="A6234" s="330">
        <v>92892</v>
      </c>
      <c r="B6234" s="331" t="s">
        <v>6475</v>
      </c>
      <c r="C6234" s="330" t="s">
        <v>197</v>
      </c>
      <c r="D6234" s="332">
        <v>69.760000000000005</v>
      </c>
    </row>
    <row r="6235" spans="1:4" x14ac:dyDescent="0.25">
      <c r="A6235" s="330">
        <v>92893</v>
      </c>
      <c r="B6235" s="331" t="s">
        <v>6476</v>
      </c>
      <c r="C6235" s="330" t="s">
        <v>197</v>
      </c>
      <c r="D6235" s="332">
        <v>97.71</v>
      </c>
    </row>
    <row r="6236" spans="1:4" x14ac:dyDescent="0.25">
      <c r="A6236" s="330">
        <v>92894</v>
      </c>
      <c r="B6236" s="331" t="s">
        <v>6477</v>
      </c>
      <c r="C6236" s="330" t="s">
        <v>197</v>
      </c>
      <c r="D6236" s="332">
        <v>116.21</v>
      </c>
    </row>
    <row r="6237" spans="1:4" x14ac:dyDescent="0.25">
      <c r="A6237" s="330">
        <v>92889</v>
      </c>
      <c r="B6237" s="331" t="s">
        <v>6478</v>
      </c>
      <c r="C6237" s="330" t="s">
        <v>197</v>
      </c>
      <c r="D6237" s="332">
        <v>156.86000000000001</v>
      </c>
    </row>
    <row r="6238" spans="1:4" x14ac:dyDescent="0.25">
      <c r="A6238" s="330">
        <v>92895</v>
      </c>
      <c r="B6238" s="331" t="s">
        <v>6479</v>
      </c>
      <c r="C6238" s="330" t="s">
        <v>197</v>
      </c>
      <c r="D6238" s="332">
        <v>156.80000000000001</v>
      </c>
    </row>
    <row r="6239" spans="1:4" x14ac:dyDescent="0.25">
      <c r="A6239" s="330">
        <v>92890</v>
      </c>
      <c r="B6239" s="331" t="s">
        <v>6480</v>
      </c>
      <c r="C6239" s="330" t="s">
        <v>197</v>
      </c>
      <c r="D6239" s="332">
        <v>235.2</v>
      </c>
    </row>
    <row r="6240" spans="1:4" x14ac:dyDescent="0.25">
      <c r="A6240" s="330">
        <v>92896</v>
      </c>
      <c r="B6240" s="331" t="s">
        <v>6481</v>
      </c>
      <c r="C6240" s="330" t="s">
        <v>197</v>
      </c>
      <c r="D6240" s="332">
        <v>237.44</v>
      </c>
    </row>
    <row r="6241" spans="1:4" x14ac:dyDescent="0.25">
      <c r="A6241" s="330">
        <v>92891</v>
      </c>
      <c r="B6241" s="331" t="s">
        <v>6482</v>
      </c>
      <c r="C6241" s="330" t="s">
        <v>197</v>
      </c>
      <c r="D6241" s="332">
        <v>342.34</v>
      </c>
    </row>
    <row r="6242" spans="1:4" x14ac:dyDescent="0.25">
      <c r="A6242" s="330">
        <v>92897</v>
      </c>
      <c r="B6242" s="331" t="s">
        <v>6483</v>
      </c>
      <c r="C6242" s="330" t="s">
        <v>197</v>
      </c>
      <c r="D6242" s="332">
        <v>346.95</v>
      </c>
    </row>
    <row r="6243" spans="1:4" x14ac:dyDescent="0.25">
      <c r="A6243" s="330">
        <v>100822</v>
      </c>
      <c r="B6243" s="331" t="s">
        <v>6484</v>
      </c>
      <c r="C6243" s="330" t="s">
        <v>197</v>
      </c>
      <c r="D6243" s="332">
        <v>0</v>
      </c>
    </row>
    <row r="6244" spans="1:4" x14ac:dyDescent="0.25">
      <c r="A6244" s="330">
        <v>100823</v>
      </c>
      <c r="B6244" s="331" t="s">
        <v>6485</v>
      </c>
      <c r="C6244" s="330" t="s">
        <v>197</v>
      </c>
      <c r="D6244" s="332">
        <v>0</v>
      </c>
    </row>
    <row r="6245" spans="1:4" x14ac:dyDescent="0.25">
      <c r="A6245" s="330">
        <v>100824</v>
      </c>
      <c r="B6245" s="331" t="s">
        <v>6486</v>
      </c>
      <c r="C6245" s="330" t="s">
        <v>197</v>
      </c>
      <c r="D6245" s="332">
        <v>0</v>
      </c>
    </row>
    <row r="6246" spans="1:4" x14ac:dyDescent="0.25">
      <c r="A6246" s="330">
        <v>100825</v>
      </c>
      <c r="B6246" s="331" t="s">
        <v>6487</v>
      </c>
      <c r="C6246" s="330" t="s">
        <v>197</v>
      </c>
      <c r="D6246" s="332">
        <v>0</v>
      </c>
    </row>
    <row r="6247" spans="1:4" x14ac:dyDescent="0.25">
      <c r="A6247" s="330">
        <v>100819</v>
      </c>
      <c r="B6247" s="331" t="s">
        <v>6488</v>
      </c>
      <c r="C6247" s="330" t="s">
        <v>197</v>
      </c>
      <c r="D6247" s="332">
        <v>0</v>
      </c>
    </row>
    <row r="6248" spans="1:4" x14ac:dyDescent="0.25">
      <c r="A6248" s="330">
        <v>100820</v>
      </c>
      <c r="B6248" s="331" t="s">
        <v>6489</v>
      </c>
      <c r="C6248" s="330" t="s">
        <v>197</v>
      </c>
      <c r="D6248" s="332">
        <v>0</v>
      </c>
    </row>
    <row r="6249" spans="1:4" x14ac:dyDescent="0.25">
      <c r="A6249" s="330">
        <v>100821</v>
      </c>
      <c r="B6249" s="331" t="s">
        <v>6490</v>
      </c>
      <c r="C6249" s="330" t="s">
        <v>197</v>
      </c>
      <c r="D6249" s="332">
        <v>0</v>
      </c>
    </row>
    <row r="6250" spans="1:4" x14ac:dyDescent="0.25">
      <c r="A6250" s="330">
        <v>100818</v>
      </c>
      <c r="B6250" s="331" t="s">
        <v>6491</v>
      </c>
      <c r="C6250" s="330" t="s">
        <v>197</v>
      </c>
      <c r="D6250" s="332">
        <v>0</v>
      </c>
    </row>
    <row r="6251" spans="1:4" x14ac:dyDescent="0.25">
      <c r="A6251" s="330">
        <v>100846</v>
      </c>
      <c r="B6251" s="331" t="s">
        <v>6492</v>
      </c>
      <c r="C6251" s="330" t="s">
        <v>197</v>
      </c>
      <c r="D6251" s="332">
        <v>0</v>
      </c>
    </row>
    <row r="6252" spans="1:4" x14ac:dyDescent="0.25">
      <c r="A6252" s="330">
        <v>100834</v>
      </c>
      <c r="B6252" s="331" t="s">
        <v>6493</v>
      </c>
      <c r="C6252" s="330" t="s">
        <v>197</v>
      </c>
      <c r="D6252" s="332">
        <v>0</v>
      </c>
    </row>
    <row r="6253" spans="1:4" x14ac:dyDescent="0.25">
      <c r="A6253" s="330">
        <v>100835</v>
      </c>
      <c r="B6253" s="331" t="s">
        <v>6494</v>
      </c>
      <c r="C6253" s="330" t="s">
        <v>197</v>
      </c>
      <c r="D6253" s="332">
        <v>0</v>
      </c>
    </row>
    <row r="6254" spans="1:4" x14ac:dyDescent="0.25">
      <c r="A6254" s="330">
        <v>100836</v>
      </c>
      <c r="B6254" s="331" t="s">
        <v>6495</v>
      </c>
      <c r="C6254" s="330" t="s">
        <v>197</v>
      </c>
      <c r="D6254" s="332">
        <v>0</v>
      </c>
    </row>
    <row r="6255" spans="1:4" x14ac:dyDescent="0.25">
      <c r="A6255" s="330">
        <v>100837</v>
      </c>
      <c r="B6255" s="331" t="s">
        <v>6496</v>
      </c>
      <c r="C6255" s="330" t="s">
        <v>197</v>
      </c>
      <c r="D6255" s="332">
        <v>0</v>
      </c>
    </row>
    <row r="6256" spans="1:4" x14ac:dyDescent="0.25">
      <c r="A6256" s="330">
        <v>100826</v>
      </c>
      <c r="B6256" s="331" t="s">
        <v>6497</v>
      </c>
      <c r="C6256" s="330" t="s">
        <v>197</v>
      </c>
      <c r="D6256" s="332">
        <v>0</v>
      </c>
    </row>
    <row r="6257" spans="1:4" x14ac:dyDescent="0.25">
      <c r="A6257" s="330">
        <v>100827</v>
      </c>
      <c r="B6257" s="331" t="s">
        <v>6498</v>
      </c>
      <c r="C6257" s="330" t="s">
        <v>197</v>
      </c>
      <c r="D6257" s="332">
        <v>0</v>
      </c>
    </row>
    <row r="6258" spans="1:4" x14ac:dyDescent="0.25">
      <c r="A6258" s="330">
        <v>100828</v>
      </c>
      <c r="B6258" s="331" t="s">
        <v>6499</v>
      </c>
      <c r="C6258" s="330" t="s">
        <v>197</v>
      </c>
      <c r="D6258" s="332">
        <v>0</v>
      </c>
    </row>
    <row r="6259" spans="1:4" x14ac:dyDescent="0.25">
      <c r="A6259" s="330">
        <v>100829</v>
      </c>
      <c r="B6259" s="331" t="s">
        <v>6500</v>
      </c>
      <c r="C6259" s="330" t="s">
        <v>197</v>
      </c>
      <c r="D6259" s="332">
        <v>0</v>
      </c>
    </row>
    <row r="6260" spans="1:4" x14ac:dyDescent="0.25">
      <c r="A6260" s="330">
        <v>100830</v>
      </c>
      <c r="B6260" s="331" t="s">
        <v>6501</v>
      </c>
      <c r="C6260" s="330" t="s">
        <v>197</v>
      </c>
      <c r="D6260" s="332">
        <v>0</v>
      </c>
    </row>
    <row r="6261" spans="1:4" x14ac:dyDescent="0.25">
      <c r="A6261" s="330">
        <v>100831</v>
      </c>
      <c r="B6261" s="331" t="s">
        <v>6502</v>
      </c>
      <c r="C6261" s="330" t="s">
        <v>197</v>
      </c>
      <c r="D6261" s="332">
        <v>0</v>
      </c>
    </row>
    <row r="6262" spans="1:4" x14ac:dyDescent="0.25">
      <c r="A6262" s="330">
        <v>100832</v>
      </c>
      <c r="B6262" s="331" t="s">
        <v>6503</v>
      </c>
      <c r="C6262" s="330" t="s">
        <v>197</v>
      </c>
      <c r="D6262" s="332">
        <v>0</v>
      </c>
    </row>
    <row r="6263" spans="1:4" x14ac:dyDescent="0.25">
      <c r="A6263" s="330">
        <v>100833</v>
      </c>
      <c r="B6263" s="331" t="s">
        <v>6504</v>
      </c>
      <c r="C6263" s="330" t="s">
        <v>197</v>
      </c>
      <c r="D6263" s="332">
        <v>0</v>
      </c>
    </row>
    <row r="6264" spans="1:4" x14ac:dyDescent="0.25">
      <c r="A6264" s="330">
        <v>100790</v>
      </c>
      <c r="B6264" s="331" t="s">
        <v>6505</v>
      </c>
      <c r="C6264" s="330" t="s">
        <v>197</v>
      </c>
      <c r="D6264" s="332">
        <v>0</v>
      </c>
    </row>
    <row r="6265" spans="1:4" x14ac:dyDescent="0.25">
      <c r="A6265" s="330">
        <v>100789</v>
      </c>
      <c r="B6265" s="331" t="s">
        <v>6506</v>
      </c>
      <c r="C6265" s="330" t="s">
        <v>197</v>
      </c>
      <c r="D6265" s="332">
        <v>0</v>
      </c>
    </row>
    <row r="6266" spans="1:4" x14ac:dyDescent="0.25">
      <c r="A6266" s="330">
        <v>100788</v>
      </c>
      <c r="B6266" s="331" t="s">
        <v>6507</v>
      </c>
      <c r="C6266" s="330" t="s">
        <v>197</v>
      </c>
      <c r="D6266" s="332">
        <v>787.57</v>
      </c>
    </row>
    <row r="6267" spans="1:4" x14ac:dyDescent="0.25">
      <c r="A6267" s="330">
        <v>100811</v>
      </c>
      <c r="B6267" s="331" t="s">
        <v>6508</v>
      </c>
      <c r="C6267" s="330" t="s">
        <v>197</v>
      </c>
      <c r="D6267" s="332">
        <v>0</v>
      </c>
    </row>
    <row r="6268" spans="1:4" x14ac:dyDescent="0.25">
      <c r="A6268" s="330">
        <v>100812</v>
      </c>
      <c r="B6268" s="331" t="s">
        <v>6509</v>
      </c>
      <c r="C6268" s="330" t="s">
        <v>197</v>
      </c>
      <c r="D6268" s="332">
        <v>0</v>
      </c>
    </row>
    <row r="6269" spans="1:4" x14ac:dyDescent="0.25">
      <c r="A6269" s="330">
        <v>100813</v>
      </c>
      <c r="B6269" s="331" t="s">
        <v>6510</v>
      </c>
      <c r="C6269" s="330" t="s">
        <v>197</v>
      </c>
      <c r="D6269" s="332">
        <v>0</v>
      </c>
    </row>
    <row r="6270" spans="1:4" x14ac:dyDescent="0.25">
      <c r="A6270" s="330">
        <v>100814</v>
      </c>
      <c r="B6270" s="331" t="s">
        <v>6511</v>
      </c>
      <c r="C6270" s="330" t="s">
        <v>197</v>
      </c>
      <c r="D6270" s="332">
        <v>0</v>
      </c>
    </row>
    <row r="6271" spans="1:4" x14ac:dyDescent="0.25">
      <c r="A6271" s="330">
        <v>100815</v>
      </c>
      <c r="B6271" s="331" t="s">
        <v>6512</v>
      </c>
      <c r="C6271" s="330" t="s">
        <v>197</v>
      </c>
      <c r="D6271" s="332">
        <v>0</v>
      </c>
    </row>
    <row r="6272" spans="1:4" x14ac:dyDescent="0.25">
      <c r="A6272" s="330">
        <v>100816</v>
      </c>
      <c r="B6272" s="331" t="s">
        <v>6513</v>
      </c>
      <c r="C6272" s="330" t="s">
        <v>197</v>
      </c>
      <c r="D6272" s="332">
        <v>0</v>
      </c>
    </row>
    <row r="6273" spans="1:4" x14ac:dyDescent="0.25">
      <c r="A6273" s="330">
        <v>100817</v>
      </c>
      <c r="B6273" s="331" t="s">
        <v>6514</v>
      </c>
      <c r="C6273" s="330" t="s">
        <v>197</v>
      </c>
      <c r="D6273" s="332">
        <v>0</v>
      </c>
    </row>
    <row r="6274" spans="1:4" x14ac:dyDescent="0.25">
      <c r="A6274" s="330">
        <v>100795</v>
      </c>
      <c r="B6274" s="331" t="s">
        <v>6515</v>
      </c>
      <c r="C6274" s="330" t="s">
        <v>246</v>
      </c>
      <c r="D6274" s="332">
        <v>0</v>
      </c>
    </row>
    <row r="6275" spans="1:4" x14ac:dyDescent="0.25">
      <c r="A6275" s="330">
        <v>100842</v>
      </c>
      <c r="B6275" s="331" t="s">
        <v>6516</v>
      </c>
      <c r="C6275" s="330" t="s">
        <v>246</v>
      </c>
      <c r="D6275" s="332">
        <v>0</v>
      </c>
    </row>
    <row r="6276" spans="1:4" x14ac:dyDescent="0.25">
      <c r="A6276" s="330">
        <v>100796</v>
      </c>
      <c r="B6276" s="331" t="s">
        <v>6517</v>
      </c>
      <c r="C6276" s="330" t="s">
        <v>246</v>
      </c>
      <c r="D6276" s="332">
        <v>0</v>
      </c>
    </row>
    <row r="6277" spans="1:4" x14ac:dyDescent="0.25">
      <c r="A6277" s="330">
        <v>100843</v>
      </c>
      <c r="B6277" s="331" t="s">
        <v>6518</v>
      </c>
      <c r="C6277" s="330" t="s">
        <v>246</v>
      </c>
      <c r="D6277" s="332">
        <v>0</v>
      </c>
    </row>
    <row r="6278" spans="1:4" x14ac:dyDescent="0.25">
      <c r="A6278" s="330">
        <v>100844</v>
      </c>
      <c r="B6278" s="331" t="s">
        <v>6519</v>
      </c>
      <c r="C6278" s="330" t="s">
        <v>246</v>
      </c>
      <c r="D6278" s="332">
        <v>0</v>
      </c>
    </row>
    <row r="6279" spans="1:4" x14ac:dyDescent="0.25">
      <c r="A6279" s="330">
        <v>100797</v>
      </c>
      <c r="B6279" s="331" t="s">
        <v>6520</v>
      </c>
      <c r="C6279" s="330" t="s">
        <v>246</v>
      </c>
      <c r="D6279" s="332">
        <v>0</v>
      </c>
    </row>
    <row r="6280" spans="1:4" x14ac:dyDescent="0.25">
      <c r="A6280" s="330">
        <v>100798</v>
      </c>
      <c r="B6280" s="331" t="s">
        <v>6521</v>
      </c>
      <c r="C6280" s="330" t="s">
        <v>246</v>
      </c>
      <c r="D6280" s="332">
        <v>0</v>
      </c>
    </row>
    <row r="6281" spans="1:4" x14ac:dyDescent="0.25">
      <c r="A6281" s="330">
        <v>100845</v>
      </c>
      <c r="B6281" s="331" t="s">
        <v>6522</v>
      </c>
      <c r="C6281" s="330" t="s">
        <v>246</v>
      </c>
      <c r="D6281" s="332">
        <v>0</v>
      </c>
    </row>
    <row r="6282" spans="1:4" x14ac:dyDescent="0.25">
      <c r="A6282" s="330">
        <v>100799</v>
      </c>
      <c r="B6282" s="331" t="s">
        <v>6523</v>
      </c>
      <c r="C6282" s="330" t="s">
        <v>246</v>
      </c>
      <c r="D6282" s="332">
        <v>19.940000000000001</v>
      </c>
    </row>
    <row r="6283" spans="1:4" x14ac:dyDescent="0.25">
      <c r="A6283" s="330">
        <v>100807</v>
      </c>
      <c r="B6283" s="331" t="s">
        <v>6524</v>
      </c>
      <c r="C6283" s="330" t="s">
        <v>246</v>
      </c>
      <c r="D6283" s="332">
        <v>27.54</v>
      </c>
    </row>
    <row r="6284" spans="1:4" x14ac:dyDescent="0.25">
      <c r="A6284" s="330">
        <v>100800</v>
      </c>
      <c r="B6284" s="331" t="s">
        <v>6525</v>
      </c>
      <c r="C6284" s="330" t="s">
        <v>246</v>
      </c>
      <c r="D6284" s="332">
        <v>27.6</v>
      </c>
    </row>
    <row r="6285" spans="1:4" x14ac:dyDescent="0.25">
      <c r="A6285" s="330">
        <v>100808</v>
      </c>
      <c r="B6285" s="331" t="s">
        <v>6526</v>
      </c>
      <c r="C6285" s="330" t="s">
        <v>246</v>
      </c>
      <c r="D6285" s="332">
        <v>36.630000000000003</v>
      </c>
    </row>
    <row r="6286" spans="1:4" x14ac:dyDescent="0.25">
      <c r="A6286" s="330">
        <v>100801</v>
      </c>
      <c r="B6286" s="331" t="s">
        <v>6527</v>
      </c>
      <c r="C6286" s="330" t="s">
        <v>246</v>
      </c>
      <c r="D6286" s="332">
        <v>35.67</v>
      </c>
    </row>
    <row r="6287" spans="1:4" x14ac:dyDescent="0.25">
      <c r="A6287" s="330">
        <v>100809</v>
      </c>
      <c r="B6287" s="331" t="s">
        <v>6528</v>
      </c>
      <c r="C6287" s="330" t="s">
        <v>246</v>
      </c>
      <c r="D6287" s="332">
        <v>46.46</v>
      </c>
    </row>
    <row r="6288" spans="1:4" x14ac:dyDescent="0.25">
      <c r="A6288" s="330">
        <v>100802</v>
      </c>
      <c r="B6288" s="331" t="s">
        <v>6529</v>
      </c>
      <c r="C6288" s="330" t="s">
        <v>246</v>
      </c>
      <c r="D6288" s="332">
        <v>47.08</v>
      </c>
    </row>
    <row r="6289" spans="1:4" x14ac:dyDescent="0.25">
      <c r="A6289" s="330">
        <v>100810</v>
      </c>
      <c r="B6289" s="331" t="s">
        <v>6530</v>
      </c>
      <c r="C6289" s="330" t="s">
        <v>246</v>
      </c>
      <c r="D6289" s="332">
        <v>60.36</v>
      </c>
    </row>
    <row r="6290" spans="1:4" x14ac:dyDescent="0.25">
      <c r="A6290" s="330">
        <v>100791</v>
      </c>
      <c r="B6290" s="331" t="s">
        <v>6531</v>
      </c>
      <c r="C6290" s="330" t="s">
        <v>246</v>
      </c>
      <c r="D6290" s="332">
        <v>19.29</v>
      </c>
    </row>
    <row r="6291" spans="1:4" x14ac:dyDescent="0.25">
      <c r="A6291" s="330">
        <v>100803</v>
      </c>
      <c r="B6291" s="331" t="s">
        <v>6532</v>
      </c>
      <c r="C6291" s="330" t="s">
        <v>246</v>
      </c>
      <c r="D6291" s="332">
        <v>17.95</v>
      </c>
    </row>
    <row r="6292" spans="1:4" x14ac:dyDescent="0.25">
      <c r="A6292" s="330">
        <v>100792</v>
      </c>
      <c r="B6292" s="331" t="s">
        <v>6533</v>
      </c>
      <c r="C6292" s="330" t="s">
        <v>246</v>
      </c>
      <c r="D6292" s="332">
        <v>26.95</v>
      </c>
    </row>
    <row r="6293" spans="1:4" x14ac:dyDescent="0.25">
      <c r="A6293" s="330">
        <v>100804</v>
      </c>
      <c r="B6293" s="331" t="s">
        <v>6534</v>
      </c>
      <c r="C6293" s="330" t="s">
        <v>246</v>
      </c>
      <c r="D6293" s="332">
        <v>25.36</v>
      </c>
    </row>
    <row r="6294" spans="1:4" x14ac:dyDescent="0.25">
      <c r="A6294" s="330">
        <v>100793</v>
      </c>
      <c r="B6294" s="331" t="s">
        <v>6535</v>
      </c>
      <c r="C6294" s="330" t="s">
        <v>246</v>
      </c>
      <c r="D6294" s="332">
        <v>35.01</v>
      </c>
    </row>
    <row r="6295" spans="1:4" x14ac:dyDescent="0.25">
      <c r="A6295" s="330">
        <v>100805</v>
      </c>
      <c r="B6295" s="331" t="s">
        <v>6536</v>
      </c>
      <c r="C6295" s="330" t="s">
        <v>246</v>
      </c>
      <c r="D6295" s="332">
        <v>33.119999999999997</v>
      </c>
    </row>
    <row r="6296" spans="1:4" x14ac:dyDescent="0.25">
      <c r="A6296" s="330">
        <v>100794</v>
      </c>
      <c r="B6296" s="331" t="s">
        <v>6537</v>
      </c>
      <c r="C6296" s="330" t="s">
        <v>246</v>
      </c>
      <c r="D6296" s="332">
        <v>46.43</v>
      </c>
    </row>
    <row r="6297" spans="1:4" x14ac:dyDescent="0.25">
      <c r="A6297" s="330">
        <v>100806</v>
      </c>
      <c r="B6297" s="331" t="s">
        <v>6538</v>
      </c>
      <c r="C6297" s="330" t="s">
        <v>246</v>
      </c>
      <c r="D6297" s="332">
        <v>44.1</v>
      </c>
    </row>
    <row r="6298" spans="1:4" x14ac:dyDescent="0.25">
      <c r="A6298" s="330">
        <v>100838</v>
      </c>
      <c r="B6298" s="331" t="s">
        <v>6539</v>
      </c>
      <c r="C6298" s="330" t="s">
        <v>197</v>
      </c>
      <c r="D6298" s="332">
        <v>0</v>
      </c>
    </row>
    <row r="6299" spans="1:4" x14ac:dyDescent="0.25">
      <c r="A6299" s="330">
        <v>100839</v>
      </c>
      <c r="B6299" s="331" t="s">
        <v>6540</v>
      </c>
      <c r="C6299" s="330" t="s">
        <v>197</v>
      </c>
      <c r="D6299" s="332">
        <v>0</v>
      </c>
    </row>
    <row r="6300" spans="1:4" x14ac:dyDescent="0.25">
      <c r="A6300" s="330">
        <v>100840</v>
      </c>
      <c r="B6300" s="331" t="s">
        <v>6541</v>
      </c>
      <c r="C6300" s="330" t="s">
        <v>197</v>
      </c>
      <c r="D6300" s="332">
        <v>0</v>
      </c>
    </row>
    <row r="6301" spans="1:4" x14ac:dyDescent="0.25">
      <c r="A6301" s="330">
        <v>100841</v>
      </c>
      <c r="B6301" s="331" t="s">
        <v>6542</v>
      </c>
      <c r="C6301" s="330" t="s">
        <v>197</v>
      </c>
      <c r="D6301" s="332">
        <v>0</v>
      </c>
    </row>
    <row r="6302" spans="1:4" x14ac:dyDescent="0.25">
      <c r="A6302" s="330">
        <v>103283</v>
      </c>
      <c r="B6302" s="331" t="s">
        <v>6543</v>
      </c>
      <c r="C6302" s="330" t="s">
        <v>197</v>
      </c>
      <c r="D6302" s="332">
        <v>0</v>
      </c>
    </row>
    <row r="6303" spans="1:4" x14ac:dyDescent="0.25">
      <c r="A6303" s="330">
        <v>103284</v>
      </c>
      <c r="B6303" s="331" t="s">
        <v>6544</v>
      </c>
      <c r="C6303" s="330" t="s">
        <v>197</v>
      </c>
      <c r="D6303" s="332">
        <v>0</v>
      </c>
    </row>
    <row r="6304" spans="1:4" x14ac:dyDescent="0.25">
      <c r="A6304" s="330">
        <v>103282</v>
      </c>
      <c r="B6304" s="331" t="s">
        <v>6545</v>
      </c>
      <c r="C6304" s="330" t="s">
        <v>197</v>
      </c>
      <c r="D6304" s="332">
        <v>0</v>
      </c>
    </row>
    <row r="6305" spans="1:4" x14ac:dyDescent="0.25">
      <c r="A6305" s="330">
        <v>103279</v>
      </c>
      <c r="B6305" s="331" t="s">
        <v>6546</v>
      </c>
      <c r="C6305" s="330" t="s">
        <v>197</v>
      </c>
      <c r="D6305" s="332">
        <v>0</v>
      </c>
    </row>
    <row r="6306" spans="1:4" x14ac:dyDescent="0.25">
      <c r="A6306" s="330">
        <v>103280</v>
      </c>
      <c r="B6306" s="331" t="s">
        <v>6547</v>
      </c>
      <c r="C6306" s="330" t="s">
        <v>197</v>
      </c>
      <c r="D6306" s="332">
        <v>0</v>
      </c>
    </row>
    <row r="6307" spans="1:4" x14ac:dyDescent="0.25">
      <c r="A6307" s="330">
        <v>103281</v>
      </c>
      <c r="B6307" s="331" t="s">
        <v>6548</v>
      </c>
      <c r="C6307" s="330" t="s">
        <v>197</v>
      </c>
      <c r="D6307" s="332">
        <v>0</v>
      </c>
    </row>
    <row r="6308" spans="1:4" x14ac:dyDescent="0.25">
      <c r="A6308" s="330">
        <v>103247</v>
      </c>
      <c r="B6308" s="331" t="s">
        <v>6549</v>
      </c>
      <c r="C6308" s="330" t="s">
        <v>197</v>
      </c>
      <c r="D6308" s="332">
        <v>3078.44</v>
      </c>
    </row>
    <row r="6309" spans="1:4" x14ac:dyDescent="0.25">
      <c r="A6309" s="330">
        <v>103250</v>
      </c>
      <c r="B6309" s="331" t="s">
        <v>6550</v>
      </c>
      <c r="C6309" s="330" t="s">
        <v>197</v>
      </c>
      <c r="D6309" s="332">
        <v>4473.0200000000004</v>
      </c>
    </row>
    <row r="6310" spans="1:4" x14ac:dyDescent="0.25">
      <c r="A6310" s="330">
        <v>103253</v>
      </c>
      <c r="B6310" s="331" t="s">
        <v>6551</v>
      </c>
      <c r="C6310" s="330" t="s">
        <v>197</v>
      </c>
      <c r="D6310" s="332">
        <v>6097.83</v>
      </c>
    </row>
    <row r="6311" spans="1:4" x14ac:dyDescent="0.25">
      <c r="A6311" s="330">
        <v>103244</v>
      </c>
      <c r="B6311" s="331" t="s">
        <v>6552</v>
      </c>
      <c r="C6311" s="330" t="s">
        <v>197</v>
      </c>
      <c r="D6311" s="332">
        <v>2773.65</v>
      </c>
    </row>
    <row r="6312" spans="1:4" x14ac:dyDescent="0.25">
      <c r="A6312" s="330">
        <v>103256</v>
      </c>
      <c r="B6312" s="331" t="s">
        <v>6553</v>
      </c>
      <c r="C6312" s="330" t="s">
        <v>197</v>
      </c>
      <c r="D6312" s="332">
        <v>11326.8</v>
      </c>
    </row>
    <row r="6313" spans="1:4" x14ac:dyDescent="0.25">
      <c r="A6313" s="330">
        <v>103258</v>
      </c>
      <c r="B6313" s="331" t="s">
        <v>6554</v>
      </c>
      <c r="C6313" s="330" t="s">
        <v>197</v>
      </c>
      <c r="D6313" s="332">
        <v>12662.93</v>
      </c>
    </row>
    <row r="6314" spans="1:4" x14ac:dyDescent="0.25">
      <c r="A6314" s="330">
        <v>103260</v>
      </c>
      <c r="B6314" s="331" t="s">
        <v>6555</v>
      </c>
      <c r="C6314" s="330" t="s">
        <v>197</v>
      </c>
      <c r="D6314" s="332">
        <v>7013.41</v>
      </c>
    </row>
    <row r="6315" spans="1:4" x14ac:dyDescent="0.25">
      <c r="A6315" s="330">
        <v>103261</v>
      </c>
      <c r="B6315" s="331" t="s">
        <v>6556</v>
      </c>
      <c r="C6315" s="330" t="s">
        <v>197</v>
      </c>
      <c r="D6315" s="332">
        <v>14287.14</v>
      </c>
    </row>
    <row r="6316" spans="1:4" x14ac:dyDescent="0.25">
      <c r="A6316" s="330">
        <v>103263</v>
      </c>
      <c r="B6316" s="331" t="s">
        <v>6557</v>
      </c>
      <c r="C6316" s="330" t="s">
        <v>197</v>
      </c>
      <c r="D6316" s="332">
        <v>19826.599999999999</v>
      </c>
    </row>
    <row r="6317" spans="1:4" x14ac:dyDescent="0.25">
      <c r="A6317" s="330">
        <v>103265</v>
      </c>
      <c r="B6317" s="331" t="s">
        <v>6558</v>
      </c>
      <c r="C6317" s="330" t="s">
        <v>197</v>
      </c>
      <c r="D6317" s="332">
        <v>23901.21</v>
      </c>
    </row>
    <row r="6318" spans="1:4" x14ac:dyDescent="0.25">
      <c r="A6318" s="330">
        <v>103268</v>
      </c>
      <c r="B6318" s="331" t="s">
        <v>6559</v>
      </c>
      <c r="C6318" s="330" t="s">
        <v>197</v>
      </c>
      <c r="D6318" s="332">
        <v>8404.57</v>
      </c>
    </row>
    <row r="6319" spans="1:4" x14ac:dyDescent="0.25">
      <c r="A6319" s="330">
        <v>103270</v>
      </c>
      <c r="B6319" s="331" t="s">
        <v>6560</v>
      </c>
      <c r="C6319" s="330" t="s">
        <v>197</v>
      </c>
      <c r="D6319" s="332">
        <v>9033.7099999999991</v>
      </c>
    </row>
    <row r="6320" spans="1:4" x14ac:dyDescent="0.25">
      <c r="A6320" s="330">
        <v>103272</v>
      </c>
      <c r="B6320" s="331" t="s">
        <v>6561</v>
      </c>
      <c r="C6320" s="330" t="s">
        <v>197</v>
      </c>
      <c r="D6320" s="332">
        <v>13219.23</v>
      </c>
    </row>
    <row r="6321" spans="1:4" x14ac:dyDescent="0.25">
      <c r="A6321" s="330">
        <v>103274</v>
      </c>
      <c r="B6321" s="331" t="s">
        <v>6562</v>
      </c>
      <c r="C6321" s="330" t="s">
        <v>197</v>
      </c>
      <c r="D6321" s="332">
        <v>15566.6</v>
      </c>
    </row>
    <row r="6322" spans="1:4" x14ac:dyDescent="0.25">
      <c r="A6322" s="330">
        <v>103276</v>
      </c>
      <c r="B6322" s="331" t="s">
        <v>6563</v>
      </c>
      <c r="C6322" s="330" t="s">
        <v>197</v>
      </c>
      <c r="D6322" s="332">
        <v>16250.22</v>
      </c>
    </row>
    <row r="6323" spans="1:4" x14ac:dyDescent="0.25">
      <c r="A6323" s="330">
        <v>103267</v>
      </c>
      <c r="B6323" s="331" t="s">
        <v>6564</v>
      </c>
      <c r="C6323" s="330" t="s">
        <v>197</v>
      </c>
      <c r="D6323" s="332">
        <v>7081.96</v>
      </c>
    </row>
    <row r="6324" spans="1:4" x14ac:dyDescent="0.25">
      <c r="A6324" s="330">
        <v>103269</v>
      </c>
      <c r="B6324" s="331" t="s">
        <v>6565</v>
      </c>
      <c r="C6324" s="330" t="s">
        <v>197</v>
      </c>
      <c r="D6324" s="332">
        <v>8703.2999999999993</v>
      </c>
    </row>
    <row r="6325" spans="1:4" x14ac:dyDescent="0.25">
      <c r="A6325" s="330">
        <v>103271</v>
      </c>
      <c r="B6325" s="331" t="s">
        <v>6566</v>
      </c>
      <c r="C6325" s="330" t="s">
        <v>197</v>
      </c>
      <c r="D6325" s="332">
        <v>12799.06</v>
      </c>
    </row>
    <row r="6326" spans="1:4" x14ac:dyDescent="0.25">
      <c r="A6326" s="330">
        <v>103273</v>
      </c>
      <c r="B6326" s="331" t="s">
        <v>6567</v>
      </c>
      <c r="C6326" s="330" t="s">
        <v>197</v>
      </c>
      <c r="D6326" s="332">
        <v>13590.48</v>
      </c>
    </row>
    <row r="6327" spans="1:4" x14ac:dyDescent="0.25">
      <c r="A6327" s="330">
        <v>103275</v>
      </c>
      <c r="B6327" s="331" t="s">
        <v>6568</v>
      </c>
      <c r="C6327" s="330" t="s">
        <v>197</v>
      </c>
      <c r="D6327" s="332">
        <v>15485.92</v>
      </c>
    </row>
    <row r="6328" spans="1:4" x14ac:dyDescent="0.25">
      <c r="A6328" s="330">
        <v>103248</v>
      </c>
      <c r="B6328" s="331" t="s">
        <v>6569</v>
      </c>
      <c r="C6328" s="330" t="s">
        <v>197</v>
      </c>
      <c r="D6328" s="332">
        <v>2515.59</v>
      </c>
    </row>
    <row r="6329" spans="1:4" x14ac:dyDescent="0.25">
      <c r="A6329" s="330">
        <v>103249</v>
      </c>
      <c r="B6329" s="331" t="s">
        <v>6570</v>
      </c>
      <c r="C6329" s="330" t="s">
        <v>197</v>
      </c>
      <c r="D6329" s="332">
        <v>2702.62</v>
      </c>
    </row>
    <row r="6330" spans="1:4" x14ac:dyDescent="0.25">
      <c r="A6330" s="330">
        <v>103251</v>
      </c>
      <c r="B6330" s="331" t="s">
        <v>6571</v>
      </c>
      <c r="C6330" s="330" t="s">
        <v>197</v>
      </c>
      <c r="D6330" s="332">
        <v>3532.97</v>
      </c>
    </row>
    <row r="6331" spans="1:4" x14ac:dyDescent="0.25">
      <c r="A6331" s="330">
        <v>103252</v>
      </c>
      <c r="B6331" s="331" t="s">
        <v>6572</v>
      </c>
      <c r="C6331" s="330" t="s">
        <v>197</v>
      </c>
      <c r="D6331" s="332">
        <v>3912.07</v>
      </c>
    </row>
    <row r="6332" spans="1:4" x14ac:dyDescent="0.25">
      <c r="A6332" s="330">
        <v>103254</v>
      </c>
      <c r="B6332" s="331" t="s">
        <v>6573</v>
      </c>
      <c r="C6332" s="330" t="s">
        <v>197</v>
      </c>
      <c r="D6332" s="332">
        <v>4560.96</v>
      </c>
    </row>
    <row r="6333" spans="1:4" x14ac:dyDescent="0.25">
      <c r="A6333" s="330">
        <v>103255</v>
      </c>
      <c r="B6333" s="331" t="s">
        <v>6574</v>
      </c>
      <c r="C6333" s="330" t="s">
        <v>197</v>
      </c>
      <c r="D6333" s="332">
        <v>5103.21</v>
      </c>
    </row>
    <row r="6334" spans="1:4" x14ac:dyDescent="0.25">
      <c r="A6334" s="330">
        <v>103245</v>
      </c>
      <c r="B6334" s="331" t="s">
        <v>6575</v>
      </c>
      <c r="C6334" s="330" t="s">
        <v>197</v>
      </c>
      <c r="D6334" s="332">
        <v>2187.66</v>
      </c>
    </row>
    <row r="6335" spans="1:4" x14ac:dyDescent="0.25">
      <c r="A6335" s="330">
        <v>103246</v>
      </c>
      <c r="B6335" s="331" t="s">
        <v>6576</v>
      </c>
      <c r="C6335" s="330" t="s">
        <v>197</v>
      </c>
      <c r="D6335" s="332">
        <v>2385.84</v>
      </c>
    </row>
    <row r="6336" spans="1:4" x14ac:dyDescent="0.25">
      <c r="A6336" s="330">
        <v>103257</v>
      </c>
      <c r="B6336" s="331" t="s">
        <v>6577</v>
      </c>
      <c r="C6336" s="330" t="s">
        <v>197</v>
      </c>
      <c r="D6336" s="332">
        <v>6477.98</v>
      </c>
    </row>
    <row r="6337" spans="1:4" x14ac:dyDescent="0.25">
      <c r="A6337" s="330">
        <v>103259</v>
      </c>
      <c r="B6337" s="331" t="s">
        <v>6578</v>
      </c>
      <c r="C6337" s="330" t="s">
        <v>197</v>
      </c>
      <c r="D6337" s="332">
        <v>6827.71</v>
      </c>
    </row>
    <row r="6338" spans="1:4" x14ac:dyDescent="0.25">
      <c r="A6338" s="330">
        <v>103262</v>
      </c>
      <c r="B6338" s="331" t="s">
        <v>6579</v>
      </c>
      <c r="C6338" s="330" t="s">
        <v>197</v>
      </c>
      <c r="D6338" s="332">
        <v>8970.4599999999991</v>
      </c>
    </row>
    <row r="6339" spans="1:4" x14ac:dyDescent="0.25">
      <c r="A6339" s="330">
        <v>103264</v>
      </c>
      <c r="B6339" s="331" t="s">
        <v>6580</v>
      </c>
      <c r="C6339" s="330" t="s">
        <v>197</v>
      </c>
      <c r="D6339" s="332">
        <v>11121.67</v>
      </c>
    </row>
    <row r="6340" spans="1:4" x14ac:dyDescent="0.25">
      <c r="A6340" s="330">
        <v>103266</v>
      </c>
      <c r="B6340" s="331" t="s">
        <v>6581</v>
      </c>
      <c r="C6340" s="330" t="s">
        <v>197</v>
      </c>
      <c r="D6340" s="332">
        <v>12420.14</v>
      </c>
    </row>
    <row r="6341" spans="1:4" x14ac:dyDescent="0.25">
      <c r="A6341" s="330">
        <v>103277</v>
      </c>
      <c r="B6341" s="331" t="s">
        <v>6582</v>
      </c>
      <c r="C6341" s="330" t="s">
        <v>197</v>
      </c>
      <c r="D6341" s="332">
        <v>29980.58</v>
      </c>
    </row>
    <row r="6342" spans="1:4" x14ac:dyDescent="0.25">
      <c r="A6342" s="330">
        <v>103278</v>
      </c>
      <c r="B6342" s="331" t="s">
        <v>6583</v>
      </c>
      <c r="C6342" s="330" t="s">
        <v>197</v>
      </c>
      <c r="D6342" s="332">
        <v>38379.06</v>
      </c>
    </row>
    <row r="6343" spans="1:4" x14ac:dyDescent="0.25">
      <c r="A6343" s="330">
        <v>103285</v>
      </c>
      <c r="B6343" s="331" t="s">
        <v>6584</v>
      </c>
      <c r="C6343" s="330" t="s">
        <v>197</v>
      </c>
      <c r="D6343" s="332">
        <v>0</v>
      </c>
    </row>
    <row r="6344" spans="1:4" x14ac:dyDescent="0.25">
      <c r="A6344" s="330">
        <v>103286</v>
      </c>
      <c r="B6344" s="331" t="s">
        <v>6585</v>
      </c>
      <c r="C6344" s="330" t="s">
        <v>197</v>
      </c>
      <c r="D6344" s="332">
        <v>0</v>
      </c>
    </row>
    <row r="6345" spans="1:4" x14ac:dyDescent="0.25">
      <c r="A6345" s="330">
        <v>103287</v>
      </c>
      <c r="B6345" s="331" t="s">
        <v>6586</v>
      </c>
      <c r="C6345" s="330" t="s">
        <v>197</v>
      </c>
      <c r="D6345" s="332">
        <v>0</v>
      </c>
    </row>
    <row r="6346" spans="1:4" x14ac:dyDescent="0.25">
      <c r="A6346" s="330">
        <v>103288</v>
      </c>
      <c r="B6346" s="331" t="s">
        <v>6587</v>
      </c>
      <c r="C6346" s="330" t="s">
        <v>197</v>
      </c>
      <c r="D6346" s="332">
        <v>19.239999999999998</v>
      </c>
    </row>
    <row r="6347" spans="1:4" x14ac:dyDescent="0.25">
      <c r="A6347" s="330">
        <v>103291</v>
      </c>
      <c r="B6347" s="331" t="s">
        <v>6588</v>
      </c>
      <c r="C6347" s="330" t="s">
        <v>246</v>
      </c>
      <c r="D6347" s="332">
        <v>60.65</v>
      </c>
    </row>
    <row r="6348" spans="1:4" x14ac:dyDescent="0.25">
      <c r="A6348" s="330">
        <v>103289</v>
      </c>
      <c r="B6348" s="331" t="s">
        <v>6589</v>
      </c>
      <c r="C6348" s="330" t="s">
        <v>246</v>
      </c>
      <c r="D6348" s="332">
        <v>31.8</v>
      </c>
    </row>
    <row r="6349" spans="1:4" x14ac:dyDescent="0.25">
      <c r="A6349" s="330">
        <v>103290</v>
      </c>
      <c r="B6349" s="331" t="s">
        <v>6590</v>
      </c>
      <c r="C6349" s="330" t="s">
        <v>246</v>
      </c>
      <c r="D6349" s="332">
        <v>48.55</v>
      </c>
    </row>
    <row r="6350" spans="1:4" x14ac:dyDescent="0.25">
      <c r="A6350" s="330">
        <v>103292</v>
      </c>
      <c r="B6350" s="331" t="s">
        <v>6591</v>
      </c>
      <c r="C6350" s="330" t="s">
        <v>246</v>
      </c>
      <c r="D6350" s="332">
        <v>72.959999999999994</v>
      </c>
    </row>
    <row r="6351" spans="1:4" x14ac:dyDescent="0.25">
      <c r="A6351" s="330">
        <v>97333</v>
      </c>
      <c r="B6351" s="331" t="s">
        <v>6592</v>
      </c>
      <c r="C6351" s="330" t="s">
        <v>246</v>
      </c>
      <c r="D6351" s="332">
        <v>56.16</v>
      </c>
    </row>
    <row r="6352" spans="1:4" x14ac:dyDescent="0.25">
      <c r="A6352" s="330">
        <v>97329</v>
      </c>
      <c r="B6352" s="331" t="s">
        <v>6593</v>
      </c>
      <c r="C6352" s="330" t="s">
        <v>246</v>
      </c>
      <c r="D6352" s="332">
        <v>55.5</v>
      </c>
    </row>
    <row r="6353" spans="1:4" x14ac:dyDescent="0.25">
      <c r="A6353" s="330">
        <v>97331</v>
      </c>
      <c r="B6353" s="331" t="s">
        <v>6594</v>
      </c>
      <c r="C6353" s="330" t="s">
        <v>246</v>
      </c>
      <c r="D6353" s="332">
        <v>27.31</v>
      </c>
    </row>
    <row r="6354" spans="1:4" x14ac:dyDescent="0.25">
      <c r="A6354" s="330">
        <v>97327</v>
      </c>
      <c r="B6354" s="331" t="s">
        <v>6595</v>
      </c>
      <c r="C6354" s="330" t="s">
        <v>246</v>
      </c>
      <c r="D6354" s="332">
        <v>26.85</v>
      </c>
    </row>
    <row r="6355" spans="1:4" x14ac:dyDescent="0.25">
      <c r="A6355" s="330">
        <v>97332</v>
      </c>
      <c r="B6355" s="331" t="s">
        <v>6596</v>
      </c>
      <c r="C6355" s="330" t="s">
        <v>246</v>
      </c>
      <c r="D6355" s="332">
        <v>44.06</v>
      </c>
    </row>
    <row r="6356" spans="1:4" x14ac:dyDescent="0.25">
      <c r="A6356" s="330">
        <v>97328</v>
      </c>
      <c r="B6356" s="331" t="s">
        <v>6597</v>
      </c>
      <c r="C6356" s="330" t="s">
        <v>246</v>
      </c>
      <c r="D6356" s="332">
        <v>43.53</v>
      </c>
    </row>
    <row r="6357" spans="1:4" x14ac:dyDescent="0.25">
      <c r="A6357" s="330">
        <v>97334</v>
      </c>
      <c r="B6357" s="331" t="s">
        <v>6598</v>
      </c>
      <c r="C6357" s="330" t="s">
        <v>246</v>
      </c>
      <c r="D6357" s="332">
        <v>68.47</v>
      </c>
    </row>
    <row r="6358" spans="1:4" x14ac:dyDescent="0.25">
      <c r="A6358" s="330">
        <v>97330</v>
      </c>
      <c r="B6358" s="331" t="s">
        <v>6599</v>
      </c>
      <c r="C6358" s="330" t="s">
        <v>246</v>
      </c>
      <c r="D6358" s="332">
        <v>67.75</v>
      </c>
    </row>
    <row r="6359" spans="1:4" x14ac:dyDescent="0.25">
      <c r="A6359" s="330">
        <v>93085</v>
      </c>
      <c r="B6359" s="331" t="s">
        <v>6600</v>
      </c>
      <c r="C6359" s="330" t="s">
        <v>197</v>
      </c>
      <c r="D6359" s="332">
        <v>17.72</v>
      </c>
    </row>
    <row r="6360" spans="1:4" x14ac:dyDescent="0.25">
      <c r="A6360" s="330">
        <v>103892</v>
      </c>
      <c r="B6360" s="331" t="s">
        <v>6601</v>
      </c>
      <c r="C6360" s="330" t="s">
        <v>197</v>
      </c>
      <c r="D6360" s="332">
        <v>19.010000000000002</v>
      </c>
    </row>
    <row r="6361" spans="1:4" x14ac:dyDescent="0.25">
      <c r="A6361" s="330">
        <v>103823</v>
      </c>
      <c r="B6361" s="331" t="s">
        <v>6602</v>
      </c>
      <c r="C6361" s="330" t="s">
        <v>197</v>
      </c>
      <c r="D6361" s="332">
        <v>21.69</v>
      </c>
    </row>
    <row r="6362" spans="1:4" x14ac:dyDescent="0.25">
      <c r="A6362" s="330">
        <v>103856</v>
      </c>
      <c r="B6362" s="331" t="s">
        <v>6603</v>
      </c>
      <c r="C6362" s="330" t="s">
        <v>197</v>
      </c>
      <c r="D6362" s="332">
        <v>18.98</v>
      </c>
    </row>
    <row r="6363" spans="1:4" x14ac:dyDescent="0.25">
      <c r="A6363" s="330">
        <v>93108</v>
      </c>
      <c r="B6363" s="331" t="s">
        <v>6604</v>
      </c>
      <c r="C6363" s="330" t="s">
        <v>197</v>
      </c>
      <c r="D6363" s="332">
        <v>15.66</v>
      </c>
    </row>
    <row r="6364" spans="1:4" x14ac:dyDescent="0.25">
      <c r="A6364" s="330">
        <v>93091</v>
      </c>
      <c r="B6364" s="331" t="s">
        <v>6605</v>
      </c>
      <c r="C6364" s="330" t="s">
        <v>197</v>
      </c>
      <c r="D6364" s="332">
        <v>18.62</v>
      </c>
    </row>
    <row r="6365" spans="1:4" x14ac:dyDescent="0.25">
      <c r="A6365" s="330">
        <v>103900</v>
      </c>
      <c r="B6365" s="331" t="s">
        <v>6606</v>
      </c>
      <c r="C6365" s="330" t="s">
        <v>197</v>
      </c>
      <c r="D6365" s="332">
        <v>24.18</v>
      </c>
    </row>
    <row r="6366" spans="1:4" x14ac:dyDescent="0.25">
      <c r="A6366" s="330">
        <v>103831</v>
      </c>
      <c r="B6366" s="331" t="s">
        <v>6607</v>
      </c>
      <c r="C6366" s="330" t="s">
        <v>197</v>
      </c>
      <c r="D6366" s="332">
        <v>32.35</v>
      </c>
    </row>
    <row r="6367" spans="1:4" x14ac:dyDescent="0.25">
      <c r="A6367" s="330">
        <v>103864</v>
      </c>
      <c r="B6367" s="331" t="s">
        <v>6608</v>
      </c>
      <c r="C6367" s="330" t="s">
        <v>197</v>
      </c>
      <c r="D6367" s="332">
        <v>25.64</v>
      </c>
    </row>
    <row r="6368" spans="1:4" x14ac:dyDescent="0.25">
      <c r="A6368" s="330">
        <v>93133</v>
      </c>
      <c r="B6368" s="331" t="s">
        <v>6609</v>
      </c>
      <c r="C6368" s="330" t="s">
        <v>197</v>
      </c>
      <c r="D6368" s="332">
        <v>22.42</v>
      </c>
    </row>
    <row r="6369" spans="1:4" x14ac:dyDescent="0.25">
      <c r="A6369" s="330">
        <v>93057</v>
      </c>
      <c r="B6369" s="331" t="s">
        <v>6610</v>
      </c>
      <c r="C6369" s="330" t="s">
        <v>197</v>
      </c>
      <c r="D6369" s="332">
        <v>15.05</v>
      </c>
    </row>
    <row r="6370" spans="1:4" x14ac:dyDescent="0.25">
      <c r="A6370" s="330">
        <v>93062</v>
      </c>
      <c r="B6370" s="331" t="s">
        <v>6611</v>
      </c>
      <c r="C6370" s="330" t="s">
        <v>197</v>
      </c>
      <c r="D6370" s="332">
        <v>28.19</v>
      </c>
    </row>
    <row r="6371" spans="1:4" x14ac:dyDescent="0.25">
      <c r="A6371" s="330">
        <v>93065</v>
      </c>
      <c r="B6371" s="331" t="s">
        <v>6612</v>
      </c>
      <c r="C6371" s="330" t="s">
        <v>197</v>
      </c>
      <c r="D6371" s="332">
        <v>45.5</v>
      </c>
    </row>
    <row r="6372" spans="1:4" x14ac:dyDescent="0.25">
      <c r="A6372" s="330">
        <v>93068</v>
      </c>
      <c r="B6372" s="331" t="s">
        <v>6613</v>
      </c>
      <c r="C6372" s="330" t="s">
        <v>197</v>
      </c>
      <c r="D6372" s="332">
        <v>63.77</v>
      </c>
    </row>
    <row r="6373" spans="1:4" x14ac:dyDescent="0.25">
      <c r="A6373" s="330">
        <v>93071</v>
      </c>
      <c r="B6373" s="331" t="s">
        <v>6614</v>
      </c>
      <c r="C6373" s="330" t="s">
        <v>197</v>
      </c>
      <c r="D6373" s="332">
        <v>170.74</v>
      </c>
    </row>
    <row r="6374" spans="1:4" x14ac:dyDescent="0.25">
      <c r="A6374" s="330">
        <v>93081</v>
      </c>
      <c r="B6374" s="331" t="s">
        <v>6615</v>
      </c>
      <c r="C6374" s="330" t="s">
        <v>197</v>
      </c>
      <c r="D6374" s="332">
        <v>19.91</v>
      </c>
    </row>
    <row r="6375" spans="1:4" x14ac:dyDescent="0.25">
      <c r="A6375" s="330">
        <v>103887</v>
      </c>
      <c r="B6375" s="331" t="s">
        <v>6616</v>
      </c>
      <c r="C6375" s="330" t="s">
        <v>197</v>
      </c>
      <c r="D6375" s="332">
        <v>22.02</v>
      </c>
    </row>
    <row r="6376" spans="1:4" x14ac:dyDescent="0.25">
      <c r="A6376" s="330">
        <v>103818</v>
      </c>
      <c r="B6376" s="331" t="s">
        <v>6617</v>
      </c>
      <c r="C6376" s="330" t="s">
        <v>197</v>
      </c>
      <c r="D6376" s="332">
        <v>22</v>
      </c>
    </row>
    <row r="6377" spans="1:4" x14ac:dyDescent="0.25">
      <c r="A6377" s="330">
        <v>103851</v>
      </c>
      <c r="B6377" s="331" t="s">
        <v>6618</v>
      </c>
      <c r="C6377" s="330" t="s">
        <v>197</v>
      </c>
      <c r="D6377" s="332">
        <v>21.68</v>
      </c>
    </row>
    <row r="6378" spans="1:4" x14ac:dyDescent="0.25">
      <c r="A6378" s="330">
        <v>93104</v>
      </c>
      <c r="B6378" s="331" t="s">
        <v>6619</v>
      </c>
      <c r="C6378" s="330" t="s">
        <v>197</v>
      </c>
      <c r="D6378" s="332">
        <v>20.04</v>
      </c>
    </row>
    <row r="6379" spans="1:4" x14ac:dyDescent="0.25">
      <c r="A6379" s="330">
        <v>98602</v>
      </c>
      <c r="B6379" s="331" t="s">
        <v>6620</v>
      </c>
      <c r="C6379" s="330" t="s">
        <v>197</v>
      </c>
      <c r="D6379" s="332">
        <v>19.07</v>
      </c>
    </row>
    <row r="6380" spans="1:4" x14ac:dyDescent="0.25">
      <c r="A6380" s="330">
        <v>93087</v>
      </c>
      <c r="B6380" s="331" t="s">
        <v>6621</v>
      </c>
      <c r="C6380" s="330" t="s">
        <v>197</v>
      </c>
      <c r="D6380" s="332">
        <v>20.92</v>
      </c>
    </row>
    <row r="6381" spans="1:4" x14ac:dyDescent="0.25">
      <c r="A6381" s="330">
        <v>103893</v>
      </c>
      <c r="B6381" s="331" t="s">
        <v>6622</v>
      </c>
      <c r="C6381" s="330" t="s">
        <v>197</v>
      </c>
      <c r="D6381" s="332">
        <v>23.51</v>
      </c>
    </row>
    <row r="6382" spans="1:4" x14ac:dyDescent="0.25">
      <c r="A6382" s="330">
        <v>103824</v>
      </c>
      <c r="B6382" s="331" t="s">
        <v>6623</v>
      </c>
      <c r="C6382" s="330" t="s">
        <v>197</v>
      </c>
      <c r="D6382" s="332">
        <v>26.36</v>
      </c>
    </row>
    <row r="6383" spans="1:4" x14ac:dyDescent="0.25">
      <c r="A6383" s="330">
        <v>103857</v>
      </c>
      <c r="B6383" s="331" t="s">
        <v>6624</v>
      </c>
      <c r="C6383" s="330" t="s">
        <v>197</v>
      </c>
      <c r="D6383" s="332">
        <v>23.88</v>
      </c>
    </row>
    <row r="6384" spans="1:4" x14ac:dyDescent="0.25">
      <c r="A6384" s="330">
        <v>93110</v>
      </c>
      <c r="B6384" s="331" t="s">
        <v>6625</v>
      </c>
      <c r="C6384" s="330" t="s">
        <v>197</v>
      </c>
      <c r="D6384" s="332">
        <v>22.29</v>
      </c>
    </row>
    <row r="6385" spans="1:4" x14ac:dyDescent="0.25">
      <c r="A6385" s="330">
        <v>93054</v>
      </c>
      <c r="B6385" s="331" t="s">
        <v>6626</v>
      </c>
      <c r="C6385" s="330" t="s">
        <v>197</v>
      </c>
      <c r="D6385" s="332">
        <v>23.72</v>
      </c>
    </row>
    <row r="6386" spans="1:4" x14ac:dyDescent="0.25">
      <c r="A6386" s="330">
        <v>93088</v>
      </c>
      <c r="B6386" s="331" t="s">
        <v>6627</v>
      </c>
      <c r="C6386" s="330" t="s">
        <v>197</v>
      </c>
      <c r="D6386" s="332">
        <v>25.88</v>
      </c>
    </row>
    <row r="6387" spans="1:4" x14ac:dyDescent="0.25">
      <c r="A6387" s="330">
        <v>103894</v>
      </c>
      <c r="B6387" s="331" t="s">
        <v>6628</v>
      </c>
      <c r="C6387" s="330" t="s">
        <v>197</v>
      </c>
      <c r="D6387" s="332">
        <v>28.15</v>
      </c>
    </row>
    <row r="6388" spans="1:4" x14ac:dyDescent="0.25">
      <c r="A6388" s="330">
        <v>103825</v>
      </c>
      <c r="B6388" s="331" t="s">
        <v>6629</v>
      </c>
      <c r="C6388" s="330" t="s">
        <v>197</v>
      </c>
      <c r="D6388" s="332">
        <v>31.01</v>
      </c>
    </row>
    <row r="6389" spans="1:4" x14ac:dyDescent="0.25">
      <c r="A6389" s="330">
        <v>103858</v>
      </c>
      <c r="B6389" s="331" t="s">
        <v>6630</v>
      </c>
      <c r="C6389" s="330" t="s">
        <v>197</v>
      </c>
      <c r="D6389" s="332">
        <v>28.52</v>
      </c>
    </row>
    <row r="6390" spans="1:4" x14ac:dyDescent="0.25">
      <c r="A6390" s="330">
        <v>93111</v>
      </c>
      <c r="B6390" s="331" t="s">
        <v>6631</v>
      </c>
      <c r="C6390" s="330" t="s">
        <v>197</v>
      </c>
      <c r="D6390" s="332">
        <v>26.94</v>
      </c>
    </row>
    <row r="6391" spans="1:4" x14ac:dyDescent="0.25">
      <c r="A6391" s="330">
        <v>93059</v>
      </c>
      <c r="B6391" s="331" t="s">
        <v>6632</v>
      </c>
      <c r="C6391" s="330" t="s">
        <v>197</v>
      </c>
      <c r="D6391" s="332">
        <v>30.34</v>
      </c>
    </row>
    <row r="6392" spans="1:4" x14ac:dyDescent="0.25">
      <c r="A6392" s="330">
        <v>93093</v>
      </c>
      <c r="B6392" s="331" t="s">
        <v>6633</v>
      </c>
      <c r="C6392" s="330" t="s">
        <v>197</v>
      </c>
      <c r="D6392" s="332">
        <v>32.049999999999997</v>
      </c>
    </row>
    <row r="6393" spans="1:4" x14ac:dyDescent="0.25">
      <c r="A6393" s="330">
        <v>103899</v>
      </c>
      <c r="B6393" s="331" t="s">
        <v>6634</v>
      </c>
      <c r="C6393" s="330" t="s">
        <v>197</v>
      </c>
      <c r="D6393" s="332">
        <v>35.04</v>
      </c>
    </row>
    <row r="6394" spans="1:4" x14ac:dyDescent="0.25">
      <c r="A6394" s="330">
        <v>103830</v>
      </c>
      <c r="B6394" s="331" t="s">
        <v>6635</v>
      </c>
      <c r="C6394" s="330" t="s">
        <v>197</v>
      </c>
      <c r="D6394" s="332">
        <v>40.119999999999997</v>
      </c>
    </row>
    <row r="6395" spans="1:4" x14ac:dyDescent="0.25">
      <c r="A6395" s="330">
        <v>103863</v>
      </c>
      <c r="B6395" s="331" t="s">
        <v>6636</v>
      </c>
      <c r="C6395" s="330" t="s">
        <v>197</v>
      </c>
      <c r="D6395" s="332">
        <v>36.01</v>
      </c>
    </row>
    <row r="6396" spans="1:4" x14ac:dyDescent="0.25">
      <c r="A6396" s="330">
        <v>93114</v>
      </c>
      <c r="B6396" s="331" t="s">
        <v>6637</v>
      </c>
      <c r="C6396" s="330" t="s">
        <v>197</v>
      </c>
      <c r="D6396" s="332">
        <v>34.5</v>
      </c>
    </row>
    <row r="6397" spans="1:4" x14ac:dyDescent="0.25">
      <c r="A6397" s="330">
        <v>93075</v>
      </c>
      <c r="B6397" s="331" t="s">
        <v>6638</v>
      </c>
      <c r="C6397" s="330" t="s">
        <v>197</v>
      </c>
      <c r="D6397" s="332">
        <v>21.46</v>
      </c>
    </row>
    <row r="6398" spans="1:4" x14ac:dyDescent="0.25">
      <c r="A6398" s="330">
        <v>103876</v>
      </c>
      <c r="B6398" s="331" t="s">
        <v>6639</v>
      </c>
      <c r="C6398" s="330" t="s">
        <v>197</v>
      </c>
      <c r="D6398" s="332">
        <v>24.62</v>
      </c>
    </row>
    <row r="6399" spans="1:4" x14ac:dyDescent="0.25">
      <c r="A6399" s="330">
        <v>103807</v>
      </c>
      <c r="B6399" s="331" t="s">
        <v>6640</v>
      </c>
      <c r="C6399" s="330" t="s">
        <v>197</v>
      </c>
      <c r="D6399" s="332">
        <v>24.57</v>
      </c>
    </row>
    <row r="6400" spans="1:4" x14ac:dyDescent="0.25">
      <c r="A6400" s="330">
        <v>103840</v>
      </c>
      <c r="B6400" s="331" t="s">
        <v>6641</v>
      </c>
      <c r="C6400" s="330" t="s">
        <v>197</v>
      </c>
      <c r="D6400" s="332">
        <v>24.09</v>
      </c>
    </row>
    <row r="6401" spans="1:4" x14ac:dyDescent="0.25">
      <c r="A6401" s="330">
        <v>93098</v>
      </c>
      <c r="B6401" s="331" t="s">
        <v>6642</v>
      </c>
      <c r="C6401" s="330" t="s">
        <v>197</v>
      </c>
      <c r="D6401" s="332">
        <v>21.63</v>
      </c>
    </row>
    <row r="6402" spans="1:4" x14ac:dyDescent="0.25">
      <c r="A6402" s="330">
        <v>93120</v>
      </c>
      <c r="B6402" s="331" t="s">
        <v>6643</v>
      </c>
      <c r="C6402" s="330" t="s">
        <v>197</v>
      </c>
      <c r="D6402" s="332">
        <v>27</v>
      </c>
    </row>
    <row r="6403" spans="1:4" x14ac:dyDescent="0.25">
      <c r="A6403" s="330">
        <v>93077</v>
      </c>
      <c r="B6403" s="331" t="s">
        <v>6644</v>
      </c>
      <c r="C6403" s="330" t="s">
        <v>197</v>
      </c>
      <c r="D6403" s="332">
        <v>29.76</v>
      </c>
    </row>
    <row r="6404" spans="1:4" x14ac:dyDescent="0.25">
      <c r="A6404" s="330">
        <v>103879</v>
      </c>
      <c r="B6404" s="331" t="s">
        <v>6645</v>
      </c>
      <c r="C6404" s="330" t="s">
        <v>197</v>
      </c>
      <c r="D6404" s="332">
        <v>33.630000000000003</v>
      </c>
    </row>
    <row r="6405" spans="1:4" x14ac:dyDescent="0.25">
      <c r="A6405" s="330">
        <v>103810</v>
      </c>
      <c r="B6405" s="331" t="s">
        <v>6646</v>
      </c>
      <c r="C6405" s="330" t="s">
        <v>197</v>
      </c>
      <c r="D6405" s="332">
        <v>37.869999999999997</v>
      </c>
    </row>
    <row r="6406" spans="1:4" x14ac:dyDescent="0.25">
      <c r="A6406" s="330">
        <v>103843</v>
      </c>
      <c r="B6406" s="331" t="s">
        <v>6647</v>
      </c>
      <c r="C6406" s="330" t="s">
        <v>197</v>
      </c>
      <c r="D6406" s="332">
        <v>34.17</v>
      </c>
    </row>
    <row r="6407" spans="1:4" x14ac:dyDescent="0.25">
      <c r="A6407" s="330">
        <v>93100</v>
      </c>
      <c r="B6407" s="331" t="s">
        <v>6648</v>
      </c>
      <c r="C6407" s="330" t="s">
        <v>197</v>
      </c>
      <c r="D6407" s="332">
        <v>31.81</v>
      </c>
    </row>
    <row r="6408" spans="1:4" x14ac:dyDescent="0.25">
      <c r="A6408" s="330">
        <v>93121</v>
      </c>
      <c r="B6408" s="331" t="s">
        <v>6649</v>
      </c>
      <c r="C6408" s="330" t="s">
        <v>197</v>
      </c>
      <c r="D6408" s="332">
        <v>30.8</v>
      </c>
    </row>
    <row r="6409" spans="1:4" x14ac:dyDescent="0.25">
      <c r="A6409" s="330">
        <v>93078</v>
      </c>
      <c r="B6409" s="331" t="s">
        <v>6650</v>
      </c>
      <c r="C6409" s="330" t="s">
        <v>197</v>
      </c>
      <c r="D6409" s="332">
        <v>33.56</v>
      </c>
    </row>
    <row r="6410" spans="1:4" x14ac:dyDescent="0.25">
      <c r="A6410" s="330">
        <v>103880</v>
      </c>
      <c r="B6410" s="331" t="s">
        <v>6651</v>
      </c>
      <c r="C6410" s="330" t="s">
        <v>197</v>
      </c>
      <c r="D6410" s="332">
        <v>37.44</v>
      </c>
    </row>
    <row r="6411" spans="1:4" x14ac:dyDescent="0.25">
      <c r="A6411" s="330">
        <v>103811</v>
      </c>
      <c r="B6411" s="331" t="s">
        <v>6652</v>
      </c>
      <c r="C6411" s="330" t="s">
        <v>197</v>
      </c>
      <c r="D6411" s="332">
        <v>41.68</v>
      </c>
    </row>
    <row r="6412" spans="1:4" x14ac:dyDescent="0.25">
      <c r="A6412" s="330">
        <v>103844</v>
      </c>
      <c r="B6412" s="331" t="s">
        <v>6653</v>
      </c>
      <c r="C6412" s="330" t="s">
        <v>197</v>
      </c>
      <c r="D6412" s="332">
        <v>37.97</v>
      </c>
    </row>
    <row r="6413" spans="1:4" x14ac:dyDescent="0.25">
      <c r="A6413" s="330">
        <v>93101</v>
      </c>
      <c r="B6413" s="331" t="s">
        <v>6654</v>
      </c>
      <c r="C6413" s="330" t="s">
        <v>197</v>
      </c>
      <c r="D6413" s="332">
        <v>35.61</v>
      </c>
    </row>
    <row r="6414" spans="1:4" x14ac:dyDescent="0.25">
      <c r="A6414" s="330">
        <v>92311</v>
      </c>
      <c r="B6414" s="331" t="s">
        <v>6655</v>
      </c>
      <c r="C6414" s="330" t="s">
        <v>197</v>
      </c>
      <c r="D6414" s="332">
        <v>15.22</v>
      </c>
    </row>
    <row r="6415" spans="1:4" x14ac:dyDescent="0.25">
      <c r="A6415" s="330">
        <v>103874</v>
      </c>
      <c r="B6415" s="331" t="s">
        <v>6656</v>
      </c>
      <c r="C6415" s="330" t="s">
        <v>197</v>
      </c>
      <c r="D6415" s="332">
        <v>22.18</v>
      </c>
    </row>
    <row r="6416" spans="1:4" x14ac:dyDescent="0.25">
      <c r="A6416" s="330">
        <v>103805</v>
      </c>
      <c r="B6416" s="331" t="s">
        <v>6657</v>
      </c>
      <c r="C6416" s="330" t="s">
        <v>197</v>
      </c>
      <c r="D6416" s="332">
        <v>22.09</v>
      </c>
    </row>
    <row r="6417" spans="1:4" x14ac:dyDescent="0.25">
      <c r="A6417" s="330">
        <v>103838</v>
      </c>
      <c r="B6417" s="331" t="s">
        <v>6658</v>
      </c>
      <c r="C6417" s="330" t="s">
        <v>197</v>
      </c>
      <c r="D6417" s="332">
        <v>21.14</v>
      </c>
    </row>
    <row r="6418" spans="1:4" x14ac:dyDescent="0.25">
      <c r="A6418" s="330">
        <v>92326</v>
      </c>
      <c r="B6418" s="331" t="s">
        <v>6659</v>
      </c>
      <c r="C6418" s="330" t="s">
        <v>197</v>
      </c>
      <c r="D6418" s="332">
        <v>16.21</v>
      </c>
    </row>
    <row r="6419" spans="1:4" x14ac:dyDescent="0.25">
      <c r="A6419" s="330">
        <v>92287</v>
      </c>
      <c r="B6419" s="331" t="s">
        <v>6660</v>
      </c>
      <c r="C6419" s="330" t="s">
        <v>197</v>
      </c>
      <c r="D6419" s="332">
        <v>18.899999999999999</v>
      </c>
    </row>
    <row r="6420" spans="1:4" x14ac:dyDescent="0.25">
      <c r="A6420" s="330">
        <v>92312</v>
      </c>
      <c r="B6420" s="331" t="s">
        <v>6661</v>
      </c>
      <c r="C6420" s="330" t="s">
        <v>197</v>
      </c>
      <c r="D6420" s="332">
        <v>24.44</v>
      </c>
    </row>
    <row r="6421" spans="1:4" x14ac:dyDescent="0.25">
      <c r="A6421" s="330">
        <v>103877</v>
      </c>
      <c r="B6421" s="331" t="s">
        <v>6662</v>
      </c>
      <c r="C6421" s="330" t="s">
        <v>197</v>
      </c>
      <c r="D6421" s="332">
        <v>32.17</v>
      </c>
    </row>
    <row r="6422" spans="1:4" x14ac:dyDescent="0.25">
      <c r="A6422" s="330">
        <v>103808</v>
      </c>
      <c r="B6422" s="331" t="s">
        <v>6663</v>
      </c>
      <c r="C6422" s="330" t="s">
        <v>197</v>
      </c>
      <c r="D6422" s="332">
        <v>40.67</v>
      </c>
    </row>
    <row r="6423" spans="1:4" x14ac:dyDescent="0.25">
      <c r="A6423" s="330">
        <v>103841</v>
      </c>
      <c r="B6423" s="331" t="s">
        <v>6664</v>
      </c>
      <c r="C6423" s="330" t="s">
        <v>197</v>
      </c>
      <c r="D6423" s="332">
        <v>33.24</v>
      </c>
    </row>
    <row r="6424" spans="1:4" x14ac:dyDescent="0.25">
      <c r="A6424" s="330">
        <v>92327</v>
      </c>
      <c r="B6424" s="331" t="s">
        <v>6665</v>
      </c>
      <c r="C6424" s="330" t="s">
        <v>197</v>
      </c>
      <c r="D6424" s="332">
        <v>28.54</v>
      </c>
    </row>
    <row r="6425" spans="1:4" x14ac:dyDescent="0.25">
      <c r="A6425" s="330">
        <v>92288</v>
      </c>
      <c r="B6425" s="331" t="s">
        <v>6666</v>
      </c>
      <c r="C6425" s="330" t="s">
        <v>197</v>
      </c>
      <c r="D6425" s="332">
        <v>29.4</v>
      </c>
    </row>
    <row r="6426" spans="1:4" x14ac:dyDescent="0.25">
      <c r="A6426" s="330">
        <v>92313</v>
      </c>
      <c r="B6426" s="331" t="s">
        <v>6667</v>
      </c>
      <c r="C6426" s="330" t="s">
        <v>197</v>
      </c>
      <c r="D6426" s="332">
        <v>34.5</v>
      </c>
    </row>
    <row r="6427" spans="1:4" x14ac:dyDescent="0.25">
      <c r="A6427" s="330">
        <v>103881</v>
      </c>
      <c r="B6427" s="331" t="s">
        <v>6668</v>
      </c>
      <c r="C6427" s="330" t="s">
        <v>197</v>
      </c>
      <c r="D6427" s="332">
        <v>43.46</v>
      </c>
    </row>
    <row r="6428" spans="1:4" x14ac:dyDescent="0.25">
      <c r="A6428" s="330">
        <v>103812</v>
      </c>
      <c r="B6428" s="331" t="s">
        <v>6669</v>
      </c>
      <c r="C6428" s="330" t="s">
        <v>197</v>
      </c>
      <c r="D6428" s="332">
        <v>59.32</v>
      </c>
    </row>
    <row r="6429" spans="1:4" x14ac:dyDescent="0.25">
      <c r="A6429" s="330">
        <v>103845</v>
      </c>
      <c r="B6429" s="331" t="s">
        <v>6670</v>
      </c>
      <c r="C6429" s="330" t="s">
        <v>197</v>
      </c>
      <c r="D6429" s="332">
        <v>46.33</v>
      </c>
    </row>
    <row r="6430" spans="1:4" x14ac:dyDescent="0.25">
      <c r="A6430" s="330">
        <v>92328</v>
      </c>
      <c r="B6430" s="331" t="s">
        <v>6671</v>
      </c>
      <c r="C6430" s="330" t="s">
        <v>197</v>
      </c>
      <c r="D6430" s="332">
        <v>41.81</v>
      </c>
    </row>
    <row r="6431" spans="1:4" x14ac:dyDescent="0.25">
      <c r="A6431" s="330">
        <v>92289</v>
      </c>
      <c r="B6431" s="331" t="s">
        <v>6672</v>
      </c>
      <c r="C6431" s="330" t="s">
        <v>197</v>
      </c>
      <c r="D6431" s="332">
        <v>51.13</v>
      </c>
    </row>
    <row r="6432" spans="1:4" x14ac:dyDescent="0.25">
      <c r="A6432" s="330">
        <v>92290</v>
      </c>
      <c r="B6432" s="331" t="s">
        <v>6673</v>
      </c>
      <c r="C6432" s="330" t="s">
        <v>197</v>
      </c>
      <c r="D6432" s="332">
        <v>76.739999999999995</v>
      </c>
    </row>
    <row r="6433" spans="1:4" x14ac:dyDescent="0.25">
      <c r="A6433" s="330">
        <v>92291</v>
      </c>
      <c r="B6433" s="331" t="s">
        <v>6674</v>
      </c>
      <c r="C6433" s="330" t="s">
        <v>197</v>
      </c>
      <c r="D6433" s="332">
        <v>118.2</v>
      </c>
    </row>
    <row r="6434" spans="1:4" x14ac:dyDescent="0.25">
      <c r="A6434" s="330">
        <v>92292</v>
      </c>
      <c r="B6434" s="331" t="s">
        <v>6675</v>
      </c>
      <c r="C6434" s="330" t="s">
        <v>197</v>
      </c>
      <c r="D6434" s="332">
        <v>359.28</v>
      </c>
    </row>
    <row r="6435" spans="1:4" x14ac:dyDescent="0.25">
      <c r="A6435" s="330">
        <v>93082</v>
      </c>
      <c r="B6435" s="331" t="s">
        <v>6676</v>
      </c>
      <c r="C6435" s="330" t="s">
        <v>197</v>
      </c>
      <c r="D6435" s="332">
        <v>25.56</v>
      </c>
    </row>
    <row r="6436" spans="1:4" x14ac:dyDescent="0.25">
      <c r="A6436" s="330">
        <v>103885</v>
      </c>
      <c r="B6436" s="331" t="s">
        <v>6677</v>
      </c>
      <c r="C6436" s="330" t="s">
        <v>197</v>
      </c>
      <c r="D6436" s="332">
        <v>29.77</v>
      </c>
    </row>
    <row r="6437" spans="1:4" x14ac:dyDescent="0.25">
      <c r="A6437" s="330">
        <v>103816</v>
      </c>
      <c r="B6437" s="331" t="s">
        <v>6678</v>
      </c>
      <c r="C6437" s="330" t="s">
        <v>197</v>
      </c>
      <c r="D6437" s="332">
        <v>29.73</v>
      </c>
    </row>
    <row r="6438" spans="1:4" x14ac:dyDescent="0.25">
      <c r="A6438" s="330">
        <v>103849</v>
      </c>
      <c r="B6438" s="331" t="s">
        <v>6679</v>
      </c>
      <c r="C6438" s="330" t="s">
        <v>197</v>
      </c>
      <c r="D6438" s="332">
        <v>29.09</v>
      </c>
    </row>
    <row r="6439" spans="1:4" x14ac:dyDescent="0.25">
      <c r="A6439" s="330">
        <v>93105</v>
      </c>
      <c r="B6439" s="331" t="s">
        <v>6680</v>
      </c>
      <c r="C6439" s="330" t="s">
        <v>197</v>
      </c>
      <c r="D6439" s="332">
        <v>25.79</v>
      </c>
    </row>
    <row r="6440" spans="1:4" x14ac:dyDescent="0.25">
      <c r="A6440" s="330">
        <v>93055</v>
      </c>
      <c r="B6440" s="331" t="s">
        <v>6681</v>
      </c>
      <c r="C6440" s="330" t="s">
        <v>197</v>
      </c>
      <c r="D6440" s="332">
        <v>45.6</v>
      </c>
    </row>
    <row r="6441" spans="1:4" x14ac:dyDescent="0.25">
      <c r="A6441" s="330">
        <v>93089</v>
      </c>
      <c r="B6441" s="331" t="s">
        <v>6682</v>
      </c>
      <c r="C6441" s="330" t="s">
        <v>197</v>
      </c>
      <c r="D6441" s="332">
        <v>49.3</v>
      </c>
    </row>
    <row r="6442" spans="1:4" x14ac:dyDescent="0.25">
      <c r="A6442" s="330">
        <v>103891</v>
      </c>
      <c r="B6442" s="331" t="s">
        <v>6683</v>
      </c>
      <c r="C6442" s="330" t="s">
        <v>197</v>
      </c>
      <c r="D6442" s="332">
        <v>54.46</v>
      </c>
    </row>
    <row r="6443" spans="1:4" x14ac:dyDescent="0.25">
      <c r="A6443" s="330">
        <v>103822</v>
      </c>
      <c r="B6443" s="331" t="s">
        <v>6684</v>
      </c>
      <c r="C6443" s="330" t="s">
        <v>197</v>
      </c>
      <c r="D6443" s="332">
        <v>60.17</v>
      </c>
    </row>
    <row r="6444" spans="1:4" x14ac:dyDescent="0.25">
      <c r="A6444" s="330">
        <v>103855</v>
      </c>
      <c r="B6444" s="331" t="s">
        <v>6685</v>
      </c>
      <c r="C6444" s="330" t="s">
        <v>197</v>
      </c>
      <c r="D6444" s="332">
        <v>55.2</v>
      </c>
    </row>
    <row r="6445" spans="1:4" x14ac:dyDescent="0.25">
      <c r="A6445" s="330">
        <v>93112</v>
      </c>
      <c r="B6445" s="331" t="s">
        <v>6686</v>
      </c>
      <c r="C6445" s="330" t="s">
        <v>197</v>
      </c>
      <c r="D6445" s="332">
        <v>52.04</v>
      </c>
    </row>
    <row r="6446" spans="1:4" x14ac:dyDescent="0.25">
      <c r="A6446" s="330">
        <v>93060</v>
      </c>
      <c r="B6446" s="331" t="s">
        <v>6687</v>
      </c>
      <c r="C6446" s="330" t="s">
        <v>197</v>
      </c>
      <c r="D6446" s="332">
        <v>79.459999999999994</v>
      </c>
    </row>
    <row r="6447" spans="1:4" x14ac:dyDescent="0.25">
      <c r="A6447" s="330">
        <v>93094</v>
      </c>
      <c r="B6447" s="331" t="s">
        <v>6688</v>
      </c>
      <c r="C6447" s="330" t="s">
        <v>197</v>
      </c>
      <c r="D6447" s="332">
        <v>82.88</v>
      </c>
    </row>
    <row r="6448" spans="1:4" x14ac:dyDescent="0.25">
      <c r="A6448" s="330">
        <v>103897</v>
      </c>
      <c r="B6448" s="331" t="s">
        <v>6689</v>
      </c>
      <c r="C6448" s="330" t="s">
        <v>197</v>
      </c>
      <c r="D6448" s="332">
        <v>88.85</v>
      </c>
    </row>
    <row r="6449" spans="1:4" x14ac:dyDescent="0.25">
      <c r="A6449" s="330">
        <v>103828</v>
      </c>
      <c r="B6449" s="331" t="s">
        <v>6690</v>
      </c>
      <c r="C6449" s="330" t="s">
        <v>197</v>
      </c>
      <c r="D6449" s="332">
        <v>99.03</v>
      </c>
    </row>
    <row r="6450" spans="1:4" x14ac:dyDescent="0.25">
      <c r="A6450" s="330">
        <v>103861</v>
      </c>
      <c r="B6450" s="331" t="s">
        <v>6691</v>
      </c>
      <c r="C6450" s="330" t="s">
        <v>197</v>
      </c>
      <c r="D6450" s="332">
        <v>90.8</v>
      </c>
    </row>
    <row r="6451" spans="1:4" x14ac:dyDescent="0.25">
      <c r="A6451" s="330">
        <v>93115</v>
      </c>
      <c r="B6451" s="331" t="s">
        <v>6692</v>
      </c>
      <c r="C6451" s="330" t="s">
        <v>197</v>
      </c>
      <c r="D6451" s="332">
        <v>87.77</v>
      </c>
    </row>
    <row r="6452" spans="1:4" x14ac:dyDescent="0.25">
      <c r="A6452" s="330">
        <v>93074</v>
      </c>
      <c r="B6452" s="331" t="s">
        <v>6693</v>
      </c>
      <c r="C6452" s="330" t="s">
        <v>197</v>
      </c>
      <c r="D6452" s="332">
        <v>15.84</v>
      </c>
    </row>
    <row r="6453" spans="1:4" x14ac:dyDescent="0.25">
      <c r="A6453" s="330">
        <v>103875</v>
      </c>
      <c r="B6453" s="331" t="s">
        <v>6694</v>
      </c>
      <c r="C6453" s="330" t="s">
        <v>197</v>
      </c>
      <c r="D6453" s="332">
        <v>22.15</v>
      </c>
    </row>
    <row r="6454" spans="1:4" x14ac:dyDescent="0.25">
      <c r="A6454" s="330">
        <v>103806</v>
      </c>
      <c r="B6454" s="331" t="s">
        <v>6695</v>
      </c>
      <c r="C6454" s="330" t="s">
        <v>197</v>
      </c>
      <c r="D6454" s="332">
        <v>22.06</v>
      </c>
    </row>
    <row r="6455" spans="1:4" x14ac:dyDescent="0.25">
      <c r="A6455" s="330">
        <v>103839</v>
      </c>
      <c r="B6455" s="331" t="s">
        <v>6696</v>
      </c>
      <c r="C6455" s="330" t="s">
        <v>197</v>
      </c>
      <c r="D6455" s="332">
        <v>21.11</v>
      </c>
    </row>
    <row r="6456" spans="1:4" x14ac:dyDescent="0.25">
      <c r="A6456" s="330">
        <v>93097</v>
      </c>
      <c r="B6456" s="331" t="s">
        <v>6697</v>
      </c>
      <c r="C6456" s="330" t="s">
        <v>197</v>
      </c>
      <c r="D6456" s="332">
        <v>16.190000000000001</v>
      </c>
    </row>
    <row r="6457" spans="1:4" x14ac:dyDescent="0.25">
      <c r="A6457" s="330">
        <v>93119</v>
      </c>
      <c r="B6457" s="331" t="s">
        <v>6698</v>
      </c>
      <c r="C6457" s="330" t="s">
        <v>197</v>
      </c>
      <c r="D6457" s="332">
        <v>18.61</v>
      </c>
    </row>
    <row r="6458" spans="1:4" x14ac:dyDescent="0.25">
      <c r="A6458" s="330">
        <v>93076</v>
      </c>
      <c r="B6458" s="331" t="s">
        <v>6699</v>
      </c>
      <c r="C6458" s="330" t="s">
        <v>197</v>
      </c>
      <c r="D6458" s="332">
        <v>24.15</v>
      </c>
    </row>
    <row r="6459" spans="1:4" x14ac:dyDescent="0.25">
      <c r="A6459" s="330">
        <v>103878</v>
      </c>
      <c r="B6459" s="331" t="s">
        <v>6700</v>
      </c>
      <c r="C6459" s="330" t="s">
        <v>197</v>
      </c>
      <c r="D6459" s="332">
        <v>31.88</v>
      </c>
    </row>
    <row r="6460" spans="1:4" x14ac:dyDescent="0.25">
      <c r="A6460" s="330">
        <v>103809</v>
      </c>
      <c r="B6460" s="331" t="s">
        <v>6701</v>
      </c>
      <c r="C6460" s="330" t="s">
        <v>197</v>
      </c>
      <c r="D6460" s="332">
        <v>40.380000000000003</v>
      </c>
    </row>
    <row r="6461" spans="1:4" x14ac:dyDescent="0.25">
      <c r="A6461" s="330">
        <v>103842</v>
      </c>
      <c r="B6461" s="331" t="s">
        <v>6702</v>
      </c>
      <c r="C6461" s="330" t="s">
        <v>197</v>
      </c>
      <c r="D6461" s="332">
        <v>32.950000000000003</v>
      </c>
    </row>
    <row r="6462" spans="1:4" x14ac:dyDescent="0.25">
      <c r="A6462" s="330">
        <v>93099</v>
      </c>
      <c r="B6462" s="331" t="s">
        <v>6703</v>
      </c>
      <c r="C6462" s="330" t="s">
        <v>197</v>
      </c>
      <c r="D6462" s="332">
        <v>28.25</v>
      </c>
    </row>
    <row r="6463" spans="1:4" x14ac:dyDescent="0.25">
      <c r="A6463" s="330">
        <v>93122</v>
      </c>
      <c r="B6463" s="331" t="s">
        <v>6704</v>
      </c>
      <c r="C6463" s="330" t="s">
        <v>197</v>
      </c>
      <c r="D6463" s="332">
        <v>27.64</v>
      </c>
    </row>
    <row r="6464" spans="1:4" x14ac:dyDescent="0.25">
      <c r="A6464" s="330">
        <v>93079</v>
      </c>
      <c r="B6464" s="331" t="s">
        <v>6705</v>
      </c>
      <c r="C6464" s="330" t="s">
        <v>197</v>
      </c>
      <c r="D6464" s="332">
        <v>32.74</v>
      </c>
    </row>
    <row r="6465" spans="1:4" x14ac:dyDescent="0.25">
      <c r="A6465" s="330">
        <v>103882</v>
      </c>
      <c r="B6465" s="331" t="s">
        <v>6706</v>
      </c>
      <c r="C6465" s="330" t="s">
        <v>197</v>
      </c>
      <c r="D6465" s="332">
        <v>41.7</v>
      </c>
    </row>
    <row r="6466" spans="1:4" x14ac:dyDescent="0.25">
      <c r="A6466" s="330">
        <v>103813</v>
      </c>
      <c r="B6466" s="331" t="s">
        <v>6707</v>
      </c>
      <c r="C6466" s="330" t="s">
        <v>197</v>
      </c>
      <c r="D6466" s="332">
        <v>57.56</v>
      </c>
    </row>
    <row r="6467" spans="1:4" x14ac:dyDescent="0.25">
      <c r="A6467" s="330">
        <v>103846</v>
      </c>
      <c r="B6467" s="331" t="s">
        <v>6708</v>
      </c>
      <c r="C6467" s="330" t="s">
        <v>197</v>
      </c>
      <c r="D6467" s="332">
        <v>44.57</v>
      </c>
    </row>
    <row r="6468" spans="1:4" x14ac:dyDescent="0.25">
      <c r="A6468" s="330">
        <v>93102</v>
      </c>
      <c r="B6468" s="331" t="s">
        <v>6709</v>
      </c>
      <c r="C6468" s="330" t="s">
        <v>197</v>
      </c>
      <c r="D6468" s="332">
        <v>40.049999999999997</v>
      </c>
    </row>
    <row r="6469" spans="1:4" x14ac:dyDescent="0.25">
      <c r="A6469" s="330">
        <v>93123</v>
      </c>
      <c r="B6469" s="331" t="s">
        <v>6710</v>
      </c>
      <c r="C6469" s="330" t="s">
        <v>197</v>
      </c>
      <c r="D6469" s="332">
        <v>59.75</v>
      </c>
    </row>
    <row r="6470" spans="1:4" x14ac:dyDescent="0.25">
      <c r="A6470" s="330">
        <v>93124</v>
      </c>
      <c r="B6470" s="331" t="s">
        <v>6711</v>
      </c>
      <c r="C6470" s="330" t="s">
        <v>197</v>
      </c>
      <c r="D6470" s="332">
        <v>92.93</v>
      </c>
    </row>
    <row r="6471" spans="1:4" x14ac:dyDescent="0.25">
      <c r="A6471" s="330">
        <v>93125</v>
      </c>
      <c r="B6471" s="331" t="s">
        <v>6712</v>
      </c>
      <c r="C6471" s="330" t="s">
        <v>197</v>
      </c>
      <c r="D6471" s="332">
        <v>136.13</v>
      </c>
    </row>
    <row r="6472" spans="1:4" x14ac:dyDescent="0.25">
      <c r="A6472" s="330">
        <v>93126</v>
      </c>
      <c r="B6472" s="331" t="s">
        <v>6713</v>
      </c>
      <c r="C6472" s="330" t="s">
        <v>197</v>
      </c>
      <c r="D6472" s="332">
        <v>296.95999999999998</v>
      </c>
    </row>
    <row r="6473" spans="1:4" x14ac:dyDescent="0.25">
      <c r="A6473" s="330">
        <v>93063</v>
      </c>
      <c r="B6473" s="331" t="s">
        <v>6714</v>
      </c>
      <c r="C6473" s="330" t="s">
        <v>197</v>
      </c>
      <c r="D6473" s="332">
        <v>651.87</v>
      </c>
    </row>
    <row r="6474" spans="1:4" x14ac:dyDescent="0.25">
      <c r="A6474" s="330">
        <v>93066</v>
      </c>
      <c r="B6474" s="331" t="s">
        <v>6715</v>
      </c>
      <c r="C6474" s="330" t="s">
        <v>197</v>
      </c>
      <c r="D6474" s="332">
        <v>817.98</v>
      </c>
    </row>
    <row r="6475" spans="1:4" x14ac:dyDescent="0.25">
      <c r="A6475" s="330">
        <v>93069</v>
      </c>
      <c r="B6475" s="331" t="s">
        <v>6716</v>
      </c>
      <c r="C6475" s="330" t="s">
        <v>197</v>
      </c>
      <c r="D6475" s="332">
        <v>1133.67</v>
      </c>
    </row>
    <row r="6476" spans="1:4" x14ac:dyDescent="0.25">
      <c r="A6476" s="330">
        <v>93072</v>
      </c>
      <c r="B6476" s="331" t="s">
        <v>6717</v>
      </c>
      <c r="C6476" s="330" t="s">
        <v>197</v>
      </c>
      <c r="D6476" s="332">
        <v>1495.91</v>
      </c>
    </row>
    <row r="6477" spans="1:4" x14ac:dyDescent="0.25">
      <c r="A6477" s="330">
        <v>93083</v>
      </c>
      <c r="B6477" s="331" t="s">
        <v>6718</v>
      </c>
      <c r="C6477" s="330" t="s">
        <v>197</v>
      </c>
      <c r="D6477" s="332">
        <v>448.34</v>
      </c>
    </row>
    <row r="6478" spans="1:4" x14ac:dyDescent="0.25">
      <c r="A6478" s="330">
        <v>103886</v>
      </c>
      <c r="B6478" s="331" t="s">
        <v>6719</v>
      </c>
      <c r="C6478" s="330" t="s">
        <v>197</v>
      </c>
      <c r="D6478" s="332">
        <v>452.55</v>
      </c>
    </row>
    <row r="6479" spans="1:4" x14ac:dyDescent="0.25">
      <c r="A6479" s="330">
        <v>103817</v>
      </c>
      <c r="B6479" s="331" t="s">
        <v>6720</v>
      </c>
      <c r="C6479" s="330" t="s">
        <v>197</v>
      </c>
      <c r="D6479" s="332">
        <v>452.51</v>
      </c>
    </row>
    <row r="6480" spans="1:4" x14ac:dyDescent="0.25">
      <c r="A6480" s="330">
        <v>103850</v>
      </c>
      <c r="B6480" s="331" t="s">
        <v>6721</v>
      </c>
      <c r="C6480" s="330" t="s">
        <v>197</v>
      </c>
      <c r="D6480" s="332">
        <v>451.87</v>
      </c>
    </row>
    <row r="6481" spans="1:4" x14ac:dyDescent="0.25">
      <c r="A6481" s="330">
        <v>93106</v>
      </c>
      <c r="B6481" s="331" t="s">
        <v>6722</v>
      </c>
      <c r="C6481" s="330" t="s">
        <v>197</v>
      </c>
      <c r="D6481" s="332">
        <v>448.57</v>
      </c>
    </row>
    <row r="6482" spans="1:4" x14ac:dyDescent="0.25">
      <c r="A6482" s="330">
        <v>93052</v>
      </c>
      <c r="B6482" s="331" t="s">
        <v>6723</v>
      </c>
      <c r="C6482" s="330" t="s">
        <v>197</v>
      </c>
      <c r="D6482" s="332">
        <v>516.78</v>
      </c>
    </row>
    <row r="6483" spans="1:4" x14ac:dyDescent="0.25">
      <c r="A6483" s="330">
        <v>93086</v>
      </c>
      <c r="B6483" s="331" t="s">
        <v>6724</v>
      </c>
      <c r="C6483" s="330" t="s">
        <v>197</v>
      </c>
      <c r="D6483" s="332">
        <v>520.48</v>
      </c>
    </row>
    <row r="6484" spans="1:4" x14ac:dyDescent="0.25">
      <c r="A6484" s="330">
        <v>103890</v>
      </c>
      <c r="B6484" s="331" t="s">
        <v>6725</v>
      </c>
      <c r="C6484" s="330" t="s">
        <v>197</v>
      </c>
      <c r="D6484" s="332">
        <v>525.64</v>
      </c>
    </row>
    <row r="6485" spans="1:4" x14ac:dyDescent="0.25">
      <c r="A6485" s="330">
        <v>103821</v>
      </c>
      <c r="B6485" s="331" t="s">
        <v>6726</v>
      </c>
      <c r="C6485" s="330" t="s">
        <v>197</v>
      </c>
      <c r="D6485" s="332">
        <v>531.35</v>
      </c>
    </row>
    <row r="6486" spans="1:4" x14ac:dyDescent="0.25">
      <c r="A6486" s="330">
        <v>103854</v>
      </c>
      <c r="B6486" s="331" t="s">
        <v>6727</v>
      </c>
      <c r="C6486" s="330" t="s">
        <v>197</v>
      </c>
      <c r="D6486" s="332">
        <v>526.38</v>
      </c>
    </row>
    <row r="6487" spans="1:4" x14ac:dyDescent="0.25">
      <c r="A6487" s="330">
        <v>93109</v>
      </c>
      <c r="B6487" s="331" t="s">
        <v>6728</v>
      </c>
      <c r="C6487" s="330" t="s">
        <v>197</v>
      </c>
      <c r="D6487" s="332">
        <v>523.22</v>
      </c>
    </row>
    <row r="6488" spans="1:4" x14ac:dyDescent="0.25">
      <c r="A6488" s="330">
        <v>93058</v>
      </c>
      <c r="B6488" s="331" t="s">
        <v>6729</v>
      </c>
      <c r="C6488" s="330" t="s">
        <v>197</v>
      </c>
      <c r="D6488" s="332">
        <v>568.73</v>
      </c>
    </row>
    <row r="6489" spans="1:4" x14ac:dyDescent="0.25">
      <c r="A6489" s="330">
        <v>93092</v>
      </c>
      <c r="B6489" s="331" t="s">
        <v>6730</v>
      </c>
      <c r="C6489" s="330" t="s">
        <v>197</v>
      </c>
      <c r="D6489" s="332">
        <v>572.15</v>
      </c>
    </row>
    <row r="6490" spans="1:4" x14ac:dyDescent="0.25">
      <c r="A6490" s="330">
        <v>103898</v>
      </c>
      <c r="B6490" s="331" t="s">
        <v>6731</v>
      </c>
      <c r="C6490" s="330" t="s">
        <v>197</v>
      </c>
      <c r="D6490" s="332">
        <v>578.12</v>
      </c>
    </row>
    <row r="6491" spans="1:4" x14ac:dyDescent="0.25">
      <c r="A6491" s="330">
        <v>103829</v>
      </c>
      <c r="B6491" s="331" t="s">
        <v>6732</v>
      </c>
      <c r="C6491" s="330" t="s">
        <v>197</v>
      </c>
      <c r="D6491" s="332">
        <v>588.29999999999995</v>
      </c>
    </row>
    <row r="6492" spans="1:4" x14ac:dyDescent="0.25">
      <c r="A6492" s="330">
        <v>103862</v>
      </c>
      <c r="B6492" s="331" t="s">
        <v>6733</v>
      </c>
      <c r="C6492" s="330" t="s">
        <v>197</v>
      </c>
      <c r="D6492" s="332">
        <v>580.07000000000005</v>
      </c>
    </row>
    <row r="6493" spans="1:4" x14ac:dyDescent="0.25">
      <c r="A6493" s="330">
        <v>93116</v>
      </c>
      <c r="B6493" s="331" t="s">
        <v>6734</v>
      </c>
      <c r="C6493" s="330" t="s">
        <v>197</v>
      </c>
      <c r="D6493" s="332">
        <v>577.04</v>
      </c>
    </row>
    <row r="6494" spans="1:4" x14ac:dyDescent="0.25">
      <c r="A6494" s="330">
        <v>92314</v>
      </c>
      <c r="B6494" s="331" t="s">
        <v>6735</v>
      </c>
      <c r="C6494" s="330" t="s">
        <v>197</v>
      </c>
      <c r="D6494" s="332">
        <v>10.32</v>
      </c>
    </row>
    <row r="6495" spans="1:4" x14ac:dyDescent="0.25">
      <c r="A6495" s="330">
        <v>103883</v>
      </c>
      <c r="B6495" s="331" t="s">
        <v>6736</v>
      </c>
      <c r="C6495" s="330" t="s">
        <v>197</v>
      </c>
      <c r="D6495" s="332">
        <v>14.53</v>
      </c>
    </row>
    <row r="6496" spans="1:4" x14ac:dyDescent="0.25">
      <c r="A6496" s="330">
        <v>103814</v>
      </c>
      <c r="B6496" s="331" t="s">
        <v>6737</v>
      </c>
      <c r="C6496" s="330" t="s">
        <v>197</v>
      </c>
      <c r="D6496" s="332">
        <v>14.49</v>
      </c>
    </row>
    <row r="6497" spans="1:4" x14ac:dyDescent="0.25">
      <c r="A6497" s="330">
        <v>103847</v>
      </c>
      <c r="B6497" s="331" t="s">
        <v>6738</v>
      </c>
      <c r="C6497" s="330" t="s">
        <v>197</v>
      </c>
      <c r="D6497" s="332">
        <v>13.85</v>
      </c>
    </row>
    <row r="6498" spans="1:4" x14ac:dyDescent="0.25">
      <c r="A6498" s="330">
        <v>92329</v>
      </c>
      <c r="B6498" s="331" t="s">
        <v>6739</v>
      </c>
      <c r="C6498" s="330" t="s">
        <v>197</v>
      </c>
      <c r="D6498" s="332">
        <v>10.55</v>
      </c>
    </row>
    <row r="6499" spans="1:4" x14ac:dyDescent="0.25">
      <c r="A6499" s="330">
        <v>92293</v>
      </c>
      <c r="B6499" s="331" t="s">
        <v>6740</v>
      </c>
      <c r="C6499" s="330" t="s">
        <v>197</v>
      </c>
      <c r="D6499" s="332">
        <v>10.87</v>
      </c>
    </row>
    <row r="6500" spans="1:4" x14ac:dyDescent="0.25">
      <c r="A6500" s="330">
        <v>92315</v>
      </c>
      <c r="B6500" s="331" t="s">
        <v>6741</v>
      </c>
      <c r="C6500" s="330" t="s">
        <v>197</v>
      </c>
      <c r="D6500" s="332">
        <v>14.57</v>
      </c>
    </row>
    <row r="6501" spans="1:4" x14ac:dyDescent="0.25">
      <c r="A6501" s="330">
        <v>103888</v>
      </c>
      <c r="B6501" s="331" t="s">
        <v>6742</v>
      </c>
      <c r="C6501" s="330" t="s">
        <v>197</v>
      </c>
      <c r="D6501" s="332">
        <v>19.73</v>
      </c>
    </row>
    <row r="6502" spans="1:4" x14ac:dyDescent="0.25">
      <c r="A6502" s="330">
        <v>103819</v>
      </c>
      <c r="B6502" s="331" t="s">
        <v>6743</v>
      </c>
      <c r="C6502" s="330" t="s">
        <v>197</v>
      </c>
      <c r="D6502" s="332">
        <v>25.44</v>
      </c>
    </row>
    <row r="6503" spans="1:4" x14ac:dyDescent="0.25">
      <c r="A6503" s="330">
        <v>103852</v>
      </c>
      <c r="B6503" s="331" t="s">
        <v>6744</v>
      </c>
      <c r="C6503" s="330" t="s">
        <v>197</v>
      </c>
      <c r="D6503" s="332">
        <v>20.47</v>
      </c>
    </row>
    <row r="6504" spans="1:4" x14ac:dyDescent="0.25">
      <c r="A6504" s="330">
        <v>92330</v>
      </c>
      <c r="B6504" s="331" t="s">
        <v>6745</v>
      </c>
      <c r="C6504" s="330" t="s">
        <v>197</v>
      </c>
      <c r="D6504" s="332">
        <v>17.309999999999999</v>
      </c>
    </row>
    <row r="6505" spans="1:4" x14ac:dyDescent="0.25">
      <c r="A6505" s="330">
        <v>92294</v>
      </c>
      <c r="B6505" s="331" t="s">
        <v>6746</v>
      </c>
      <c r="C6505" s="330" t="s">
        <v>197</v>
      </c>
      <c r="D6505" s="332">
        <v>18.010000000000002</v>
      </c>
    </row>
    <row r="6506" spans="1:4" x14ac:dyDescent="0.25">
      <c r="A6506" s="330">
        <v>92316</v>
      </c>
      <c r="B6506" s="331" t="s">
        <v>6747</v>
      </c>
      <c r="C6506" s="330" t="s">
        <v>197</v>
      </c>
      <c r="D6506" s="332">
        <v>21.43</v>
      </c>
    </row>
    <row r="6507" spans="1:4" x14ac:dyDescent="0.25">
      <c r="A6507" s="330">
        <v>103895</v>
      </c>
      <c r="B6507" s="331" t="s">
        <v>6748</v>
      </c>
      <c r="C6507" s="330" t="s">
        <v>197</v>
      </c>
      <c r="D6507" s="332">
        <v>27.4</v>
      </c>
    </row>
    <row r="6508" spans="1:4" x14ac:dyDescent="0.25">
      <c r="A6508" s="330">
        <v>103826</v>
      </c>
      <c r="B6508" s="331" t="s">
        <v>6749</v>
      </c>
      <c r="C6508" s="330" t="s">
        <v>197</v>
      </c>
      <c r="D6508" s="332">
        <v>37.58</v>
      </c>
    </row>
    <row r="6509" spans="1:4" x14ac:dyDescent="0.25">
      <c r="A6509" s="330">
        <v>103859</v>
      </c>
      <c r="B6509" s="331" t="s">
        <v>6750</v>
      </c>
      <c r="C6509" s="330" t="s">
        <v>197</v>
      </c>
      <c r="D6509" s="332">
        <v>29.35</v>
      </c>
    </row>
    <row r="6510" spans="1:4" x14ac:dyDescent="0.25">
      <c r="A6510" s="330">
        <v>92331</v>
      </c>
      <c r="B6510" s="331" t="s">
        <v>6751</v>
      </c>
      <c r="C6510" s="330" t="s">
        <v>197</v>
      </c>
      <c r="D6510" s="332">
        <v>26.32</v>
      </c>
    </row>
    <row r="6511" spans="1:4" x14ac:dyDescent="0.25">
      <c r="A6511" s="330">
        <v>92295</v>
      </c>
      <c r="B6511" s="331" t="s">
        <v>6752</v>
      </c>
      <c r="C6511" s="330" t="s">
        <v>197</v>
      </c>
      <c r="D6511" s="332">
        <v>33.200000000000003</v>
      </c>
    </row>
    <row r="6512" spans="1:4" x14ac:dyDescent="0.25">
      <c r="A6512" s="330">
        <v>92296</v>
      </c>
      <c r="B6512" s="331" t="s">
        <v>6753</v>
      </c>
      <c r="C6512" s="330" t="s">
        <v>197</v>
      </c>
      <c r="D6512" s="332">
        <v>43.8</v>
      </c>
    </row>
    <row r="6513" spans="1:4" x14ac:dyDescent="0.25">
      <c r="A6513" s="330">
        <v>92297</v>
      </c>
      <c r="B6513" s="331" t="s">
        <v>6754</v>
      </c>
      <c r="C6513" s="330" t="s">
        <v>197</v>
      </c>
      <c r="D6513" s="332">
        <v>67.489999999999995</v>
      </c>
    </row>
    <row r="6514" spans="1:4" x14ac:dyDescent="0.25">
      <c r="A6514" s="330">
        <v>92298</v>
      </c>
      <c r="B6514" s="331" t="s">
        <v>6755</v>
      </c>
      <c r="C6514" s="330" t="s">
        <v>197</v>
      </c>
      <c r="D6514" s="332">
        <v>185.76</v>
      </c>
    </row>
    <row r="6515" spans="1:4" x14ac:dyDescent="0.25">
      <c r="A6515" s="330">
        <v>93080</v>
      </c>
      <c r="B6515" s="331" t="s">
        <v>6756</v>
      </c>
      <c r="C6515" s="330" t="s">
        <v>197</v>
      </c>
      <c r="D6515" s="332">
        <v>10.35</v>
      </c>
    </row>
    <row r="6516" spans="1:4" x14ac:dyDescent="0.25">
      <c r="A6516" s="330">
        <v>103884</v>
      </c>
      <c r="B6516" s="331" t="s">
        <v>6757</v>
      </c>
      <c r="C6516" s="330" t="s">
        <v>197</v>
      </c>
      <c r="D6516" s="332">
        <v>14.56</v>
      </c>
    </row>
    <row r="6517" spans="1:4" x14ac:dyDescent="0.25">
      <c r="A6517" s="330">
        <v>103815</v>
      </c>
      <c r="B6517" s="331" t="s">
        <v>6758</v>
      </c>
      <c r="C6517" s="330" t="s">
        <v>197</v>
      </c>
      <c r="D6517" s="332">
        <v>14.52</v>
      </c>
    </row>
    <row r="6518" spans="1:4" x14ac:dyDescent="0.25">
      <c r="A6518" s="330">
        <v>103848</v>
      </c>
      <c r="B6518" s="331" t="s">
        <v>6759</v>
      </c>
      <c r="C6518" s="330" t="s">
        <v>197</v>
      </c>
      <c r="D6518" s="332">
        <v>13.88</v>
      </c>
    </row>
    <row r="6519" spans="1:4" x14ac:dyDescent="0.25">
      <c r="A6519" s="330">
        <v>93103</v>
      </c>
      <c r="B6519" s="331" t="s">
        <v>6760</v>
      </c>
      <c r="C6519" s="330" t="s">
        <v>197</v>
      </c>
      <c r="D6519" s="332">
        <v>10.58</v>
      </c>
    </row>
    <row r="6520" spans="1:4" x14ac:dyDescent="0.25">
      <c r="A6520" s="330">
        <v>93050</v>
      </c>
      <c r="B6520" s="331" t="s">
        <v>6761</v>
      </c>
      <c r="C6520" s="330" t="s">
        <v>197</v>
      </c>
      <c r="D6520" s="332">
        <v>12.18</v>
      </c>
    </row>
    <row r="6521" spans="1:4" x14ac:dyDescent="0.25">
      <c r="A6521" s="330">
        <v>93084</v>
      </c>
      <c r="B6521" s="331" t="s">
        <v>6762</v>
      </c>
      <c r="C6521" s="330" t="s">
        <v>197</v>
      </c>
      <c r="D6521" s="332">
        <v>15.88</v>
      </c>
    </row>
    <row r="6522" spans="1:4" x14ac:dyDescent="0.25">
      <c r="A6522" s="330">
        <v>103889</v>
      </c>
      <c r="B6522" s="331" t="s">
        <v>6763</v>
      </c>
      <c r="C6522" s="330" t="s">
        <v>197</v>
      </c>
      <c r="D6522" s="332">
        <v>21.04</v>
      </c>
    </row>
    <row r="6523" spans="1:4" x14ac:dyDescent="0.25">
      <c r="A6523" s="330">
        <v>103820</v>
      </c>
      <c r="B6523" s="331" t="s">
        <v>6764</v>
      </c>
      <c r="C6523" s="330" t="s">
        <v>197</v>
      </c>
      <c r="D6523" s="332">
        <v>26.75</v>
      </c>
    </row>
    <row r="6524" spans="1:4" x14ac:dyDescent="0.25">
      <c r="A6524" s="330">
        <v>103853</v>
      </c>
      <c r="B6524" s="331" t="s">
        <v>6765</v>
      </c>
      <c r="C6524" s="330" t="s">
        <v>197</v>
      </c>
      <c r="D6524" s="332">
        <v>21.78</v>
      </c>
    </row>
    <row r="6525" spans="1:4" x14ac:dyDescent="0.25">
      <c r="A6525" s="330">
        <v>93107</v>
      </c>
      <c r="B6525" s="331" t="s">
        <v>6766</v>
      </c>
      <c r="C6525" s="330" t="s">
        <v>197</v>
      </c>
      <c r="D6525" s="332">
        <v>18.62</v>
      </c>
    </row>
    <row r="6526" spans="1:4" x14ac:dyDescent="0.25">
      <c r="A6526" s="330">
        <v>93056</v>
      </c>
      <c r="B6526" s="331" t="s">
        <v>6767</v>
      </c>
      <c r="C6526" s="330" t="s">
        <v>197</v>
      </c>
      <c r="D6526" s="332">
        <v>18.010000000000002</v>
      </c>
    </row>
    <row r="6527" spans="1:4" x14ac:dyDescent="0.25">
      <c r="A6527" s="330">
        <v>93090</v>
      </c>
      <c r="B6527" s="331" t="s">
        <v>6768</v>
      </c>
      <c r="C6527" s="330" t="s">
        <v>197</v>
      </c>
      <c r="D6527" s="332">
        <v>21.43</v>
      </c>
    </row>
    <row r="6528" spans="1:4" x14ac:dyDescent="0.25">
      <c r="A6528" s="330">
        <v>93113</v>
      </c>
      <c r="B6528" s="331" t="s">
        <v>6769</v>
      </c>
      <c r="C6528" s="330" t="s">
        <v>197</v>
      </c>
      <c r="D6528" s="332">
        <v>26.32</v>
      </c>
    </row>
    <row r="6529" spans="1:4" x14ac:dyDescent="0.25">
      <c r="A6529" s="330">
        <v>103896</v>
      </c>
      <c r="B6529" s="331" t="s">
        <v>6770</v>
      </c>
      <c r="C6529" s="330" t="s">
        <v>197</v>
      </c>
      <c r="D6529" s="332">
        <v>27.4</v>
      </c>
    </row>
    <row r="6530" spans="1:4" x14ac:dyDescent="0.25">
      <c r="A6530" s="330">
        <v>103827</v>
      </c>
      <c r="B6530" s="331" t="s">
        <v>6771</v>
      </c>
      <c r="C6530" s="330" t="s">
        <v>197</v>
      </c>
      <c r="D6530" s="332">
        <v>37.58</v>
      </c>
    </row>
    <row r="6531" spans="1:4" x14ac:dyDescent="0.25">
      <c r="A6531" s="330">
        <v>103860</v>
      </c>
      <c r="B6531" s="331" t="s">
        <v>6772</v>
      </c>
      <c r="C6531" s="330" t="s">
        <v>197</v>
      </c>
      <c r="D6531" s="332">
        <v>29.35</v>
      </c>
    </row>
    <row r="6532" spans="1:4" x14ac:dyDescent="0.25">
      <c r="A6532" s="330">
        <v>93061</v>
      </c>
      <c r="B6532" s="331" t="s">
        <v>6773</v>
      </c>
      <c r="C6532" s="330" t="s">
        <v>197</v>
      </c>
      <c r="D6532" s="332">
        <v>33.33</v>
      </c>
    </row>
    <row r="6533" spans="1:4" x14ac:dyDescent="0.25">
      <c r="A6533" s="330">
        <v>93064</v>
      </c>
      <c r="B6533" s="331" t="s">
        <v>6774</v>
      </c>
      <c r="C6533" s="330" t="s">
        <v>197</v>
      </c>
      <c r="D6533" s="332">
        <v>50.62</v>
      </c>
    </row>
    <row r="6534" spans="1:4" x14ac:dyDescent="0.25">
      <c r="A6534" s="330">
        <v>93067</v>
      </c>
      <c r="B6534" s="331" t="s">
        <v>6775</v>
      </c>
      <c r="C6534" s="330" t="s">
        <v>197</v>
      </c>
      <c r="D6534" s="332">
        <v>74.91</v>
      </c>
    </row>
    <row r="6535" spans="1:4" x14ac:dyDescent="0.25">
      <c r="A6535" s="330">
        <v>93070</v>
      </c>
      <c r="B6535" s="331" t="s">
        <v>6776</v>
      </c>
      <c r="C6535" s="330" t="s">
        <v>197</v>
      </c>
      <c r="D6535" s="332">
        <v>185.76</v>
      </c>
    </row>
    <row r="6536" spans="1:4" x14ac:dyDescent="0.25">
      <c r="A6536" s="330">
        <v>93117</v>
      </c>
      <c r="B6536" s="331" t="s">
        <v>6777</v>
      </c>
      <c r="C6536" s="330" t="s">
        <v>197</v>
      </c>
      <c r="D6536" s="332">
        <v>60.06</v>
      </c>
    </row>
    <row r="6537" spans="1:4" x14ac:dyDescent="0.25">
      <c r="A6537" s="330">
        <v>93118</v>
      </c>
      <c r="B6537" s="331" t="s">
        <v>6778</v>
      </c>
      <c r="C6537" s="330" t="s">
        <v>197</v>
      </c>
      <c r="D6537" s="332">
        <v>88.66</v>
      </c>
    </row>
    <row r="6538" spans="1:4" x14ac:dyDescent="0.25">
      <c r="A6538" s="330">
        <v>92317</v>
      </c>
      <c r="B6538" s="331" t="s">
        <v>6779</v>
      </c>
      <c r="C6538" s="330" t="s">
        <v>197</v>
      </c>
      <c r="D6538" s="332">
        <v>21.46</v>
      </c>
    </row>
    <row r="6539" spans="1:4" x14ac:dyDescent="0.25">
      <c r="A6539" s="330">
        <v>92332</v>
      </c>
      <c r="B6539" s="331" t="s">
        <v>6780</v>
      </c>
      <c r="C6539" s="330" t="s">
        <v>197</v>
      </c>
      <c r="D6539" s="332">
        <v>21.92</v>
      </c>
    </row>
    <row r="6540" spans="1:4" x14ac:dyDescent="0.25">
      <c r="A6540" s="330">
        <v>92299</v>
      </c>
      <c r="B6540" s="331" t="s">
        <v>6781</v>
      </c>
      <c r="C6540" s="330" t="s">
        <v>197</v>
      </c>
      <c r="D6540" s="332">
        <v>24.89</v>
      </c>
    </row>
    <row r="6541" spans="1:4" x14ac:dyDescent="0.25">
      <c r="A6541" s="330">
        <v>92318</v>
      </c>
      <c r="B6541" s="331" t="s">
        <v>6782</v>
      </c>
      <c r="C6541" s="330" t="s">
        <v>197</v>
      </c>
      <c r="D6541" s="332">
        <v>32.29</v>
      </c>
    </row>
    <row r="6542" spans="1:4" x14ac:dyDescent="0.25">
      <c r="A6542" s="330">
        <v>103833</v>
      </c>
      <c r="B6542" s="331" t="s">
        <v>6783</v>
      </c>
      <c r="C6542" s="330" t="s">
        <v>197</v>
      </c>
      <c r="D6542" s="332">
        <v>53.95</v>
      </c>
    </row>
    <row r="6543" spans="1:4" x14ac:dyDescent="0.25">
      <c r="A6543" s="330">
        <v>92333</v>
      </c>
      <c r="B6543" s="331" t="s">
        <v>6784</v>
      </c>
      <c r="C6543" s="330" t="s">
        <v>197</v>
      </c>
      <c r="D6543" s="332">
        <v>37.74</v>
      </c>
    </row>
    <row r="6544" spans="1:4" x14ac:dyDescent="0.25">
      <c r="A6544" s="330">
        <v>92300</v>
      </c>
      <c r="B6544" s="331" t="s">
        <v>6785</v>
      </c>
      <c r="C6544" s="330" t="s">
        <v>197</v>
      </c>
      <c r="D6544" s="332">
        <v>37.479999999999997</v>
      </c>
    </row>
    <row r="6545" spans="1:4" x14ac:dyDescent="0.25">
      <c r="A6545" s="330">
        <v>92319</v>
      </c>
      <c r="B6545" s="331" t="s">
        <v>6786</v>
      </c>
      <c r="C6545" s="330" t="s">
        <v>197</v>
      </c>
      <c r="D6545" s="332">
        <v>44.32</v>
      </c>
    </row>
    <row r="6546" spans="1:4" x14ac:dyDescent="0.25">
      <c r="A6546" s="330">
        <v>92334</v>
      </c>
      <c r="B6546" s="331" t="s">
        <v>6787</v>
      </c>
      <c r="C6546" s="330" t="s">
        <v>197</v>
      </c>
      <c r="D6546" s="332">
        <v>54.06</v>
      </c>
    </row>
    <row r="6547" spans="1:4" x14ac:dyDescent="0.25">
      <c r="A6547" s="330">
        <v>92301</v>
      </c>
      <c r="B6547" s="331" t="s">
        <v>6788</v>
      </c>
      <c r="C6547" s="330" t="s">
        <v>197</v>
      </c>
      <c r="D6547" s="332">
        <v>72.41</v>
      </c>
    </row>
    <row r="6548" spans="1:4" x14ac:dyDescent="0.25">
      <c r="A6548" s="330">
        <v>92302</v>
      </c>
      <c r="B6548" s="331" t="s">
        <v>6789</v>
      </c>
      <c r="C6548" s="330" t="s">
        <v>197</v>
      </c>
      <c r="D6548" s="332">
        <v>95.32</v>
      </c>
    </row>
    <row r="6549" spans="1:4" x14ac:dyDescent="0.25">
      <c r="A6549" s="330">
        <v>92303</v>
      </c>
      <c r="B6549" s="331" t="s">
        <v>6790</v>
      </c>
      <c r="C6549" s="330" t="s">
        <v>197</v>
      </c>
      <c r="D6549" s="332">
        <v>172.93</v>
      </c>
    </row>
    <row r="6550" spans="1:4" x14ac:dyDescent="0.25">
      <c r="A6550" s="330">
        <v>92304</v>
      </c>
      <c r="B6550" s="331" t="s">
        <v>6791</v>
      </c>
      <c r="C6550" s="330" t="s">
        <v>197</v>
      </c>
      <c r="D6550" s="332">
        <v>442.24</v>
      </c>
    </row>
    <row r="6551" spans="1:4" x14ac:dyDescent="0.25">
      <c r="A6551" s="330">
        <v>103835</v>
      </c>
      <c r="B6551" s="331" t="s">
        <v>6792</v>
      </c>
      <c r="C6551" s="330" t="s">
        <v>246</v>
      </c>
      <c r="D6551" s="332">
        <v>67.349999999999994</v>
      </c>
    </row>
    <row r="6552" spans="1:4" x14ac:dyDescent="0.25">
      <c r="A6552" s="330">
        <v>92308</v>
      </c>
      <c r="B6552" s="331" t="s">
        <v>6793</v>
      </c>
      <c r="C6552" s="330" t="s">
        <v>246</v>
      </c>
      <c r="D6552" s="332">
        <v>55.7</v>
      </c>
    </row>
    <row r="6553" spans="1:4" x14ac:dyDescent="0.25">
      <c r="A6553" s="330">
        <v>103871</v>
      </c>
      <c r="B6553" s="331" t="s">
        <v>6794</v>
      </c>
      <c r="C6553" s="330" t="s">
        <v>246</v>
      </c>
      <c r="D6553" s="332">
        <v>67.98</v>
      </c>
    </row>
    <row r="6554" spans="1:4" x14ac:dyDescent="0.25">
      <c r="A6554" s="330">
        <v>92323</v>
      </c>
      <c r="B6554" s="331" t="s">
        <v>6795</v>
      </c>
      <c r="C6554" s="330" t="s">
        <v>246</v>
      </c>
      <c r="D6554" s="332">
        <v>67.3</v>
      </c>
    </row>
    <row r="6555" spans="1:4" x14ac:dyDescent="0.25">
      <c r="A6555" s="330">
        <v>92305</v>
      </c>
      <c r="B6555" s="331" t="s">
        <v>6796</v>
      </c>
      <c r="C6555" s="330" t="s">
        <v>246</v>
      </c>
      <c r="D6555" s="332">
        <v>40.06</v>
      </c>
    </row>
    <row r="6556" spans="1:4" x14ac:dyDescent="0.25">
      <c r="A6556" s="330">
        <v>103868</v>
      </c>
      <c r="B6556" s="331" t="s">
        <v>6797</v>
      </c>
      <c r="C6556" s="330" t="s">
        <v>246</v>
      </c>
      <c r="D6556" s="332">
        <v>56.16</v>
      </c>
    </row>
    <row r="6557" spans="1:4" x14ac:dyDescent="0.25">
      <c r="A6557" s="330">
        <v>103802</v>
      </c>
      <c r="B6557" s="331" t="s">
        <v>6798</v>
      </c>
      <c r="C6557" s="330" t="s">
        <v>246</v>
      </c>
      <c r="D6557" s="332">
        <v>42.99</v>
      </c>
    </row>
    <row r="6558" spans="1:4" x14ac:dyDescent="0.25">
      <c r="A6558" s="330">
        <v>92320</v>
      </c>
      <c r="B6558" s="331" t="s">
        <v>6799</v>
      </c>
      <c r="C6558" s="330" t="s">
        <v>246</v>
      </c>
      <c r="D6558" s="332">
        <v>55.33</v>
      </c>
    </row>
    <row r="6559" spans="1:4" x14ac:dyDescent="0.25">
      <c r="A6559" s="330">
        <v>97335</v>
      </c>
      <c r="B6559" s="331" t="s">
        <v>6800</v>
      </c>
      <c r="C6559" s="330" t="s">
        <v>246</v>
      </c>
      <c r="D6559" s="332">
        <v>80.849999999999994</v>
      </c>
    </row>
    <row r="6560" spans="1:4" x14ac:dyDescent="0.25">
      <c r="A6560" s="330">
        <v>103836</v>
      </c>
      <c r="B6560" s="331" t="s">
        <v>6801</v>
      </c>
      <c r="C6560" s="330" t="s">
        <v>246</v>
      </c>
      <c r="D6560" s="332">
        <v>103.49</v>
      </c>
    </row>
    <row r="6561" spans="1:4" x14ac:dyDescent="0.25">
      <c r="A6561" s="330">
        <v>92281</v>
      </c>
      <c r="B6561" s="331" t="s">
        <v>6802</v>
      </c>
      <c r="C6561" s="330" t="s">
        <v>246</v>
      </c>
      <c r="D6561" s="332">
        <v>109.98</v>
      </c>
    </row>
    <row r="6562" spans="1:4" x14ac:dyDescent="0.25">
      <c r="A6562" s="330">
        <v>92309</v>
      </c>
      <c r="B6562" s="331" t="s">
        <v>6803</v>
      </c>
      <c r="C6562" s="330" t="s">
        <v>246</v>
      </c>
      <c r="D6562" s="332">
        <v>121.11</v>
      </c>
    </row>
    <row r="6563" spans="1:4" x14ac:dyDescent="0.25">
      <c r="A6563" s="330">
        <v>103872</v>
      </c>
      <c r="B6563" s="331" t="s">
        <v>6804</v>
      </c>
      <c r="C6563" s="330" t="s">
        <v>246</v>
      </c>
      <c r="D6563" s="332">
        <v>136.54</v>
      </c>
    </row>
    <row r="6564" spans="1:4" x14ac:dyDescent="0.25">
      <c r="A6564" s="330">
        <v>92324</v>
      </c>
      <c r="B6564" s="331" t="s">
        <v>6805</v>
      </c>
      <c r="C6564" s="330" t="s">
        <v>246</v>
      </c>
      <c r="D6564" s="332">
        <v>143.74</v>
      </c>
    </row>
    <row r="6565" spans="1:4" x14ac:dyDescent="0.25">
      <c r="A6565" s="330">
        <v>92275</v>
      </c>
      <c r="B6565" s="331" t="s">
        <v>6806</v>
      </c>
      <c r="C6565" s="330" t="s">
        <v>246</v>
      </c>
      <c r="D6565" s="332">
        <v>56.41</v>
      </c>
    </row>
    <row r="6566" spans="1:4" x14ac:dyDescent="0.25">
      <c r="A6566" s="330">
        <v>92306</v>
      </c>
      <c r="B6566" s="331" t="s">
        <v>6807</v>
      </c>
      <c r="C6566" s="330" t="s">
        <v>246</v>
      </c>
      <c r="D6566" s="332">
        <v>63.84</v>
      </c>
    </row>
    <row r="6567" spans="1:4" x14ac:dyDescent="0.25">
      <c r="A6567" s="330">
        <v>103869</v>
      </c>
      <c r="B6567" s="331" t="s">
        <v>6808</v>
      </c>
      <c r="C6567" s="330" t="s">
        <v>246</v>
      </c>
      <c r="D6567" s="332">
        <v>83.11</v>
      </c>
    </row>
    <row r="6568" spans="1:4" x14ac:dyDescent="0.25">
      <c r="A6568" s="330">
        <v>103803</v>
      </c>
      <c r="B6568" s="331" t="s">
        <v>6809</v>
      </c>
      <c r="C6568" s="330" t="s">
        <v>246</v>
      </c>
      <c r="D6568" s="332">
        <v>73.88</v>
      </c>
    </row>
    <row r="6569" spans="1:4" x14ac:dyDescent="0.25">
      <c r="A6569" s="330">
        <v>92321</v>
      </c>
      <c r="B6569" s="331" t="s">
        <v>6810</v>
      </c>
      <c r="C6569" s="330" t="s">
        <v>246</v>
      </c>
      <c r="D6569" s="332">
        <v>90.15</v>
      </c>
    </row>
    <row r="6570" spans="1:4" x14ac:dyDescent="0.25">
      <c r="A6570" s="330">
        <v>97336</v>
      </c>
      <c r="B6570" s="331" t="s">
        <v>6811</v>
      </c>
      <c r="C6570" s="330" t="s">
        <v>246</v>
      </c>
      <c r="D6570" s="332">
        <v>102.92</v>
      </c>
    </row>
    <row r="6571" spans="1:4" x14ac:dyDescent="0.25">
      <c r="A6571" s="330">
        <v>103837</v>
      </c>
      <c r="B6571" s="331" t="s">
        <v>6812</v>
      </c>
      <c r="C6571" s="330" t="s">
        <v>246</v>
      </c>
      <c r="D6571" s="332">
        <v>130.19</v>
      </c>
    </row>
    <row r="6572" spans="1:4" x14ac:dyDescent="0.25">
      <c r="A6572" s="330">
        <v>92282</v>
      </c>
      <c r="B6572" s="331" t="s">
        <v>6813</v>
      </c>
      <c r="C6572" s="330" t="s">
        <v>246</v>
      </c>
      <c r="D6572" s="332">
        <v>127.39</v>
      </c>
    </row>
    <row r="6573" spans="1:4" x14ac:dyDescent="0.25">
      <c r="A6573" s="330">
        <v>92310</v>
      </c>
      <c r="B6573" s="331" t="s">
        <v>6814</v>
      </c>
      <c r="C6573" s="330" t="s">
        <v>246</v>
      </c>
      <c r="D6573" s="332">
        <v>138.87</v>
      </c>
    </row>
    <row r="6574" spans="1:4" x14ac:dyDescent="0.25">
      <c r="A6574" s="330">
        <v>103873</v>
      </c>
      <c r="B6574" s="331" t="s">
        <v>6815</v>
      </c>
      <c r="C6574" s="330" t="s">
        <v>246</v>
      </c>
      <c r="D6574" s="332">
        <v>157.02000000000001</v>
      </c>
    </row>
    <row r="6575" spans="1:4" x14ac:dyDescent="0.25">
      <c r="A6575" s="330">
        <v>92325</v>
      </c>
      <c r="B6575" s="331" t="s">
        <v>6816</v>
      </c>
      <c r="C6575" s="330" t="s">
        <v>246</v>
      </c>
      <c r="D6575" s="332">
        <v>170.96</v>
      </c>
    </row>
    <row r="6576" spans="1:4" x14ac:dyDescent="0.25">
      <c r="A6576" s="330">
        <v>92276</v>
      </c>
      <c r="B6576" s="331" t="s">
        <v>6817</v>
      </c>
      <c r="C6576" s="330" t="s">
        <v>246</v>
      </c>
      <c r="D6576" s="332">
        <v>71.680000000000007</v>
      </c>
    </row>
    <row r="6577" spans="1:4" x14ac:dyDescent="0.25">
      <c r="A6577" s="330">
        <v>92307</v>
      </c>
      <c r="B6577" s="331" t="s">
        <v>6818</v>
      </c>
      <c r="C6577" s="330" t="s">
        <v>246</v>
      </c>
      <c r="D6577" s="332">
        <v>79.44</v>
      </c>
    </row>
    <row r="6578" spans="1:4" x14ac:dyDescent="0.25">
      <c r="A6578" s="330">
        <v>103870</v>
      </c>
      <c r="B6578" s="331" t="s">
        <v>6819</v>
      </c>
      <c r="C6578" s="330" t="s">
        <v>246</v>
      </c>
      <c r="D6578" s="332">
        <v>101.41</v>
      </c>
    </row>
    <row r="6579" spans="1:4" x14ac:dyDescent="0.25">
      <c r="A6579" s="330">
        <v>103804</v>
      </c>
      <c r="B6579" s="331" t="s">
        <v>6820</v>
      </c>
      <c r="C6579" s="330" t="s">
        <v>246</v>
      </c>
      <c r="D6579" s="332">
        <v>88.3</v>
      </c>
    </row>
    <row r="6580" spans="1:4" x14ac:dyDescent="0.25">
      <c r="A6580" s="330">
        <v>92322</v>
      </c>
      <c r="B6580" s="331" t="s">
        <v>6821</v>
      </c>
      <c r="C6580" s="330" t="s">
        <v>246</v>
      </c>
      <c r="D6580" s="332">
        <v>115.2</v>
      </c>
    </row>
    <row r="6581" spans="1:4" x14ac:dyDescent="0.25">
      <c r="A6581" s="330">
        <v>97337</v>
      </c>
      <c r="B6581" s="331" t="s">
        <v>6822</v>
      </c>
      <c r="C6581" s="330" t="s">
        <v>246</v>
      </c>
      <c r="D6581" s="332">
        <v>154.51</v>
      </c>
    </row>
    <row r="6582" spans="1:4" x14ac:dyDescent="0.25">
      <c r="A6582" s="330">
        <v>92283</v>
      </c>
      <c r="B6582" s="331" t="s">
        <v>6823</v>
      </c>
      <c r="C6582" s="330" t="s">
        <v>246</v>
      </c>
      <c r="D6582" s="332">
        <v>173.62</v>
      </c>
    </row>
    <row r="6583" spans="1:4" x14ac:dyDescent="0.25">
      <c r="A6583" s="330">
        <v>92277</v>
      </c>
      <c r="B6583" s="331" t="s">
        <v>6824</v>
      </c>
      <c r="C6583" s="330" t="s">
        <v>246</v>
      </c>
      <c r="D6583" s="332">
        <v>103.38</v>
      </c>
    </row>
    <row r="6584" spans="1:4" x14ac:dyDescent="0.25">
      <c r="A6584" s="330">
        <v>97338</v>
      </c>
      <c r="B6584" s="331" t="s">
        <v>6825</v>
      </c>
      <c r="C6584" s="330" t="s">
        <v>246</v>
      </c>
      <c r="D6584" s="332">
        <v>185.92</v>
      </c>
    </row>
    <row r="6585" spans="1:4" x14ac:dyDescent="0.25">
      <c r="A6585" s="330">
        <v>92284</v>
      </c>
      <c r="B6585" s="331" t="s">
        <v>6826</v>
      </c>
      <c r="C6585" s="330" t="s">
        <v>246</v>
      </c>
      <c r="D6585" s="332">
        <v>218.89</v>
      </c>
    </row>
    <row r="6586" spans="1:4" x14ac:dyDescent="0.25">
      <c r="A6586" s="330">
        <v>92278</v>
      </c>
      <c r="B6586" s="331" t="s">
        <v>6827</v>
      </c>
      <c r="C6586" s="330" t="s">
        <v>246</v>
      </c>
      <c r="D6586" s="332">
        <v>138.93</v>
      </c>
    </row>
    <row r="6587" spans="1:4" x14ac:dyDescent="0.25">
      <c r="A6587" s="330">
        <v>97339</v>
      </c>
      <c r="B6587" s="331" t="s">
        <v>6828</v>
      </c>
      <c r="C6587" s="330" t="s">
        <v>246</v>
      </c>
      <c r="D6587" s="332">
        <v>200.61</v>
      </c>
    </row>
    <row r="6588" spans="1:4" x14ac:dyDescent="0.25">
      <c r="A6588" s="330">
        <v>92285</v>
      </c>
      <c r="B6588" s="331" t="s">
        <v>6829</v>
      </c>
      <c r="C6588" s="330" t="s">
        <v>246</v>
      </c>
      <c r="D6588" s="332">
        <v>296.02999999999997</v>
      </c>
    </row>
    <row r="6589" spans="1:4" x14ac:dyDescent="0.25">
      <c r="A6589" s="330">
        <v>92279</v>
      </c>
      <c r="B6589" s="331" t="s">
        <v>6830</v>
      </c>
      <c r="C6589" s="330" t="s">
        <v>246</v>
      </c>
      <c r="D6589" s="332">
        <v>200.61</v>
      </c>
    </row>
    <row r="6590" spans="1:4" x14ac:dyDescent="0.25">
      <c r="A6590" s="330">
        <v>97340</v>
      </c>
      <c r="B6590" s="331" t="s">
        <v>6831</v>
      </c>
      <c r="C6590" s="330" t="s">
        <v>246</v>
      </c>
      <c r="D6590" s="332">
        <v>202.29</v>
      </c>
    </row>
    <row r="6591" spans="1:4" x14ac:dyDescent="0.25">
      <c r="A6591" s="330">
        <v>92286</v>
      </c>
      <c r="B6591" s="331" t="s">
        <v>6832</v>
      </c>
      <c r="C6591" s="330" t="s">
        <v>246</v>
      </c>
      <c r="D6591" s="332">
        <v>378.04</v>
      </c>
    </row>
    <row r="6592" spans="1:4" x14ac:dyDescent="0.25">
      <c r="A6592" s="330">
        <v>92280</v>
      </c>
      <c r="B6592" s="331" t="s">
        <v>6833</v>
      </c>
      <c r="C6592" s="330" t="s">
        <v>246</v>
      </c>
      <c r="D6592" s="332">
        <v>281.29000000000002</v>
      </c>
    </row>
    <row r="6593" spans="1:4" x14ac:dyDescent="0.25">
      <c r="A6593" s="330">
        <v>103901</v>
      </c>
      <c r="B6593" s="331" t="s">
        <v>6834</v>
      </c>
      <c r="C6593" s="330" t="s">
        <v>197</v>
      </c>
      <c r="D6593" s="332">
        <v>29.89</v>
      </c>
    </row>
    <row r="6594" spans="1:4" x14ac:dyDescent="0.25">
      <c r="A6594" s="330">
        <v>103832</v>
      </c>
      <c r="B6594" s="331" t="s">
        <v>6835</v>
      </c>
      <c r="C6594" s="330" t="s">
        <v>197</v>
      </c>
      <c r="D6594" s="332">
        <v>29.77</v>
      </c>
    </row>
    <row r="6595" spans="1:4" x14ac:dyDescent="0.25">
      <c r="A6595" s="330">
        <v>103865</v>
      </c>
      <c r="B6595" s="331" t="s">
        <v>6836</v>
      </c>
      <c r="C6595" s="330" t="s">
        <v>197</v>
      </c>
      <c r="D6595" s="332">
        <v>28.49</v>
      </c>
    </row>
    <row r="6596" spans="1:4" x14ac:dyDescent="0.25">
      <c r="A6596" s="330">
        <v>103902</v>
      </c>
      <c r="B6596" s="331" t="s">
        <v>6837</v>
      </c>
      <c r="C6596" s="330" t="s">
        <v>197</v>
      </c>
      <c r="D6596" s="332">
        <v>42.6</v>
      </c>
    </row>
    <row r="6597" spans="1:4" x14ac:dyDescent="0.25">
      <c r="A6597" s="330">
        <v>103866</v>
      </c>
      <c r="B6597" s="331" t="s">
        <v>6838</v>
      </c>
      <c r="C6597" s="330" t="s">
        <v>197</v>
      </c>
      <c r="D6597" s="332">
        <v>44.02</v>
      </c>
    </row>
    <row r="6598" spans="1:4" x14ac:dyDescent="0.25">
      <c r="A6598" s="330">
        <v>103903</v>
      </c>
      <c r="B6598" s="331" t="s">
        <v>6839</v>
      </c>
      <c r="C6598" s="330" t="s">
        <v>197</v>
      </c>
      <c r="D6598" s="332">
        <v>56.25</v>
      </c>
    </row>
    <row r="6599" spans="1:4" x14ac:dyDescent="0.25">
      <c r="A6599" s="330">
        <v>103834</v>
      </c>
      <c r="B6599" s="331" t="s">
        <v>6840</v>
      </c>
      <c r="C6599" s="330" t="s">
        <v>197</v>
      </c>
      <c r="D6599" s="332">
        <v>77.44</v>
      </c>
    </row>
    <row r="6600" spans="1:4" x14ac:dyDescent="0.25">
      <c r="A6600" s="330">
        <v>103867</v>
      </c>
      <c r="B6600" s="331" t="s">
        <v>6841</v>
      </c>
      <c r="C6600" s="330" t="s">
        <v>197</v>
      </c>
      <c r="D6600" s="332">
        <v>60.1</v>
      </c>
    </row>
    <row r="6601" spans="1:4" x14ac:dyDescent="0.25">
      <c r="A6601" s="330">
        <v>105113</v>
      </c>
      <c r="B6601" s="331" t="s">
        <v>6842</v>
      </c>
      <c r="C6601" s="330" t="s">
        <v>197</v>
      </c>
      <c r="D6601" s="332">
        <v>8251.98</v>
      </c>
    </row>
    <row r="6602" spans="1:4" x14ac:dyDescent="0.25">
      <c r="A6602" s="330">
        <v>98461</v>
      </c>
      <c r="B6602" s="331" t="s">
        <v>6843</v>
      </c>
      <c r="C6602" s="330" t="s">
        <v>197</v>
      </c>
      <c r="D6602" s="332">
        <v>6240.24</v>
      </c>
    </row>
    <row r="6603" spans="1:4" x14ac:dyDescent="0.25">
      <c r="A6603" s="330">
        <v>98462</v>
      </c>
      <c r="B6603" s="331" t="s">
        <v>6844</v>
      </c>
      <c r="C6603" s="330" t="s">
        <v>197</v>
      </c>
      <c r="D6603" s="332">
        <v>10692.14</v>
      </c>
    </row>
    <row r="6604" spans="1:4" x14ac:dyDescent="0.25">
      <c r="A6604" s="330">
        <v>105130</v>
      </c>
      <c r="B6604" s="331" t="s">
        <v>6845</v>
      </c>
      <c r="C6604" s="330" t="s">
        <v>246</v>
      </c>
      <c r="D6604" s="332">
        <v>31.99</v>
      </c>
    </row>
    <row r="6605" spans="1:4" x14ac:dyDescent="0.25">
      <c r="A6605" s="330">
        <v>105114</v>
      </c>
      <c r="B6605" s="331" t="s">
        <v>6846</v>
      </c>
      <c r="C6605" s="330" t="s">
        <v>325</v>
      </c>
      <c r="D6605" s="332">
        <v>1976.72</v>
      </c>
    </row>
    <row r="6606" spans="1:4" x14ac:dyDescent="0.25">
      <c r="A6606" s="330">
        <v>105129</v>
      </c>
      <c r="B6606" s="331" t="s">
        <v>6847</v>
      </c>
      <c r="C6606" s="330" t="s">
        <v>197</v>
      </c>
      <c r="D6606" s="332">
        <v>0</v>
      </c>
    </row>
    <row r="6607" spans="1:4" x14ac:dyDescent="0.25">
      <c r="A6607" s="330">
        <v>105127</v>
      </c>
      <c r="B6607" s="331" t="s">
        <v>6848</v>
      </c>
      <c r="C6607" s="330" t="s">
        <v>246</v>
      </c>
      <c r="D6607" s="332">
        <v>34.15</v>
      </c>
    </row>
    <row r="6608" spans="1:4" x14ac:dyDescent="0.25">
      <c r="A6608" s="330">
        <v>105128</v>
      </c>
      <c r="B6608" s="331" t="s">
        <v>6849</v>
      </c>
      <c r="C6608" s="330" t="s">
        <v>246</v>
      </c>
      <c r="D6608" s="332">
        <v>113.29</v>
      </c>
    </row>
    <row r="6609" spans="1:4" x14ac:dyDescent="0.25">
      <c r="A6609" s="330">
        <v>105126</v>
      </c>
      <c r="B6609" s="331" t="s">
        <v>6850</v>
      </c>
      <c r="C6609" s="330" t="s">
        <v>246</v>
      </c>
      <c r="D6609" s="332">
        <v>38.07</v>
      </c>
    </row>
    <row r="6610" spans="1:4" x14ac:dyDescent="0.25">
      <c r="A6610" s="330">
        <v>105116</v>
      </c>
      <c r="B6610" s="331" t="s">
        <v>6851</v>
      </c>
      <c r="C6610" s="330" t="s">
        <v>197</v>
      </c>
      <c r="D6610" s="332">
        <v>15.2</v>
      </c>
    </row>
    <row r="6611" spans="1:4" x14ac:dyDescent="0.25">
      <c r="A6611" s="330">
        <v>105115</v>
      </c>
      <c r="B6611" s="331" t="s">
        <v>6852</v>
      </c>
      <c r="C6611" s="330" t="s">
        <v>197</v>
      </c>
      <c r="D6611" s="332">
        <v>146.51</v>
      </c>
    </row>
    <row r="6612" spans="1:4" x14ac:dyDescent="0.25">
      <c r="A6612" s="330">
        <v>98453</v>
      </c>
      <c r="B6612" s="331" t="s">
        <v>6853</v>
      </c>
      <c r="C6612" s="330" t="s">
        <v>238</v>
      </c>
      <c r="D6612" s="332">
        <v>153.28</v>
      </c>
    </row>
    <row r="6613" spans="1:4" x14ac:dyDescent="0.25">
      <c r="A6613" s="330">
        <v>98454</v>
      </c>
      <c r="B6613" s="331" t="s">
        <v>6854</v>
      </c>
      <c r="C6613" s="330" t="s">
        <v>238</v>
      </c>
      <c r="D6613" s="332">
        <v>198.14</v>
      </c>
    </row>
    <row r="6614" spans="1:4" x14ac:dyDescent="0.25">
      <c r="A6614" s="330">
        <v>98449</v>
      </c>
      <c r="B6614" s="331" t="s">
        <v>6855</v>
      </c>
      <c r="C6614" s="330" t="s">
        <v>238</v>
      </c>
      <c r="D6614" s="332">
        <v>129.94</v>
      </c>
    </row>
    <row r="6615" spans="1:4" x14ac:dyDescent="0.25">
      <c r="A6615" s="330">
        <v>98455</v>
      </c>
      <c r="B6615" s="331" t="s">
        <v>6856</v>
      </c>
      <c r="C6615" s="330" t="s">
        <v>238</v>
      </c>
      <c r="D6615" s="332">
        <v>118.98</v>
      </c>
    </row>
    <row r="6616" spans="1:4" x14ac:dyDescent="0.25">
      <c r="A6616" s="330">
        <v>98456</v>
      </c>
      <c r="B6616" s="331" t="s">
        <v>6857</v>
      </c>
      <c r="C6616" s="330" t="s">
        <v>238</v>
      </c>
      <c r="D6616" s="332">
        <v>156.36000000000001</v>
      </c>
    </row>
    <row r="6617" spans="1:4" x14ac:dyDescent="0.25">
      <c r="A6617" s="330">
        <v>98451</v>
      </c>
      <c r="B6617" s="331" t="s">
        <v>6858</v>
      </c>
      <c r="C6617" s="330" t="s">
        <v>238</v>
      </c>
      <c r="D6617" s="332">
        <v>100.94</v>
      </c>
    </row>
    <row r="6618" spans="1:4" x14ac:dyDescent="0.25">
      <c r="A6618" s="330">
        <v>98445</v>
      </c>
      <c r="B6618" s="331" t="s">
        <v>6859</v>
      </c>
      <c r="C6618" s="330" t="s">
        <v>238</v>
      </c>
      <c r="D6618" s="332">
        <v>114.21</v>
      </c>
    </row>
    <row r="6619" spans="1:4" x14ac:dyDescent="0.25">
      <c r="A6619" s="330">
        <v>98446</v>
      </c>
      <c r="B6619" s="331" t="s">
        <v>6860</v>
      </c>
      <c r="C6619" s="330" t="s">
        <v>238</v>
      </c>
      <c r="D6619" s="332">
        <v>149.24</v>
      </c>
    </row>
    <row r="6620" spans="1:4" x14ac:dyDescent="0.25">
      <c r="A6620" s="330">
        <v>98441</v>
      </c>
      <c r="B6620" s="331" t="s">
        <v>6861</v>
      </c>
      <c r="C6620" s="330" t="s">
        <v>238</v>
      </c>
      <c r="D6620" s="332">
        <v>95.99</v>
      </c>
    </row>
    <row r="6621" spans="1:4" x14ac:dyDescent="0.25">
      <c r="A6621" s="330">
        <v>98447</v>
      </c>
      <c r="B6621" s="331" t="s">
        <v>6862</v>
      </c>
      <c r="C6621" s="330" t="s">
        <v>238</v>
      </c>
      <c r="D6621" s="332">
        <v>84.56</v>
      </c>
    </row>
    <row r="6622" spans="1:4" x14ac:dyDescent="0.25">
      <c r="A6622" s="330">
        <v>98448</v>
      </c>
      <c r="B6622" s="331" t="s">
        <v>6863</v>
      </c>
      <c r="C6622" s="330" t="s">
        <v>238</v>
      </c>
      <c r="D6622" s="332">
        <v>111.6</v>
      </c>
    </row>
    <row r="6623" spans="1:4" x14ac:dyDescent="0.25">
      <c r="A6623" s="330">
        <v>98443</v>
      </c>
      <c r="B6623" s="331" t="s">
        <v>6864</v>
      </c>
      <c r="C6623" s="330" t="s">
        <v>238</v>
      </c>
      <c r="D6623" s="332">
        <v>70.59</v>
      </c>
    </row>
    <row r="6624" spans="1:4" x14ac:dyDescent="0.25">
      <c r="A6624" s="330">
        <v>105122</v>
      </c>
      <c r="B6624" s="331" t="s">
        <v>6865</v>
      </c>
      <c r="C6624" s="330" t="s">
        <v>238</v>
      </c>
      <c r="D6624" s="332">
        <v>0</v>
      </c>
    </row>
    <row r="6625" spans="1:4" x14ac:dyDescent="0.25">
      <c r="A6625" s="330">
        <v>105125</v>
      </c>
      <c r="B6625" s="331" t="s">
        <v>6866</v>
      </c>
      <c r="C6625" s="330" t="s">
        <v>238</v>
      </c>
      <c r="D6625" s="332">
        <v>0</v>
      </c>
    </row>
    <row r="6626" spans="1:4" x14ac:dyDescent="0.25">
      <c r="A6626" s="330">
        <v>105133</v>
      </c>
      <c r="B6626" s="331" t="s">
        <v>6867</v>
      </c>
      <c r="C6626" s="330" t="s">
        <v>238</v>
      </c>
      <c r="D6626" s="332">
        <v>0</v>
      </c>
    </row>
    <row r="6627" spans="1:4" x14ac:dyDescent="0.25">
      <c r="A6627" s="330">
        <v>105123</v>
      </c>
      <c r="B6627" s="331" t="s">
        <v>6868</v>
      </c>
      <c r="C6627" s="330" t="s">
        <v>238</v>
      </c>
      <c r="D6627" s="332">
        <v>0</v>
      </c>
    </row>
    <row r="6628" spans="1:4" x14ac:dyDescent="0.25">
      <c r="A6628" s="330">
        <v>105124</v>
      </c>
      <c r="B6628" s="331" t="s">
        <v>6869</v>
      </c>
      <c r="C6628" s="330" t="s">
        <v>238</v>
      </c>
      <c r="D6628" s="332">
        <v>0</v>
      </c>
    </row>
    <row r="6629" spans="1:4" x14ac:dyDescent="0.25">
      <c r="A6629" s="330">
        <v>105134</v>
      </c>
      <c r="B6629" s="331" t="s">
        <v>6870</v>
      </c>
      <c r="C6629" s="330" t="s">
        <v>238</v>
      </c>
      <c r="D6629" s="332">
        <v>0</v>
      </c>
    </row>
    <row r="6630" spans="1:4" x14ac:dyDescent="0.25">
      <c r="A6630" s="330">
        <v>105117</v>
      </c>
      <c r="B6630" s="331" t="s">
        <v>6871</v>
      </c>
      <c r="C6630" s="330" t="s">
        <v>238</v>
      </c>
      <c r="D6630" s="332">
        <v>0</v>
      </c>
    </row>
    <row r="6631" spans="1:4" x14ac:dyDescent="0.25">
      <c r="A6631" s="330">
        <v>105119</v>
      </c>
      <c r="B6631" s="331" t="s">
        <v>6872</v>
      </c>
      <c r="C6631" s="330" t="s">
        <v>238</v>
      </c>
      <c r="D6631" s="332">
        <v>0</v>
      </c>
    </row>
    <row r="6632" spans="1:4" x14ac:dyDescent="0.25">
      <c r="A6632" s="330">
        <v>105131</v>
      </c>
      <c r="B6632" s="331" t="s">
        <v>6873</v>
      </c>
      <c r="C6632" s="330" t="s">
        <v>238</v>
      </c>
      <c r="D6632" s="332">
        <v>0</v>
      </c>
    </row>
    <row r="6633" spans="1:4" x14ac:dyDescent="0.25">
      <c r="A6633" s="330">
        <v>105120</v>
      </c>
      <c r="B6633" s="331" t="s">
        <v>6874</v>
      </c>
      <c r="C6633" s="330" t="s">
        <v>238</v>
      </c>
      <c r="D6633" s="332">
        <v>0</v>
      </c>
    </row>
    <row r="6634" spans="1:4" x14ac:dyDescent="0.25">
      <c r="A6634" s="330">
        <v>105121</v>
      </c>
      <c r="B6634" s="331" t="s">
        <v>6875</v>
      </c>
      <c r="C6634" s="330" t="s">
        <v>238</v>
      </c>
      <c r="D6634" s="332">
        <v>0</v>
      </c>
    </row>
    <row r="6635" spans="1:4" x14ac:dyDescent="0.25">
      <c r="A6635" s="330">
        <v>105132</v>
      </c>
      <c r="B6635" s="331" t="s">
        <v>6876</v>
      </c>
      <c r="C6635" s="330" t="s">
        <v>238</v>
      </c>
      <c r="D6635" s="332">
        <v>0</v>
      </c>
    </row>
    <row r="6636" spans="1:4" x14ac:dyDescent="0.25">
      <c r="A6636" s="330">
        <v>98460</v>
      </c>
      <c r="B6636" s="331" t="s">
        <v>6877</v>
      </c>
      <c r="C6636" s="330" t="s">
        <v>238</v>
      </c>
      <c r="D6636" s="332">
        <v>66.02</v>
      </c>
    </row>
    <row r="6637" spans="1:4" x14ac:dyDescent="0.25">
      <c r="A6637" s="330">
        <v>98457</v>
      </c>
      <c r="B6637" s="331" t="s">
        <v>6878</v>
      </c>
      <c r="C6637" s="330" t="s">
        <v>238</v>
      </c>
      <c r="D6637" s="332">
        <v>0</v>
      </c>
    </row>
    <row r="6638" spans="1:4" x14ac:dyDescent="0.25">
      <c r="A6638" s="330">
        <v>98458</v>
      </c>
      <c r="B6638" s="331" t="s">
        <v>6879</v>
      </c>
      <c r="C6638" s="330" t="s">
        <v>238</v>
      </c>
      <c r="D6638" s="332">
        <v>95.44</v>
      </c>
    </row>
    <row r="6639" spans="1:4" x14ac:dyDescent="0.25">
      <c r="A6639" s="330">
        <v>98459</v>
      </c>
      <c r="B6639" s="331" t="s">
        <v>6880</v>
      </c>
      <c r="C6639" s="330" t="s">
        <v>238</v>
      </c>
      <c r="D6639" s="332">
        <v>94.6</v>
      </c>
    </row>
    <row r="6640" spans="1:4" x14ac:dyDescent="0.25">
      <c r="A6640" s="330">
        <v>105118</v>
      </c>
      <c r="B6640" s="331" t="s">
        <v>6881</v>
      </c>
      <c r="C6640" s="330" t="s">
        <v>238</v>
      </c>
      <c r="D6640" s="332">
        <v>0</v>
      </c>
    </row>
    <row r="6641" spans="1:4" x14ac:dyDescent="0.25">
      <c r="A6641" s="330">
        <v>101956</v>
      </c>
      <c r="B6641" s="331" t="s">
        <v>6882</v>
      </c>
      <c r="C6641" s="330" t="s">
        <v>238</v>
      </c>
      <c r="D6641" s="332">
        <v>0</v>
      </c>
    </row>
    <row r="6642" spans="1:4" x14ac:dyDescent="0.25">
      <c r="A6642" s="330">
        <v>104690</v>
      </c>
      <c r="B6642" s="331" t="s">
        <v>6883</v>
      </c>
      <c r="C6642" s="330" t="s">
        <v>238</v>
      </c>
      <c r="D6642" s="332">
        <v>0</v>
      </c>
    </row>
    <row r="6643" spans="1:4" x14ac:dyDescent="0.25">
      <c r="A6643" s="330">
        <v>101958</v>
      </c>
      <c r="B6643" s="331" t="s">
        <v>6884</v>
      </c>
      <c r="C6643" s="330" t="s">
        <v>238</v>
      </c>
      <c r="D6643" s="332">
        <v>0</v>
      </c>
    </row>
    <row r="6644" spans="1:4" x14ac:dyDescent="0.25">
      <c r="A6644" s="330">
        <v>101955</v>
      </c>
      <c r="B6644" s="331" t="s">
        <v>6885</v>
      </c>
      <c r="C6644" s="330" t="s">
        <v>238</v>
      </c>
      <c r="D6644" s="332">
        <v>0</v>
      </c>
    </row>
    <row r="6645" spans="1:4" x14ac:dyDescent="0.25">
      <c r="A6645" s="330">
        <v>101948</v>
      </c>
      <c r="B6645" s="331" t="s">
        <v>6886</v>
      </c>
      <c r="C6645" s="330" t="s">
        <v>238</v>
      </c>
      <c r="D6645" s="332">
        <v>0</v>
      </c>
    </row>
    <row r="6646" spans="1:4" x14ac:dyDescent="0.25">
      <c r="A6646" s="330">
        <v>101949</v>
      </c>
      <c r="B6646" s="331" t="s">
        <v>6887</v>
      </c>
      <c r="C6646" s="330" t="s">
        <v>238</v>
      </c>
      <c r="D6646" s="332">
        <v>0</v>
      </c>
    </row>
    <row r="6647" spans="1:4" x14ac:dyDescent="0.25">
      <c r="A6647" s="330">
        <v>101950</v>
      </c>
      <c r="B6647" s="331" t="s">
        <v>6888</v>
      </c>
      <c r="C6647" s="330" t="s">
        <v>238</v>
      </c>
      <c r="D6647" s="332">
        <v>0</v>
      </c>
    </row>
    <row r="6648" spans="1:4" x14ac:dyDescent="0.25">
      <c r="A6648" s="330">
        <v>101947</v>
      </c>
      <c r="B6648" s="331" t="s">
        <v>6889</v>
      </c>
      <c r="C6648" s="330" t="s">
        <v>238</v>
      </c>
      <c r="D6648" s="332">
        <v>0</v>
      </c>
    </row>
    <row r="6649" spans="1:4" x14ac:dyDescent="0.25">
      <c r="A6649" s="330">
        <v>101960</v>
      </c>
      <c r="B6649" s="331" t="s">
        <v>6890</v>
      </c>
      <c r="C6649" s="330" t="s">
        <v>238</v>
      </c>
      <c r="D6649" s="332">
        <v>0</v>
      </c>
    </row>
    <row r="6650" spans="1:4" x14ac:dyDescent="0.25">
      <c r="A6650" s="330">
        <v>101961</v>
      </c>
      <c r="B6650" s="331" t="s">
        <v>6891</v>
      </c>
      <c r="C6650" s="330" t="s">
        <v>238</v>
      </c>
      <c r="D6650" s="332">
        <v>0</v>
      </c>
    </row>
    <row r="6651" spans="1:4" x14ac:dyDescent="0.25">
      <c r="A6651" s="330">
        <v>101962</v>
      </c>
      <c r="B6651" s="331" t="s">
        <v>6892</v>
      </c>
      <c r="C6651" s="330" t="s">
        <v>238</v>
      </c>
      <c r="D6651" s="332">
        <v>0</v>
      </c>
    </row>
    <row r="6652" spans="1:4" x14ac:dyDescent="0.25">
      <c r="A6652" s="330">
        <v>101959</v>
      </c>
      <c r="B6652" s="331" t="s">
        <v>6893</v>
      </c>
      <c r="C6652" s="330" t="s">
        <v>238</v>
      </c>
      <c r="D6652" s="332">
        <v>0</v>
      </c>
    </row>
    <row r="6653" spans="1:4" x14ac:dyDescent="0.25">
      <c r="A6653" s="330">
        <v>101952</v>
      </c>
      <c r="B6653" s="331" t="s">
        <v>6894</v>
      </c>
      <c r="C6653" s="330" t="s">
        <v>238</v>
      </c>
      <c r="D6653" s="332">
        <v>0</v>
      </c>
    </row>
    <row r="6654" spans="1:4" x14ac:dyDescent="0.25">
      <c r="A6654" s="330">
        <v>101953</v>
      </c>
      <c r="B6654" s="331" t="s">
        <v>6895</v>
      </c>
      <c r="C6654" s="330" t="s">
        <v>238</v>
      </c>
      <c r="D6654" s="332">
        <v>0</v>
      </c>
    </row>
    <row r="6655" spans="1:4" x14ac:dyDescent="0.25">
      <c r="A6655" s="330">
        <v>101954</v>
      </c>
      <c r="B6655" s="331" t="s">
        <v>6896</v>
      </c>
      <c r="C6655" s="330" t="s">
        <v>238</v>
      </c>
      <c r="D6655" s="332">
        <v>0</v>
      </c>
    </row>
    <row r="6656" spans="1:4" x14ac:dyDescent="0.25">
      <c r="A6656" s="330">
        <v>101951</v>
      </c>
      <c r="B6656" s="331" t="s">
        <v>6897</v>
      </c>
      <c r="C6656" s="330" t="s">
        <v>238</v>
      </c>
      <c r="D6656" s="332">
        <v>0</v>
      </c>
    </row>
    <row r="6657" spans="1:4" x14ac:dyDescent="0.25">
      <c r="A6657" s="330">
        <v>101964</v>
      </c>
      <c r="B6657" s="331" t="s">
        <v>6898</v>
      </c>
      <c r="C6657" s="330" t="s">
        <v>238</v>
      </c>
      <c r="D6657" s="332">
        <v>177.54</v>
      </c>
    </row>
    <row r="6658" spans="1:4" x14ac:dyDescent="0.25">
      <c r="A6658" s="330">
        <v>101963</v>
      </c>
      <c r="B6658" s="331" t="s">
        <v>6899</v>
      </c>
      <c r="C6658" s="330" t="s">
        <v>238</v>
      </c>
      <c r="D6658" s="332">
        <v>189.64</v>
      </c>
    </row>
    <row r="6659" spans="1:4" x14ac:dyDescent="0.25">
      <c r="A6659" s="330">
        <v>100323</v>
      </c>
      <c r="B6659" s="331" t="s">
        <v>6900</v>
      </c>
      <c r="C6659" s="330" t="s">
        <v>325</v>
      </c>
      <c r="D6659" s="332">
        <v>218.53</v>
      </c>
    </row>
    <row r="6660" spans="1:4" x14ac:dyDescent="0.25">
      <c r="A6660" s="330">
        <v>100324</v>
      </c>
      <c r="B6660" s="331" t="s">
        <v>6901</v>
      </c>
      <c r="C6660" s="330" t="s">
        <v>325</v>
      </c>
      <c r="D6660" s="332">
        <v>152.83000000000001</v>
      </c>
    </row>
    <row r="6661" spans="1:4" x14ac:dyDescent="0.25">
      <c r="A6661" s="330">
        <v>96624</v>
      </c>
      <c r="B6661" s="331" t="s">
        <v>6902</v>
      </c>
      <c r="C6661" s="330" t="s">
        <v>325</v>
      </c>
      <c r="D6661" s="332">
        <v>153.04</v>
      </c>
    </row>
    <row r="6662" spans="1:4" x14ac:dyDescent="0.25">
      <c r="A6662" s="330">
        <v>100322</v>
      </c>
      <c r="B6662" s="331" t="s">
        <v>6903</v>
      </c>
      <c r="C6662" s="330" t="s">
        <v>325</v>
      </c>
      <c r="D6662" s="332">
        <v>148.44</v>
      </c>
    </row>
    <row r="6663" spans="1:4" x14ac:dyDescent="0.25">
      <c r="A6663" s="330">
        <v>96623</v>
      </c>
      <c r="B6663" s="331" t="s">
        <v>6904</v>
      </c>
      <c r="C6663" s="330" t="s">
        <v>325</v>
      </c>
      <c r="D6663" s="332">
        <v>172.19</v>
      </c>
    </row>
    <row r="6664" spans="1:4" x14ac:dyDescent="0.25">
      <c r="A6664" s="330">
        <v>96622</v>
      </c>
      <c r="B6664" s="331" t="s">
        <v>6905</v>
      </c>
      <c r="C6664" s="330" t="s">
        <v>325</v>
      </c>
      <c r="D6664" s="332">
        <v>182.36</v>
      </c>
    </row>
    <row r="6665" spans="1:4" x14ac:dyDescent="0.25">
      <c r="A6665" s="330">
        <v>96621</v>
      </c>
      <c r="B6665" s="331" t="s">
        <v>6906</v>
      </c>
      <c r="C6665" s="330" t="s">
        <v>325</v>
      </c>
      <c r="D6665" s="332">
        <v>201.52</v>
      </c>
    </row>
    <row r="6666" spans="1:4" x14ac:dyDescent="0.25">
      <c r="A6666" s="330">
        <v>96617</v>
      </c>
      <c r="B6666" s="331" t="s">
        <v>6907</v>
      </c>
      <c r="C6666" s="330" t="s">
        <v>238</v>
      </c>
      <c r="D6666" s="332">
        <v>21.32</v>
      </c>
    </row>
    <row r="6667" spans="1:4" x14ac:dyDescent="0.25">
      <c r="A6667" s="330">
        <v>96619</v>
      </c>
      <c r="B6667" s="331" t="s">
        <v>6908</v>
      </c>
      <c r="C6667" s="330" t="s">
        <v>238</v>
      </c>
      <c r="D6667" s="332">
        <v>42.49</v>
      </c>
    </row>
    <row r="6668" spans="1:4" x14ac:dyDescent="0.25">
      <c r="A6668" s="330">
        <v>96616</v>
      </c>
      <c r="B6668" s="331" t="s">
        <v>6909</v>
      </c>
      <c r="C6668" s="330" t="s">
        <v>325</v>
      </c>
      <c r="D6668" s="332">
        <v>849.98</v>
      </c>
    </row>
    <row r="6669" spans="1:4" x14ac:dyDescent="0.25">
      <c r="A6669" s="330">
        <v>95240</v>
      </c>
      <c r="B6669" s="331" t="s">
        <v>6910</v>
      </c>
      <c r="C6669" s="330" t="s">
        <v>238</v>
      </c>
      <c r="D6669" s="332">
        <v>20.29</v>
      </c>
    </row>
    <row r="6670" spans="1:4" x14ac:dyDescent="0.25">
      <c r="A6670" s="330">
        <v>95241</v>
      </c>
      <c r="B6670" s="331" t="s">
        <v>6911</v>
      </c>
      <c r="C6670" s="330" t="s">
        <v>238</v>
      </c>
      <c r="D6670" s="332">
        <v>38.47</v>
      </c>
    </row>
    <row r="6671" spans="1:4" x14ac:dyDescent="0.25">
      <c r="A6671" s="330">
        <v>96620</v>
      </c>
      <c r="B6671" s="331" t="s">
        <v>6912</v>
      </c>
      <c r="C6671" s="330" t="s">
        <v>325</v>
      </c>
      <c r="D6671" s="332">
        <v>769.65</v>
      </c>
    </row>
    <row r="6672" spans="1:4" x14ac:dyDescent="0.25">
      <c r="A6672" s="330">
        <v>104043</v>
      </c>
      <c r="B6672" s="331" t="s">
        <v>6913</v>
      </c>
      <c r="C6672" s="330" t="s">
        <v>197</v>
      </c>
      <c r="D6672" s="332">
        <v>8.6999999999999993</v>
      </c>
    </row>
    <row r="6673" spans="1:4" x14ac:dyDescent="0.25">
      <c r="A6673" s="330">
        <v>104044</v>
      </c>
      <c r="B6673" s="331" t="s">
        <v>6914</v>
      </c>
      <c r="C6673" s="330" t="s">
        <v>197</v>
      </c>
      <c r="D6673" s="332">
        <v>9.24</v>
      </c>
    </row>
    <row r="6674" spans="1:4" x14ac:dyDescent="0.25">
      <c r="A6674" s="330">
        <v>104045</v>
      </c>
      <c r="B6674" s="331" t="s">
        <v>6915</v>
      </c>
      <c r="C6674" s="330" t="s">
        <v>197</v>
      </c>
      <c r="D6674" s="332">
        <v>14.55</v>
      </c>
    </row>
    <row r="6675" spans="1:4" x14ac:dyDescent="0.25">
      <c r="A6675" s="330">
        <v>104049</v>
      </c>
      <c r="B6675" s="331" t="s">
        <v>6916</v>
      </c>
      <c r="C6675" s="330" t="s">
        <v>197</v>
      </c>
      <c r="D6675" s="332">
        <v>5.83</v>
      </c>
    </row>
    <row r="6676" spans="1:4" x14ac:dyDescent="0.25">
      <c r="A6676" s="330">
        <v>104050</v>
      </c>
      <c r="B6676" s="331" t="s">
        <v>6917</v>
      </c>
      <c r="C6676" s="330" t="s">
        <v>197</v>
      </c>
      <c r="D6676" s="332">
        <v>8.69</v>
      </c>
    </row>
    <row r="6677" spans="1:4" x14ac:dyDescent="0.25">
      <c r="A6677" s="330">
        <v>104084</v>
      </c>
      <c r="B6677" s="331" t="s">
        <v>6918</v>
      </c>
      <c r="C6677" s="330" t="s">
        <v>197</v>
      </c>
      <c r="D6677" s="332">
        <v>85.94</v>
      </c>
    </row>
    <row r="6678" spans="1:4" x14ac:dyDescent="0.25">
      <c r="A6678" s="330">
        <v>104037</v>
      </c>
      <c r="B6678" s="331" t="s">
        <v>6919</v>
      </c>
      <c r="C6678" s="330" t="s">
        <v>197</v>
      </c>
      <c r="D6678" s="332">
        <v>0</v>
      </c>
    </row>
    <row r="6679" spans="1:4" x14ac:dyDescent="0.25">
      <c r="A6679" s="330">
        <v>104035</v>
      </c>
      <c r="B6679" s="331" t="s">
        <v>6920</v>
      </c>
      <c r="C6679" s="330" t="s">
        <v>197</v>
      </c>
      <c r="D6679" s="332">
        <v>39.049999999999997</v>
      </c>
    </row>
    <row r="6680" spans="1:4" x14ac:dyDescent="0.25">
      <c r="A6680" s="330">
        <v>104036</v>
      </c>
      <c r="B6680" s="331" t="s">
        <v>6921</v>
      </c>
      <c r="C6680" s="330" t="s">
        <v>197</v>
      </c>
      <c r="D6680" s="332">
        <v>40.299999999999997</v>
      </c>
    </row>
    <row r="6681" spans="1:4" x14ac:dyDescent="0.25">
      <c r="A6681" s="330">
        <v>104034</v>
      </c>
      <c r="B6681" s="331" t="s">
        <v>6922</v>
      </c>
      <c r="C6681" s="330" t="s">
        <v>197</v>
      </c>
      <c r="D6681" s="332">
        <v>30.83</v>
      </c>
    </row>
    <row r="6682" spans="1:4" x14ac:dyDescent="0.25">
      <c r="A6682" s="330">
        <v>104031</v>
      </c>
      <c r="B6682" s="331" t="s">
        <v>6923</v>
      </c>
      <c r="C6682" s="330" t="s">
        <v>197</v>
      </c>
      <c r="D6682" s="332">
        <v>20.440000000000001</v>
      </c>
    </row>
    <row r="6683" spans="1:4" x14ac:dyDescent="0.25">
      <c r="A6683" s="330">
        <v>104032</v>
      </c>
      <c r="B6683" s="331" t="s">
        <v>6924</v>
      </c>
      <c r="C6683" s="330" t="s">
        <v>197</v>
      </c>
      <c r="D6683" s="332">
        <v>25.85</v>
      </c>
    </row>
    <row r="6684" spans="1:4" x14ac:dyDescent="0.25">
      <c r="A6684" s="330">
        <v>104033</v>
      </c>
      <c r="B6684" s="331" t="s">
        <v>6925</v>
      </c>
      <c r="C6684" s="330" t="s">
        <v>197</v>
      </c>
      <c r="D6684" s="332">
        <v>23.51</v>
      </c>
    </row>
    <row r="6685" spans="1:4" x14ac:dyDescent="0.25">
      <c r="A6685" s="330">
        <v>104038</v>
      </c>
      <c r="B6685" s="331" t="s">
        <v>6926</v>
      </c>
      <c r="C6685" s="330" t="s">
        <v>197</v>
      </c>
      <c r="D6685" s="332">
        <v>0</v>
      </c>
    </row>
    <row r="6686" spans="1:4" x14ac:dyDescent="0.25">
      <c r="A6686" s="330">
        <v>104051</v>
      </c>
      <c r="B6686" s="331" t="s">
        <v>6927</v>
      </c>
      <c r="C6686" s="330" t="s">
        <v>197</v>
      </c>
      <c r="D6686" s="332">
        <v>7.74</v>
      </c>
    </row>
    <row r="6687" spans="1:4" x14ac:dyDescent="0.25">
      <c r="A6687" s="330">
        <v>104052</v>
      </c>
      <c r="B6687" s="331" t="s">
        <v>6928</v>
      </c>
      <c r="C6687" s="330" t="s">
        <v>197</v>
      </c>
      <c r="D6687" s="332">
        <v>10.86</v>
      </c>
    </row>
    <row r="6688" spans="1:4" x14ac:dyDescent="0.25">
      <c r="A6688" s="330">
        <v>104046</v>
      </c>
      <c r="B6688" s="331" t="s">
        <v>6929</v>
      </c>
      <c r="C6688" s="330" t="s">
        <v>197</v>
      </c>
      <c r="D6688" s="332">
        <v>8.3000000000000007</v>
      </c>
    </row>
    <row r="6689" spans="1:4" x14ac:dyDescent="0.25">
      <c r="A6689" s="330">
        <v>104047</v>
      </c>
      <c r="B6689" s="331" t="s">
        <v>6930</v>
      </c>
      <c r="C6689" s="330" t="s">
        <v>197</v>
      </c>
      <c r="D6689" s="332">
        <v>9.6300000000000008</v>
      </c>
    </row>
    <row r="6690" spans="1:4" x14ac:dyDescent="0.25">
      <c r="A6690" s="330">
        <v>104048</v>
      </c>
      <c r="B6690" s="331" t="s">
        <v>6931</v>
      </c>
      <c r="C6690" s="330" t="s">
        <v>197</v>
      </c>
      <c r="D6690" s="332">
        <v>14.2</v>
      </c>
    </row>
    <row r="6691" spans="1:4" x14ac:dyDescent="0.25">
      <c r="A6691" s="330">
        <v>104063</v>
      </c>
      <c r="B6691" s="331" t="s">
        <v>6932</v>
      </c>
      <c r="C6691" s="330" t="s">
        <v>197</v>
      </c>
      <c r="D6691" s="332">
        <v>72.75</v>
      </c>
    </row>
    <row r="6692" spans="1:4" x14ac:dyDescent="0.25">
      <c r="A6692" s="330">
        <v>104065</v>
      </c>
      <c r="B6692" s="331" t="s">
        <v>6933</v>
      </c>
      <c r="C6692" s="330" t="s">
        <v>197</v>
      </c>
      <c r="D6692" s="332">
        <v>157.47999999999999</v>
      </c>
    </row>
    <row r="6693" spans="1:4" x14ac:dyDescent="0.25">
      <c r="A6693" s="330">
        <v>104062</v>
      </c>
      <c r="B6693" s="331" t="s">
        <v>6934</v>
      </c>
      <c r="C6693" s="330" t="s">
        <v>197</v>
      </c>
      <c r="D6693" s="332">
        <v>76.59</v>
      </c>
    </row>
    <row r="6694" spans="1:4" x14ac:dyDescent="0.25">
      <c r="A6694" s="330">
        <v>104064</v>
      </c>
      <c r="B6694" s="331" t="s">
        <v>6935</v>
      </c>
      <c r="C6694" s="330" t="s">
        <v>197</v>
      </c>
      <c r="D6694" s="332">
        <v>186.37</v>
      </c>
    </row>
    <row r="6695" spans="1:4" x14ac:dyDescent="0.25">
      <c r="A6695" s="330">
        <v>104059</v>
      </c>
      <c r="B6695" s="331" t="s">
        <v>6936</v>
      </c>
      <c r="C6695" s="330" t="s">
        <v>197</v>
      </c>
      <c r="D6695" s="332">
        <v>10.39</v>
      </c>
    </row>
    <row r="6696" spans="1:4" x14ac:dyDescent="0.25">
      <c r="A6696" s="330">
        <v>104058</v>
      </c>
      <c r="B6696" s="331" t="s">
        <v>6937</v>
      </c>
      <c r="C6696" s="330" t="s">
        <v>197</v>
      </c>
      <c r="D6696" s="332">
        <v>7.91</v>
      </c>
    </row>
    <row r="6697" spans="1:4" x14ac:dyDescent="0.25">
      <c r="A6697" s="330">
        <v>104082</v>
      </c>
      <c r="B6697" s="331" t="s">
        <v>6938</v>
      </c>
      <c r="C6697" s="330" t="s">
        <v>197</v>
      </c>
      <c r="D6697" s="332">
        <v>31.12</v>
      </c>
    </row>
    <row r="6698" spans="1:4" x14ac:dyDescent="0.25">
      <c r="A6698" s="330">
        <v>104083</v>
      </c>
      <c r="B6698" s="331" t="s">
        <v>6939</v>
      </c>
      <c r="C6698" s="330" t="s">
        <v>197</v>
      </c>
      <c r="D6698" s="332">
        <v>75.040000000000006</v>
      </c>
    </row>
    <row r="6699" spans="1:4" x14ac:dyDescent="0.25">
      <c r="A6699" s="330">
        <v>104057</v>
      </c>
      <c r="B6699" s="331" t="s">
        <v>6940</v>
      </c>
      <c r="C6699" s="330" t="s">
        <v>197</v>
      </c>
      <c r="D6699" s="332">
        <v>0</v>
      </c>
    </row>
    <row r="6700" spans="1:4" x14ac:dyDescent="0.25">
      <c r="A6700" s="330">
        <v>104056</v>
      </c>
      <c r="B6700" s="331" t="s">
        <v>6941</v>
      </c>
      <c r="C6700" s="330" t="s">
        <v>197</v>
      </c>
      <c r="D6700" s="332">
        <v>27.68</v>
      </c>
    </row>
    <row r="6701" spans="1:4" x14ac:dyDescent="0.25">
      <c r="A6701" s="330">
        <v>104055</v>
      </c>
      <c r="B6701" s="331" t="s">
        <v>6942</v>
      </c>
      <c r="C6701" s="330" t="s">
        <v>197</v>
      </c>
      <c r="D6701" s="332">
        <v>18.239999999999998</v>
      </c>
    </row>
    <row r="6702" spans="1:4" x14ac:dyDescent="0.25">
      <c r="A6702" s="330">
        <v>104076</v>
      </c>
      <c r="B6702" s="331" t="s">
        <v>6943</v>
      </c>
      <c r="C6702" s="330" t="s">
        <v>197</v>
      </c>
      <c r="D6702" s="332">
        <v>48.6</v>
      </c>
    </row>
    <row r="6703" spans="1:4" x14ac:dyDescent="0.25">
      <c r="A6703" s="330">
        <v>104060</v>
      </c>
      <c r="B6703" s="331" t="s">
        <v>6944</v>
      </c>
      <c r="C6703" s="330" t="s">
        <v>246</v>
      </c>
      <c r="D6703" s="332">
        <v>8.7799999999999994</v>
      </c>
    </row>
    <row r="6704" spans="1:4" x14ac:dyDescent="0.25">
      <c r="A6704" s="330">
        <v>104061</v>
      </c>
      <c r="B6704" s="331" t="s">
        <v>6945</v>
      </c>
      <c r="C6704" s="330" t="s">
        <v>246</v>
      </c>
      <c r="D6704" s="332">
        <v>15.69</v>
      </c>
    </row>
    <row r="6705" spans="1:4" x14ac:dyDescent="0.25">
      <c r="A6705" s="330">
        <v>104085</v>
      </c>
      <c r="B6705" s="331" t="s">
        <v>6946</v>
      </c>
      <c r="C6705" s="330" t="s">
        <v>246</v>
      </c>
      <c r="D6705" s="332">
        <v>57.61</v>
      </c>
    </row>
    <row r="6706" spans="1:4" x14ac:dyDescent="0.25">
      <c r="A6706" s="330">
        <v>104086</v>
      </c>
      <c r="B6706" s="331" t="s">
        <v>6947</v>
      </c>
      <c r="C6706" s="330" t="s">
        <v>246</v>
      </c>
      <c r="D6706" s="332">
        <v>103.39</v>
      </c>
    </row>
    <row r="6707" spans="1:4" x14ac:dyDescent="0.25">
      <c r="A6707" s="330">
        <v>104073</v>
      </c>
      <c r="B6707" s="331" t="s">
        <v>6948</v>
      </c>
      <c r="C6707" s="330" t="s">
        <v>197</v>
      </c>
      <c r="D6707" s="332">
        <v>0</v>
      </c>
    </row>
    <row r="6708" spans="1:4" x14ac:dyDescent="0.25">
      <c r="A6708" s="330">
        <v>104074</v>
      </c>
      <c r="B6708" s="331" t="s">
        <v>6949</v>
      </c>
      <c r="C6708" s="330" t="s">
        <v>197</v>
      </c>
      <c r="D6708" s="332">
        <v>0</v>
      </c>
    </row>
    <row r="6709" spans="1:4" x14ac:dyDescent="0.25">
      <c r="A6709" s="330">
        <v>104075</v>
      </c>
      <c r="B6709" s="331" t="s">
        <v>6950</v>
      </c>
      <c r="C6709" s="330" t="s">
        <v>197</v>
      </c>
      <c r="D6709" s="332">
        <v>0</v>
      </c>
    </row>
    <row r="6710" spans="1:4" x14ac:dyDescent="0.25">
      <c r="A6710" s="330">
        <v>104039</v>
      </c>
      <c r="B6710" s="331" t="s">
        <v>6951</v>
      </c>
      <c r="C6710" s="330" t="s">
        <v>197</v>
      </c>
      <c r="D6710" s="332">
        <v>75.95</v>
      </c>
    </row>
    <row r="6711" spans="1:4" x14ac:dyDescent="0.25">
      <c r="A6711" s="330">
        <v>104040</v>
      </c>
      <c r="B6711" s="331" t="s">
        <v>6952</v>
      </c>
      <c r="C6711" s="330" t="s">
        <v>197</v>
      </c>
      <c r="D6711" s="332">
        <v>0</v>
      </c>
    </row>
    <row r="6712" spans="1:4" x14ac:dyDescent="0.25">
      <c r="A6712" s="330">
        <v>104041</v>
      </c>
      <c r="B6712" s="331" t="s">
        <v>6953</v>
      </c>
      <c r="C6712" s="330" t="s">
        <v>197</v>
      </c>
      <c r="D6712" s="332">
        <v>0</v>
      </c>
    </row>
    <row r="6713" spans="1:4" x14ac:dyDescent="0.25">
      <c r="A6713" s="330">
        <v>104042</v>
      </c>
      <c r="B6713" s="331" t="s">
        <v>6954</v>
      </c>
      <c r="C6713" s="330" t="s">
        <v>197</v>
      </c>
      <c r="D6713" s="332">
        <v>0</v>
      </c>
    </row>
    <row r="6714" spans="1:4" x14ac:dyDescent="0.25">
      <c r="A6714" s="330">
        <v>104072</v>
      </c>
      <c r="B6714" s="331" t="s">
        <v>6955</v>
      </c>
      <c r="C6714" s="330" t="s">
        <v>197</v>
      </c>
      <c r="D6714" s="332">
        <v>284.11</v>
      </c>
    </row>
    <row r="6715" spans="1:4" x14ac:dyDescent="0.25">
      <c r="A6715" s="330">
        <v>104053</v>
      </c>
      <c r="B6715" s="331" t="s">
        <v>6956</v>
      </c>
      <c r="C6715" s="330" t="s">
        <v>197</v>
      </c>
      <c r="D6715" s="332">
        <v>9.0299999999999994</v>
      </c>
    </row>
    <row r="6716" spans="1:4" x14ac:dyDescent="0.25">
      <c r="A6716" s="330">
        <v>104054</v>
      </c>
      <c r="B6716" s="331" t="s">
        <v>6957</v>
      </c>
      <c r="C6716" s="330" t="s">
        <v>197</v>
      </c>
      <c r="D6716" s="332">
        <v>17.989999999999998</v>
      </c>
    </row>
    <row r="6717" spans="1:4" x14ac:dyDescent="0.25">
      <c r="A6717" s="330">
        <v>99818</v>
      </c>
      <c r="B6717" s="331" t="s">
        <v>6958</v>
      </c>
      <c r="C6717" s="330" t="s">
        <v>197</v>
      </c>
      <c r="D6717" s="332">
        <v>6.29</v>
      </c>
    </row>
    <row r="6718" spans="1:4" x14ac:dyDescent="0.25">
      <c r="A6718" s="330">
        <v>99819</v>
      </c>
      <c r="B6718" s="331" t="s">
        <v>6959</v>
      </c>
      <c r="C6718" s="330" t="s">
        <v>238</v>
      </c>
      <c r="D6718" s="332">
        <v>22.48</v>
      </c>
    </row>
    <row r="6719" spans="1:4" x14ac:dyDescent="0.25">
      <c r="A6719" s="330">
        <v>99811</v>
      </c>
      <c r="B6719" s="331" t="s">
        <v>6960</v>
      </c>
      <c r="C6719" s="330" t="s">
        <v>238</v>
      </c>
      <c r="D6719" s="332">
        <v>4.7300000000000004</v>
      </c>
    </row>
    <row r="6720" spans="1:4" x14ac:dyDescent="0.25">
      <c r="A6720" s="330">
        <v>99826</v>
      </c>
      <c r="B6720" s="331" t="s">
        <v>6961</v>
      </c>
      <c r="C6720" s="330" t="s">
        <v>238</v>
      </c>
      <c r="D6720" s="332">
        <v>2.06</v>
      </c>
    </row>
    <row r="6721" spans="1:4" x14ac:dyDescent="0.25">
      <c r="A6721" s="330">
        <v>99821</v>
      </c>
      <c r="B6721" s="331" t="s">
        <v>6962</v>
      </c>
      <c r="C6721" s="330" t="s">
        <v>238</v>
      </c>
      <c r="D6721" s="332">
        <v>3.67</v>
      </c>
    </row>
    <row r="6722" spans="1:4" x14ac:dyDescent="0.25">
      <c r="A6722" s="330">
        <v>99820</v>
      </c>
      <c r="B6722" s="331" t="s">
        <v>6963</v>
      </c>
      <c r="C6722" s="330" t="s">
        <v>238</v>
      </c>
      <c r="D6722" s="332">
        <v>2.39</v>
      </c>
    </row>
    <row r="6723" spans="1:4" x14ac:dyDescent="0.25">
      <c r="A6723" s="330">
        <v>99812</v>
      </c>
      <c r="B6723" s="331" t="s">
        <v>6964</v>
      </c>
      <c r="C6723" s="330" t="s">
        <v>238</v>
      </c>
      <c r="D6723" s="332">
        <v>1.52</v>
      </c>
    </row>
    <row r="6724" spans="1:4" x14ac:dyDescent="0.25">
      <c r="A6724" s="330">
        <v>99817</v>
      </c>
      <c r="B6724" s="331" t="s">
        <v>6965</v>
      </c>
      <c r="C6724" s="330" t="s">
        <v>197</v>
      </c>
      <c r="D6724" s="332">
        <v>6.29</v>
      </c>
    </row>
    <row r="6725" spans="1:4" x14ac:dyDescent="0.25">
      <c r="A6725" s="330">
        <v>99813</v>
      </c>
      <c r="B6725" s="331" t="s">
        <v>6966</v>
      </c>
      <c r="C6725" s="330" t="s">
        <v>238</v>
      </c>
      <c r="D6725" s="332">
        <v>1.27</v>
      </c>
    </row>
    <row r="6726" spans="1:4" x14ac:dyDescent="0.25">
      <c r="A6726" s="330">
        <v>99815</v>
      </c>
      <c r="B6726" s="331" t="s">
        <v>6967</v>
      </c>
      <c r="C6726" s="330" t="s">
        <v>197</v>
      </c>
      <c r="D6726" s="332">
        <v>10.56</v>
      </c>
    </row>
    <row r="6727" spans="1:4" x14ac:dyDescent="0.25">
      <c r="A6727" s="330">
        <v>99805</v>
      </c>
      <c r="B6727" s="331" t="s">
        <v>6968</v>
      </c>
      <c r="C6727" s="330" t="s">
        <v>238</v>
      </c>
      <c r="D6727" s="332">
        <v>14.8</v>
      </c>
    </row>
    <row r="6728" spans="1:4" x14ac:dyDescent="0.25">
      <c r="A6728" s="330">
        <v>99803</v>
      </c>
      <c r="B6728" s="331" t="s">
        <v>6969</v>
      </c>
      <c r="C6728" s="330" t="s">
        <v>238</v>
      </c>
      <c r="D6728" s="332">
        <v>2.78</v>
      </c>
    </row>
    <row r="6729" spans="1:4" x14ac:dyDescent="0.25">
      <c r="A6729" s="330">
        <v>99802</v>
      </c>
      <c r="B6729" s="331" t="s">
        <v>6970</v>
      </c>
      <c r="C6729" s="330" t="s">
        <v>238</v>
      </c>
      <c r="D6729" s="332">
        <v>0.71</v>
      </c>
    </row>
    <row r="6730" spans="1:4" x14ac:dyDescent="0.25">
      <c r="A6730" s="330">
        <v>99804</v>
      </c>
      <c r="B6730" s="331" t="s">
        <v>6971</v>
      </c>
      <c r="C6730" s="330" t="s">
        <v>238</v>
      </c>
      <c r="D6730" s="332">
        <v>7.19</v>
      </c>
    </row>
    <row r="6731" spans="1:4" x14ac:dyDescent="0.25">
      <c r="A6731" s="330">
        <v>99809</v>
      </c>
      <c r="B6731" s="331" t="s">
        <v>6972</v>
      </c>
      <c r="C6731" s="330" t="s">
        <v>238</v>
      </c>
      <c r="D6731" s="332">
        <v>7.92</v>
      </c>
    </row>
    <row r="6732" spans="1:4" x14ac:dyDescent="0.25">
      <c r="A6732" s="330">
        <v>99810</v>
      </c>
      <c r="B6732" s="331" t="s">
        <v>6973</v>
      </c>
      <c r="C6732" s="330" t="s">
        <v>238</v>
      </c>
      <c r="D6732" s="332">
        <v>9.83</v>
      </c>
    </row>
    <row r="6733" spans="1:4" x14ac:dyDescent="0.25">
      <c r="A6733" s="330">
        <v>99801</v>
      </c>
      <c r="B6733" s="331" t="s">
        <v>6974</v>
      </c>
      <c r="C6733" s="330" t="s">
        <v>238</v>
      </c>
      <c r="D6733" s="332">
        <v>0</v>
      </c>
    </row>
    <row r="6734" spans="1:4" x14ac:dyDescent="0.25">
      <c r="A6734" s="330">
        <v>99822</v>
      </c>
      <c r="B6734" s="331" t="s">
        <v>6975</v>
      </c>
      <c r="C6734" s="330" t="s">
        <v>238</v>
      </c>
      <c r="D6734" s="332">
        <v>1.34</v>
      </c>
    </row>
    <row r="6735" spans="1:4" x14ac:dyDescent="0.25">
      <c r="A6735" s="330">
        <v>99825</v>
      </c>
      <c r="B6735" s="331" t="s">
        <v>6976</v>
      </c>
      <c r="C6735" s="330" t="s">
        <v>238</v>
      </c>
      <c r="D6735" s="332">
        <v>4.3600000000000003</v>
      </c>
    </row>
    <row r="6736" spans="1:4" x14ac:dyDescent="0.25">
      <c r="A6736" s="330">
        <v>99824</v>
      </c>
      <c r="B6736" s="331" t="s">
        <v>6977</v>
      </c>
      <c r="C6736" s="330" t="s">
        <v>238</v>
      </c>
      <c r="D6736" s="332">
        <v>3.18</v>
      </c>
    </row>
    <row r="6737" spans="1:4" x14ac:dyDescent="0.25">
      <c r="A6737" s="330">
        <v>99823</v>
      </c>
      <c r="B6737" s="331" t="s">
        <v>6978</v>
      </c>
      <c r="C6737" s="330" t="s">
        <v>238</v>
      </c>
      <c r="D6737" s="332">
        <v>2.85</v>
      </c>
    </row>
    <row r="6738" spans="1:4" x14ac:dyDescent="0.25">
      <c r="A6738" s="330">
        <v>99806</v>
      </c>
      <c r="B6738" s="331" t="s">
        <v>6979</v>
      </c>
      <c r="C6738" s="330" t="s">
        <v>238</v>
      </c>
      <c r="D6738" s="332">
        <v>1.1399999999999999</v>
      </c>
    </row>
    <row r="6739" spans="1:4" x14ac:dyDescent="0.25">
      <c r="A6739" s="330">
        <v>99807</v>
      </c>
      <c r="B6739" s="331" t="s">
        <v>6980</v>
      </c>
      <c r="C6739" s="330" t="s">
        <v>238</v>
      </c>
      <c r="D6739" s="332">
        <v>2.16</v>
      </c>
    </row>
    <row r="6740" spans="1:4" x14ac:dyDescent="0.25">
      <c r="A6740" s="330">
        <v>99808</v>
      </c>
      <c r="B6740" s="331" t="s">
        <v>6981</v>
      </c>
      <c r="C6740" s="330" t="s">
        <v>238</v>
      </c>
      <c r="D6740" s="332">
        <v>5.04</v>
      </c>
    </row>
    <row r="6741" spans="1:4" x14ac:dyDescent="0.25">
      <c r="A6741" s="330">
        <v>99814</v>
      </c>
      <c r="B6741" s="331" t="s">
        <v>6982</v>
      </c>
      <c r="C6741" s="330" t="s">
        <v>238</v>
      </c>
      <c r="D6741" s="332">
        <v>2.6</v>
      </c>
    </row>
    <row r="6742" spans="1:4" x14ac:dyDescent="0.25">
      <c r="A6742" s="330">
        <v>99816</v>
      </c>
      <c r="B6742" s="331" t="s">
        <v>6983</v>
      </c>
      <c r="C6742" s="330" t="s">
        <v>197</v>
      </c>
      <c r="D6742" s="332">
        <v>11.28</v>
      </c>
    </row>
    <row r="6743" spans="1:4" x14ac:dyDescent="0.25">
      <c r="A6743" s="330">
        <v>88238</v>
      </c>
      <c r="B6743" s="331" t="s">
        <v>6984</v>
      </c>
      <c r="C6743" s="330" t="s">
        <v>2114</v>
      </c>
      <c r="D6743" s="332">
        <v>30.23</v>
      </c>
    </row>
    <row r="6744" spans="1:4" x14ac:dyDescent="0.25">
      <c r="A6744" s="330">
        <v>101374</v>
      </c>
      <c r="B6744" s="331" t="s">
        <v>6984</v>
      </c>
      <c r="C6744" s="330" t="s">
        <v>6985</v>
      </c>
      <c r="D6744" s="332">
        <v>5421.46</v>
      </c>
    </row>
    <row r="6745" spans="1:4" x14ac:dyDescent="0.25">
      <c r="A6745" s="330">
        <v>88239</v>
      </c>
      <c r="B6745" s="331" t="s">
        <v>6986</v>
      </c>
      <c r="C6745" s="330" t="s">
        <v>2114</v>
      </c>
      <c r="D6745" s="332">
        <v>30.08</v>
      </c>
    </row>
    <row r="6746" spans="1:4" x14ac:dyDescent="0.25">
      <c r="A6746" s="330">
        <v>101375</v>
      </c>
      <c r="B6746" s="331" t="s">
        <v>6987</v>
      </c>
      <c r="C6746" s="330" t="s">
        <v>6985</v>
      </c>
      <c r="D6746" s="332">
        <v>5496.87</v>
      </c>
    </row>
    <row r="6747" spans="1:4" x14ac:dyDescent="0.25">
      <c r="A6747" s="330">
        <v>88240</v>
      </c>
      <c r="B6747" s="331" t="s">
        <v>6988</v>
      </c>
      <c r="C6747" s="330" t="s">
        <v>2114</v>
      </c>
      <c r="D6747" s="332">
        <v>29.04</v>
      </c>
    </row>
    <row r="6748" spans="1:4" x14ac:dyDescent="0.25">
      <c r="A6748" s="330">
        <v>101376</v>
      </c>
      <c r="B6748" s="331" t="s">
        <v>6989</v>
      </c>
      <c r="C6748" s="330" t="s">
        <v>6985</v>
      </c>
      <c r="D6748" s="332">
        <v>5194.4399999999996</v>
      </c>
    </row>
    <row r="6749" spans="1:4" x14ac:dyDescent="0.25">
      <c r="A6749" s="330">
        <v>88241</v>
      </c>
      <c r="B6749" s="331" t="s">
        <v>6990</v>
      </c>
      <c r="C6749" s="330" t="s">
        <v>2114</v>
      </c>
      <c r="D6749" s="332">
        <v>29.87</v>
      </c>
    </row>
    <row r="6750" spans="1:4" x14ac:dyDescent="0.25">
      <c r="A6750" s="330">
        <v>101377</v>
      </c>
      <c r="B6750" s="331" t="s">
        <v>6990</v>
      </c>
      <c r="C6750" s="330" t="s">
        <v>6985</v>
      </c>
      <c r="D6750" s="332">
        <v>5354.43</v>
      </c>
    </row>
    <row r="6751" spans="1:4" x14ac:dyDescent="0.25">
      <c r="A6751" s="330">
        <v>88242</v>
      </c>
      <c r="B6751" s="331" t="s">
        <v>6991</v>
      </c>
      <c r="C6751" s="330" t="s">
        <v>2114</v>
      </c>
      <c r="D6751" s="332">
        <v>30.3</v>
      </c>
    </row>
    <row r="6752" spans="1:4" x14ac:dyDescent="0.25">
      <c r="A6752" s="330">
        <v>100301</v>
      </c>
      <c r="B6752" s="331" t="s">
        <v>6992</v>
      </c>
      <c r="C6752" s="330" t="s">
        <v>2114</v>
      </c>
      <c r="D6752" s="332">
        <v>32.11</v>
      </c>
    </row>
    <row r="6753" spans="1:4" x14ac:dyDescent="0.25">
      <c r="A6753" s="330">
        <v>101378</v>
      </c>
      <c r="B6753" s="331" t="s">
        <v>6992</v>
      </c>
      <c r="C6753" s="330" t="s">
        <v>6985</v>
      </c>
      <c r="D6753" s="332">
        <v>5771.06</v>
      </c>
    </row>
    <row r="6754" spans="1:4" x14ac:dyDescent="0.25">
      <c r="A6754" s="330">
        <v>101379</v>
      </c>
      <c r="B6754" s="331" t="s">
        <v>6993</v>
      </c>
      <c r="C6754" s="330" t="s">
        <v>6985</v>
      </c>
      <c r="D6754" s="332">
        <v>5421.46</v>
      </c>
    </row>
    <row r="6755" spans="1:4" x14ac:dyDescent="0.25">
      <c r="A6755" s="330">
        <v>88243</v>
      </c>
      <c r="B6755" s="331" t="s">
        <v>6994</v>
      </c>
      <c r="C6755" s="330" t="s">
        <v>2114</v>
      </c>
      <c r="D6755" s="332">
        <v>29.78</v>
      </c>
    </row>
    <row r="6756" spans="1:4" x14ac:dyDescent="0.25">
      <c r="A6756" s="330">
        <v>101380</v>
      </c>
      <c r="B6756" s="331" t="s">
        <v>6994</v>
      </c>
      <c r="C6756" s="330" t="s">
        <v>6985</v>
      </c>
      <c r="D6756" s="332">
        <v>5336.15</v>
      </c>
    </row>
    <row r="6757" spans="1:4" x14ac:dyDescent="0.25">
      <c r="A6757" s="330">
        <v>90766</v>
      </c>
      <c r="B6757" s="331" t="s">
        <v>6995</v>
      </c>
      <c r="C6757" s="330" t="s">
        <v>2114</v>
      </c>
      <c r="D6757" s="332">
        <v>29.57</v>
      </c>
    </row>
    <row r="6758" spans="1:4" x14ac:dyDescent="0.25">
      <c r="A6758" s="330">
        <v>93563</v>
      </c>
      <c r="B6758" s="331" t="s">
        <v>6995</v>
      </c>
      <c r="C6758" s="330" t="s">
        <v>6985</v>
      </c>
      <c r="D6758" s="332">
        <v>5216.37</v>
      </c>
    </row>
    <row r="6759" spans="1:4" x14ac:dyDescent="0.25">
      <c r="A6759" s="330">
        <v>90767</v>
      </c>
      <c r="B6759" s="331" t="s">
        <v>6996</v>
      </c>
      <c r="C6759" s="330" t="s">
        <v>2114</v>
      </c>
      <c r="D6759" s="332">
        <v>26.74</v>
      </c>
    </row>
    <row r="6760" spans="1:4" x14ac:dyDescent="0.25">
      <c r="A6760" s="330">
        <v>93564</v>
      </c>
      <c r="B6760" s="331" t="s">
        <v>6996</v>
      </c>
      <c r="C6760" s="330" t="s">
        <v>6985</v>
      </c>
      <c r="D6760" s="332">
        <v>4707.21</v>
      </c>
    </row>
    <row r="6761" spans="1:4" x14ac:dyDescent="0.25">
      <c r="A6761" s="330">
        <v>88245</v>
      </c>
      <c r="B6761" s="331" t="s">
        <v>6997</v>
      </c>
      <c r="C6761" s="330" t="s">
        <v>2114</v>
      </c>
      <c r="D6761" s="332">
        <v>36.65</v>
      </c>
    </row>
    <row r="6762" spans="1:4" x14ac:dyDescent="0.25">
      <c r="A6762" s="330">
        <v>101381</v>
      </c>
      <c r="B6762" s="331" t="s">
        <v>6997</v>
      </c>
      <c r="C6762" s="330" t="s">
        <v>6985</v>
      </c>
      <c r="D6762" s="332">
        <v>6541.07</v>
      </c>
    </row>
    <row r="6763" spans="1:4" x14ac:dyDescent="0.25">
      <c r="A6763" s="330">
        <v>90768</v>
      </c>
      <c r="B6763" s="331" t="s">
        <v>6998</v>
      </c>
      <c r="C6763" s="330" t="s">
        <v>2114</v>
      </c>
      <c r="D6763" s="332">
        <v>127.86</v>
      </c>
    </row>
    <row r="6764" spans="1:4" x14ac:dyDescent="0.25">
      <c r="A6764" s="330">
        <v>90769</v>
      </c>
      <c r="B6764" s="331" t="s">
        <v>6999</v>
      </c>
      <c r="C6764" s="330" t="s">
        <v>2114</v>
      </c>
      <c r="D6764" s="332">
        <v>135.32</v>
      </c>
    </row>
    <row r="6765" spans="1:4" x14ac:dyDescent="0.25">
      <c r="A6765" s="330">
        <v>90770</v>
      </c>
      <c r="B6765" s="331" t="s">
        <v>7000</v>
      </c>
      <c r="C6765" s="330" t="s">
        <v>2114</v>
      </c>
      <c r="D6765" s="332">
        <v>141.71</v>
      </c>
    </row>
    <row r="6766" spans="1:4" x14ac:dyDescent="0.25">
      <c r="A6766" s="330">
        <v>93569</v>
      </c>
      <c r="B6766" s="331" t="s">
        <v>7001</v>
      </c>
      <c r="C6766" s="330" t="s">
        <v>6985</v>
      </c>
      <c r="D6766" s="332">
        <v>22417.360000000001</v>
      </c>
    </row>
    <row r="6767" spans="1:4" x14ac:dyDescent="0.25">
      <c r="A6767" s="330">
        <v>93570</v>
      </c>
      <c r="B6767" s="331" t="s">
        <v>7002</v>
      </c>
      <c r="C6767" s="330" t="s">
        <v>6985</v>
      </c>
      <c r="D6767" s="332">
        <v>23723.24</v>
      </c>
    </row>
    <row r="6768" spans="1:4" x14ac:dyDescent="0.25">
      <c r="A6768" s="330">
        <v>93571</v>
      </c>
      <c r="B6768" s="331" t="s">
        <v>7003</v>
      </c>
      <c r="C6768" s="330" t="s">
        <v>6985</v>
      </c>
      <c r="D6768" s="332">
        <v>24841.86</v>
      </c>
    </row>
    <row r="6769" spans="1:4" x14ac:dyDescent="0.25">
      <c r="A6769" s="330">
        <v>101382</v>
      </c>
      <c r="B6769" s="331" t="s">
        <v>7004</v>
      </c>
      <c r="C6769" s="330" t="s">
        <v>6985</v>
      </c>
      <c r="D6769" s="332">
        <v>4019.85</v>
      </c>
    </row>
    <row r="6770" spans="1:4" x14ac:dyDescent="0.25">
      <c r="A6770" s="330">
        <v>88246</v>
      </c>
      <c r="B6770" s="331" t="s">
        <v>7005</v>
      </c>
      <c r="C6770" s="330" t="s">
        <v>2114</v>
      </c>
      <c r="D6770" s="332">
        <v>22.35</v>
      </c>
    </row>
    <row r="6771" spans="1:4" x14ac:dyDescent="0.25">
      <c r="A6771" s="330">
        <v>100303</v>
      </c>
      <c r="B6771" s="331" t="s">
        <v>7006</v>
      </c>
      <c r="C6771" s="330" t="s">
        <v>2114</v>
      </c>
      <c r="D6771" s="332">
        <v>28.66</v>
      </c>
    </row>
    <row r="6772" spans="1:4" x14ac:dyDescent="0.25">
      <c r="A6772" s="330">
        <v>101383</v>
      </c>
      <c r="B6772" s="331" t="s">
        <v>7006</v>
      </c>
      <c r="C6772" s="330" t="s">
        <v>6985</v>
      </c>
      <c r="D6772" s="332">
        <v>5141.05</v>
      </c>
    </row>
    <row r="6773" spans="1:4" x14ac:dyDescent="0.25">
      <c r="A6773" s="330">
        <v>88247</v>
      </c>
      <c r="B6773" s="331" t="s">
        <v>7007</v>
      </c>
      <c r="C6773" s="330" t="s">
        <v>2114</v>
      </c>
      <c r="D6773" s="332">
        <v>30.8</v>
      </c>
    </row>
    <row r="6774" spans="1:4" x14ac:dyDescent="0.25">
      <c r="A6774" s="330">
        <v>88248</v>
      </c>
      <c r="B6774" s="331" t="s">
        <v>7008</v>
      </c>
      <c r="C6774" s="330" t="s">
        <v>2114</v>
      </c>
      <c r="D6774" s="332">
        <v>29.72</v>
      </c>
    </row>
    <row r="6775" spans="1:4" x14ac:dyDescent="0.25">
      <c r="A6775" s="330">
        <v>101384</v>
      </c>
      <c r="B6775" s="331" t="s">
        <v>7008</v>
      </c>
      <c r="C6775" s="330" t="s">
        <v>6985</v>
      </c>
      <c r="D6775" s="332">
        <v>5315.58</v>
      </c>
    </row>
    <row r="6776" spans="1:4" x14ac:dyDescent="0.25">
      <c r="A6776" s="330">
        <v>90772</v>
      </c>
      <c r="B6776" s="331" t="s">
        <v>7009</v>
      </c>
      <c r="C6776" s="330" t="s">
        <v>2114</v>
      </c>
      <c r="D6776" s="332">
        <v>24.17</v>
      </c>
    </row>
    <row r="6777" spans="1:4" x14ac:dyDescent="0.25">
      <c r="A6777" s="330">
        <v>93566</v>
      </c>
      <c r="B6777" s="331" t="s">
        <v>7009</v>
      </c>
      <c r="C6777" s="330" t="s">
        <v>6985</v>
      </c>
      <c r="D6777" s="332">
        <v>4268.92</v>
      </c>
    </row>
    <row r="6778" spans="1:4" x14ac:dyDescent="0.25">
      <c r="A6778" s="330">
        <v>101385</v>
      </c>
      <c r="B6778" s="331" t="s">
        <v>7010</v>
      </c>
      <c r="C6778" s="330" t="s">
        <v>6985</v>
      </c>
      <c r="D6778" s="332">
        <v>5554.01</v>
      </c>
    </row>
    <row r="6779" spans="1:4" x14ac:dyDescent="0.25">
      <c r="A6779" s="330">
        <v>88249</v>
      </c>
      <c r="B6779" s="331" t="s">
        <v>7011</v>
      </c>
      <c r="C6779" s="330" t="s">
        <v>2114</v>
      </c>
      <c r="D6779" s="332">
        <v>31.52</v>
      </c>
    </row>
    <row r="6780" spans="1:4" x14ac:dyDescent="0.25">
      <c r="A6780" s="330">
        <v>88250</v>
      </c>
      <c r="B6780" s="331" t="s">
        <v>7012</v>
      </c>
      <c r="C6780" s="330" t="s">
        <v>2114</v>
      </c>
      <c r="D6780" s="332">
        <v>29.04</v>
      </c>
    </row>
    <row r="6781" spans="1:4" x14ac:dyDescent="0.25">
      <c r="A6781" s="330">
        <v>101386</v>
      </c>
      <c r="B6781" s="331" t="s">
        <v>7012</v>
      </c>
      <c r="C6781" s="330" t="s">
        <v>6985</v>
      </c>
      <c r="D6781" s="332">
        <v>5194.4399999999996</v>
      </c>
    </row>
    <row r="6782" spans="1:4" x14ac:dyDescent="0.25">
      <c r="A6782" s="330">
        <v>101387</v>
      </c>
      <c r="B6782" s="331" t="s">
        <v>7013</v>
      </c>
      <c r="C6782" s="330" t="s">
        <v>6985</v>
      </c>
      <c r="D6782" s="332">
        <v>5430.29</v>
      </c>
    </row>
    <row r="6783" spans="1:4" x14ac:dyDescent="0.25">
      <c r="A6783" s="330">
        <v>88251</v>
      </c>
      <c r="B6783" s="331" t="s">
        <v>7014</v>
      </c>
      <c r="C6783" s="330" t="s">
        <v>2114</v>
      </c>
      <c r="D6783" s="332">
        <v>30.23</v>
      </c>
    </row>
    <row r="6784" spans="1:4" x14ac:dyDescent="0.25">
      <c r="A6784" s="330">
        <v>88252</v>
      </c>
      <c r="B6784" s="331" t="s">
        <v>7015</v>
      </c>
      <c r="C6784" s="330" t="s">
        <v>2114</v>
      </c>
      <c r="D6784" s="332">
        <v>28.53</v>
      </c>
    </row>
    <row r="6785" spans="1:4" x14ac:dyDescent="0.25">
      <c r="A6785" s="330">
        <v>101388</v>
      </c>
      <c r="B6785" s="331" t="s">
        <v>7015</v>
      </c>
      <c r="C6785" s="330" t="s">
        <v>6985</v>
      </c>
      <c r="D6785" s="332">
        <v>5117.93</v>
      </c>
    </row>
    <row r="6786" spans="1:4" x14ac:dyDescent="0.25">
      <c r="A6786" s="330">
        <v>88253</v>
      </c>
      <c r="B6786" s="331" t="s">
        <v>7016</v>
      </c>
      <c r="C6786" s="330" t="s">
        <v>2114</v>
      </c>
      <c r="D6786" s="332">
        <v>14.55</v>
      </c>
    </row>
    <row r="6787" spans="1:4" x14ac:dyDescent="0.25">
      <c r="A6787" s="330">
        <v>101389</v>
      </c>
      <c r="B6787" s="331" t="s">
        <v>7016</v>
      </c>
      <c r="C6787" s="330" t="s">
        <v>6985</v>
      </c>
      <c r="D6787" s="332">
        <v>2584.7399999999998</v>
      </c>
    </row>
    <row r="6788" spans="1:4" x14ac:dyDescent="0.25">
      <c r="A6788" s="330">
        <v>101390</v>
      </c>
      <c r="B6788" s="331" t="s">
        <v>7017</v>
      </c>
      <c r="C6788" s="330" t="s">
        <v>6985</v>
      </c>
      <c r="D6788" s="332">
        <v>8361.01</v>
      </c>
    </row>
    <row r="6789" spans="1:4" x14ac:dyDescent="0.25">
      <c r="A6789" s="330">
        <v>88255</v>
      </c>
      <c r="B6789" s="331" t="s">
        <v>7018</v>
      </c>
      <c r="C6789" s="330" t="s">
        <v>2114</v>
      </c>
      <c r="D6789" s="332">
        <v>47.55</v>
      </c>
    </row>
    <row r="6790" spans="1:4" x14ac:dyDescent="0.25">
      <c r="A6790" s="330">
        <v>101391</v>
      </c>
      <c r="B6790" s="331" t="s">
        <v>7019</v>
      </c>
      <c r="C6790" s="330" t="s">
        <v>6985</v>
      </c>
      <c r="D6790" s="332">
        <v>6552.61</v>
      </c>
    </row>
    <row r="6791" spans="1:4" x14ac:dyDescent="0.25">
      <c r="A6791" s="330">
        <v>88256</v>
      </c>
      <c r="B6791" s="331" t="s">
        <v>7020</v>
      </c>
      <c r="C6791" s="330" t="s">
        <v>2114</v>
      </c>
      <c r="D6791" s="332">
        <v>36.729999999999997</v>
      </c>
    </row>
    <row r="6792" spans="1:4" x14ac:dyDescent="0.25">
      <c r="A6792" s="330">
        <v>88257</v>
      </c>
      <c r="B6792" s="331" t="s">
        <v>7021</v>
      </c>
      <c r="C6792" s="330" t="s">
        <v>2114</v>
      </c>
      <c r="D6792" s="332">
        <v>38.28</v>
      </c>
    </row>
    <row r="6793" spans="1:4" x14ac:dyDescent="0.25">
      <c r="A6793" s="330">
        <v>101392</v>
      </c>
      <c r="B6793" s="331" t="s">
        <v>7022</v>
      </c>
      <c r="C6793" s="330" t="s">
        <v>6985</v>
      </c>
      <c r="D6793" s="332">
        <v>6800.96</v>
      </c>
    </row>
    <row r="6794" spans="1:4" x14ac:dyDescent="0.25">
      <c r="A6794" s="330">
        <v>88260</v>
      </c>
      <c r="B6794" s="331" t="s">
        <v>7023</v>
      </c>
      <c r="C6794" s="330" t="s">
        <v>2114</v>
      </c>
      <c r="D6794" s="332">
        <v>32.51</v>
      </c>
    </row>
    <row r="6795" spans="1:4" x14ac:dyDescent="0.25">
      <c r="A6795" s="330">
        <v>101394</v>
      </c>
      <c r="B6795" s="331" t="s">
        <v>7023</v>
      </c>
      <c r="C6795" s="330" t="s">
        <v>6985</v>
      </c>
      <c r="D6795" s="332">
        <v>5820.86</v>
      </c>
    </row>
    <row r="6796" spans="1:4" x14ac:dyDescent="0.25">
      <c r="A6796" s="330">
        <v>101395</v>
      </c>
      <c r="B6796" s="331" t="s">
        <v>7024</v>
      </c>
      <c r="C6796" s="330" t="s">
        <v>6985</v>
      </c>
      <c r="D6796" s="332">
        <v>5388.13</v>
      </c>
    </row>
    <row r="6797" spans="1:4" x14ac:dyDescent="0.25">
      <c r="A6797" s="330">
        <v>88261</v>
      </c>
      <c r="B6797" s="331" t="s">
        <v>7025</v>
      </c>
      <c r="C6797" s="330" t="s">
        <v>2114</v>
      </c>
      <c r="D6797" s="332">
        <v>34.909999999999997</v>
      </c>
    </row>
    <row r="6798" spans="1:4" x14ac:dyDescent="0.25">
      <c r="A6798" s="330">
        <v>101396</v>
      </c>
      <c r="B6798" s="331" t="s">
        <v>7026</v>
      </c>
      <c r="C6798" s="330" t="s">
        <v>6985</v>
      </c>
      <c r="D6798" s="332">
        <v>6230.35</v>
      </c>
    </row>
    <row r="6799" spans="1:4" x14ac:dyDescent="0.25">
      <c r="A6799" s="330">
        <v>88262</v>
      </c>
      <c r="B6799" s="331" t="s">
        <v>7027</v>
      </c>
      <c r="C6799" s="330" t="s">
        <v>2114</v>
      </c>
      <c r="D6799" s="332">
        <v>36.43</v>
      </c>
    </row>
    <row r="6800" spans="1:4" x14ac:dyDescent="0.25">
      <c r="A6800" s="330">
        <v>101397</v>
      </c>
      <c r="B6800" s="331" t="s">
        <v>7027</v>
      </c>
      <c r="C6800" s="330" t="s">
        <v>6985</v>
      </c>
      <c r="D6800" s="332">
        <v>6498.91</v>
      </c>
    </row>
    <row r="6801" spans="1:4" x14ac:dyDescent="0.25">
      <c r="A6801" s="330">
        <v>101398</v>
      </c>
      <c r="B6801" s="331" t="s">
        <v>7028</v>
      </c>
      <c r="C6801" s="330" t="s">
        <v>6985</v>
      </c>
      <c r="D6801" s="332">
        <v>5338.19</v>
      </c>
    </row>
    <row r="6802" spans="1:4" x14ac:dyDescent="0.25">
      <c r="A6802" s="330">
        <v>88263</v>
      </c>
      <c r="B6802" s="331" t="s">
        <v>7029</v>
      </c>
      <c r="C6802" s="330" t="s">
        <v>2114</v>
      </c>
      <c r="D6802" s="332">
        <v>29.88</v>
      </c>
    </row>
    <row r="6803" spans="1:4" x14ac:dyDescent="0.25">
      <c r="A6803" s="330">
        <v>95408</v>
      </c>
      <c r="B6803" s="331" t="s">
        <v>7030</v>
      </c>
      <c r="C6803" s="330" t="s">
        <v>6985</v>
      </c>
      <c r="D6803" s="332">
        <v>18.690000000000001</v>
      </c>
    </row>
    <row r="6804" spans="1:4" x14ac:dyDescent="0.25">
      <c r="A6804" s="330">
        <v>95308</v>
      </c>
      <c r="B6804" s="331" t="s">
        <v>7031</v>
      </c>
      <c r="C6804" s="330" t="s">
        <v>2114</v>
      </c>
      <c r="D6804" s="332">
        <v>0.23</v>
      </c>
    </row>
    <row r="6805" spans="1:4" x14ac:dyDescent="0.25">
      <c r="A6805" s="330">
        <v>101286</v>
      </c>
      <c r="B6805" s="331" t="s">
        <v>7032</v>
      </c>
      <c r="C6805" s="330" t="s">
        <v>6985</v>
      </c>
      <c r="D6805" s="332">
        <v>31.61</v>
      </c>
    </row>
    <row r="6806" spans="1:4" x14ac:dyDescent="0.25">
      <c r="A6806" s="330">
        <v>95309</v>
      </c>
      <c r="B6806" s="331" t="s">
        <v>7033</v>
      </c>
      <c r="C6806" s="330" t="s">
        <v>2114</v>
      </c>
      <c r="D6806" s="332">
        <v>0.3</v>
      </c>
    </row>
    <row r="6807" spans="1:4" x14ac:dyDescent="0.25">
      <c r="A6807" s="330">
        <v>101287</v>
      </c>
      <c r="B6807" s="331" t="s">
        <v>7034</v>
      </c>
      <c r="C6807" s="330" t="s">
        <v>6985</v>
      </c>
      <c r="D6807" s="332">
        <v>102.25</v>
      </c>
    </row>
    <row r="6808" spans="1:4" x14ac:dyDescent="0.25">
      <c r="A6808" s="330">
        <v>95310</v>
      </c>
      <c r="B6808" s="331" t="s">
        <v>7035</v>
      </c>
      <c r="C6808" s="330" t="s">
        <v>2114</v>
      </c>
      <c r="D6808" s="332">
        <v>0.23</v>
      </c>
    </row>
    <row r="6809" spans="1:4" x14ac:dyDescent="0.25">
      <c r="A6809" s="330">
        <v>101288</v>
      </c>
      <c r="B6809" s="331" t="s">
        <v>7036</v>
      </c>
      <c r="C6809" s="330" t="s">
        <v>6985</v>
      </c>
      <c r="D6809" s="332">
        <v>31.61</v>
      </c>
    </row>
    <row r="6810" spans="1:4" x14ac:dyDescent="0.25">
      <c r="A6810" s="330">
        <v>95311</v>
      </c>
      <c r="B6810" s="331" t="s">
        <v>7037</v>
      </c>
      <c r="C6810" s="330" t="s">
        <v>2114</v>
      </c>
      <c r="D6810" s="332">
        <v>0.23</v>
      </c>
    </row>
    <row r="6811" spans="1:4" x14ac:dyDescent="0.25">
      <c r="A6811" s="330">
        <v>101289</v>
      </c>
      <c r="B6811" s="331" t="s">
        <v>7038</v>
      </c>
      <c r="C6811" s="330" t="s">
        <v>6985</v>
      </c>
      <c r="D6811" s="332">
        <v>31.03</v>
      </c>
    </row>
    <row r="6812" spans="1:4" x14ac:dyDescent="0.25">
      <c r="A6812" s="330">
        <v>95312</v>
      </c>
      <c r="B6812" s="331" t="s">
        <v>7039</v>
      </c>
      <c r="C6812" s="330" t="s">
        <v>2114</v>
      </c>
      <c r="D6812" s="332">
        <v>0.3</v>
      </c>
    </row>
    <row r="6813" spans="1:4" x14ac:dyDescent="0.25">
      <c r="A6813" s="330">
        <v>100291</v>
      </c>
      <c r="B6813" s="331" t="s">
        <v>7040</v>
      </c>
      <c r="C6813" s="330" t="s">
        <v>2114</v>
      </c>
      <c r="D6813" s="332">
        <v>0.3</v>
      </c>
    </row>
    <row r="6814" spans="1:4" x14ac:dyDescent="0.25">
      <c r="A6814" s="330">
        <v>101290</v>
      </c>
      <c r="B6814" s="331" t="s">
        <v>7041</v>
      </c>
      <c r="C6814" s="330" t="s">
        <v>6985</v>
      </c>
      <c r="D6814" s="332">
        <v>40.44</v>
      </c>
    </row>
    <row r="6815" spans="1:4" x14ac:dyDescent="0.25">
      <c r="A6815" s="330">
        <v>101291</v>
      </c>
      <c r="B6815" s="331" t="s">
        <v>7042</v>
      </c>
      <c r="C6815" s="330" t="s">
        <v>6985</v>
      </c>
      <c r="D6815" s="332">
        <v>31.61</v>
      </c>
    </row>
    <row r="6816" spans="1:4" x14ac:dyDescent="0.25">
      <c r="A6816" s="330">
        <v>95313</v>
      </c>
      <c r="B6816" s="331" t="s">
        <v>7043</v>
      </c>
      <c r="C6816" s="330" t="s">
        <v>2114</v>
      </c>
      <c r="D6816" s="332">
        <v>0.23</v>
      </c>
    </row>
    <row r="6817" spans="1:4" x14ac:dyDescent="0.25">
      <c r="A6817" s="330">
        <v>101292</v>
      </c>
      <c r="B6817" s="331" t="s">
        <v>7044</v>
      </c>
      <c r="C6817" s="330" t="s">
        <v>6985</v>
      </c>
      <c r="D6817" s="332">
        <v>31.03</v>
      </c>
    </row>
    <row r="6818" spans="1:4" x14ac:dyDescent="0.25">
      <c r="A6818" s="330">
        <v>95392</v>
      </c>
      <c r="B6818" s="331" t="s">
        <v>7045</v>
      </c>
      <c r="C6818" s="330" t="s">
        <v>2114</v>
      </c>
      <c r="D6818" s="332">
        <v>0.13</v>
      </c>
    </row>
    <row r="6819" spans="1:4" x14ac:dyDescent="0.25">
      <c r="A6819" s="330">
        <v>95413</v>
      </c>
      <c r="B6819" s="331" t="s">
        <v>7046</v>
      </c>
      <c r="C6819" s="330" t="s">
        <v>6985</v>
      </c>
      <c r="D6819" s="332">
        <v>18.18</v>
      </c>
    </row>
    <row r="6820" spans="1:4" x14ac:dyDescent="0.25">
      <c r="A6820" s="330">
        <v>95393</v>
      </c>
      <c r="B6820" s="331" t="s">
        <v>7047</v>
      </c>
      <c r="C6820" s="330" t="s">
        <v>2114</v>
      </c>
      <c r="D6820" s="332">
        <v>0.5</v>
      </c>
    </row>
    <row r="6821" spans="1:4" x14ac:dyDescent="0.25">
      <c r="A6821" s="330">
        <v>95414</v>
      </c>
      <c r="B6821" s="331" t="s">
        <v>7048</v>
      </c>
      <c r="C6821" s="330" t="s">
        <v>6985</v>
      </c>
      <c r="D6821" s="332">
        <v>66.900000000000006</v>
      </c>
    </row>
    <row r="6822" spans="1:4" x14ac:dyDescent="0.25">
      <c r="A6822" s="330">
        <v>95314</v>
      </c>
      <c r="B6822" s="331" t="s">
        <v>7049</v>
      </c>
      <c r="C6822" s="330" t="s">
        <v>2114</v>
      </c>
      <c r="D6822" s="332">
        <v>0.31</v>
      </c>
    </row>
    <row r="6823" spans="1:4" x14ac:dyDescent="0.25">
      <c r="A6823" s="330">
        <v>101293</v>
      </c>
      <c r="B6823" s="331" t="s">
        <v>7050</v>
      </c>
      <c r="C6823" s="330" t="s">
        <v>6985</v>
      </c>
      <c r="D6823" s="332">
        <v>41.25</v>
      </c>
    </row>
    <row r="6824" spans="1:4" x14ac:dyDescent="0.25">
      <c r="A6824" s="330">
        <v>95394</v>
      </c>
      <c r="B6824" s="331" t="s">
        <v>7051</v>
      </c>
      <c r="C6824" s="330" t="s">
        <v>2114</v>
      </c>
      <c r="D6824" s="332">
        <v>1.03</v>
      </c>
    </row>
    <row r="6825" spans="1:4" x14ac:dyDescent="0.25">
      <c r="A6825" s="330">
        <v>95395</v>
      </c>
      <c r="B6825" s="331" t="s">
        <v>7052</v>
      </c>
      <c r="C6825" s="330" t="s">
        <v>2114</v>
      </c>
      <c r="D6825" s="332">
        <v>1.0900000000000001</v>
      </c>
    </row>
    <row r="6826" spans="1:4" x14ac:dyDescent="0.25">
      <c r="A6826" s="330">
        <v>95396</v>
      </c>
      <c r="B6826" s="331" t="s">
        <v>7053</v>
      </c>
      <c r="C6826" s="330" t="s">
        <v>2114</v>
      </c>
      <c r="D6826" s="332">
        <v>1.1399999999999999</v>
      </c>
    </row>
    <row r="6827" spans="1:4" x14ac:dyDescent="0.25">
      <c r="A6827" s="330">
        <v>95419</v>
      </c>
      <c r="B6827" s="331" t="s">
        <v>7054</v>
      </c>
      <c r="C6827" s="330" t="s">
        <v>6985</v>
      </c>
      <c r="D6827" s="332">
        <v>136.75</v>
      </c>
    </row>
    <row r="6828" spans="1:4" x14ac:dyDescent="0.25">
      <c r="A6828" s="330">
        <v>95420</v>
      </c>
      <c r="B6828" s="331" t="s">
        <v>7055</v>
      </c>
      <c r="C6828" s="330" t="s">
        <v>6985</v>
      </c>
      <c r="D6828" s="332">
        <v>144.88</v>
      </c>
    </row>
    <row r="6829" spans="1:4" x14ac:dyDescent="0.25">
      <c r="A6829" s="330">
        <v>95421</v>
      </c>
      <c r="B6829" s="331" t="s">
        <v>7056</v>
      </c>
      <c r="C6829" s="330" t="s">
        <v>6985</v>
      </c>
      <c r="D6829" s="332">
        <v>151.84</v>
      </c>
    </row>
    <row r="6830" spans="1:4" x14ac:dyDescent="0.25">
      <c r="A6830" s="330">
        <v>101294</v>
      </c>
      <c r="B6830" s="331" t="s">
        <v>7057</v>
      </c>
      <c r="C6830" s="330" t="s">
        <v>6985</v>
      </c>
      <c r="D6830" s="332">
        <v>27.43</v>
      </c>
    </row>
    <row r="6831" spans="1:4" x14ac:dyDescent="0.25">
      <c r="A6831" s="330">
        <v>95315</v>
      </c>
      <c r="B6831" s="331" t="s">
        <v>7058</v>
      </c>
      <c r="C6831" s="330" t="s">
        <v>2114</v>
      </c>
      <c r="D6831" s="332">
        <v>0.2</v>
      </c>
    </row>
    <row r="6832" spans="1:4" x14ac:dyDescent="0.25">
      <c r="A6832" s="330">
        <v>100293</v>
      </c>
      <c r="B6832" s="331" t="s">
        <v>7059</v>
      </c>
      <c r="C6832" s="330" t="s">
        <v>2114</v>
      </c>
      <c r="D6832" s="332">
        <v>0.28000000000000003</v>
      </c>
    </row>
    <row r="6833" spans="1:4" x14ac:dyDescent="0.25">
      <c r="A6833" s="330">
        <v>101295</v>
      </c>
      <c r="B6833" s="331" t="s">
        <v>7060</v>
      </c>
      <c r="C6833" s="330" t="s">
        <v>6985</v>
      </c>
      <c r="D6833" s="332">
        <v>37.26</v>
      </c>
    </row>
    <row r="6834" spans="1:4" x14ac:dyDescent="0.25">
      <c r="A6834" s="330">
        <v>95316</v>
      </c>
      <c r="B6834" s="331" t="s">
        <v>7061</v>
      </c>
      <c r="C6834" s="330" t="s">
        <v>2114</v>
      </c>
      <c r="D6834" s="332">
        <v>0.77</v>
      </c>
    </row>
    <row r="6835" spans="1:4" x14ac:dyDescent="0.25">
      <c r="A6835" s="330">
        <v>95317</v>
      </c>
      <c r="B6835" s="331" t="s">
        <v>7062</v>
      </c>
      <c r="C6835" s="330" t="s">
        <v>2114</v>
      </c>
      <c r="D6835" s="332">
        <v>0.37</v>
      </c>
    </row>
    <row r="6836" spans="1:4" x14ac:dyDescent="0.25">
      <c r="A6836" s="330">
        <v>101296</v>
      </c>
      <c r="B6836" s="331" t="s">
        <v>7063</v>
      </c>
      <c r="C6836" s="330" t="s">
        <v>6985</v>
      </c>
      <c r="D6836" s="332">
        <v>49.25</v>
      </c>
    </row>
    <row r="6837" spans="1:4" x14ac:dyDescent="0.25">
      <c r="A6837" s="330">
        <v>95398</v>
      </c>
      <c r="B6837" s="331" t="s">
        <v>7064</v>
      </c>
      <c r="C6837" s="330" t="s">
        <v>2114</v>
      </c>
      <c r="D6837" s="332">
        <v>0.11</v>
      </c>
    </row>
    <row r="6838" spans="1:4" x14ac:dyDescent="0.25">
      <c r="A6838" s="330">
        <v>95416</v>
      </c>
      <c r="B6838" s="331" t="s">
        <v>7065</v>
      </c>
      <c r="C6838" s="330" t="s">
        <v>6985</v>
      </c>
      <c r="D6838" s="332">
        <v>14.56</v>
      </c>
    </row>
    <row r="6839" spans="1:4" x14ac:dyDescent="0.25">
      <c r="A6839" s="330">
        <v>101297</v>
      </c>
      <c r="B6839" s="331" t="s">
        <v>7066</v>
      </c>
      <c r="C6839" s="330" t="s">
        <v>6985</v>
      </c>
      <c r="D6839" s="332">
        <v>31.74</v>
      </c>
    </row>
    <row r="6840" spans="1:4" x14ac:dyDescent="0.25">
      <c r="A6840" s="330">
        <v>95318</v>
      </c>
      <c r="B6840" s="331" t="s">
        <v>7067</v>
      </c>
      <c r="C6840" s="330" t="s">
        <v>2114</v>
      </c>
      <c r="D6840" s="332">
        <v>0.24</v>
      </c>
    </row>
    <row r="6841" spans="1:4" x14ac:dyDescent="0.25">
      <c r="A6841" s="330">
        <v>101298</v>
      </c>
      <c r="B6841" s="331" t="s">
        <v>7068</v>
      </c>
      <c r="C6841" s="330" t="s">
        <v>6985</v>
      </c>
      <c r="D6841" s="332">
        <v>31.61</v>
      </c>
    </row>
    <row r="6842" spans="1:4" x14ac:dyDescent="0.25">
      <c r="A6842" s="330">
        <v>95319</v>
      </c>
      <c r="B6842" s="331" t="s">
        <v>7069</v>
      </c>
      <c r="C6842" s="330" t="s">
        <v>2114</v>
      </c>
      <c r="D6842" s="332">
        <v>0.23</v>
      </c>
    </row>
    <row r="6843" spans="1:4" x14ac:dyDescent="0.25">
      <c r="A6843" s="330">
        <v>101299</v>
      </c>
      <c r="B6843" s="331" t="s">
        <v>7070</v>
      </c>
      <c r="C6843" s="330" t="s">
        <v>6985</v>
      </c>
      <c r="D6843" s="332">
        <v>40.44</v>
      </c>
    </row>
    <row r="6844" spans="1:4" x14ac:dyDescent="0.25">
      <c r="A6844" s="330">
        <v>95320</v>
      </c>
      <c r="B6844" s="331" t="s">
        <v>7071</v>
      </c>
      <c r="C6844" s="330" t="s">
        <v>2114</v>
      </c>
      <c r="D6844" s="332">
        <v>0.23</v>
      </c>
    </row>
    <row r="6845" spans="1:4" x14ac:dyDescent="0.25">
      <c r="A6845" s="330">
        <v>95321</v>
      </c>
      <c r="B6845" s="331" t="s">
        <v>7072</v>
      </c>
      <c r="C6845" s="330" t="s">
        <v>2114</v>
      </c>
      <c r="D6845" s="332">
        <v>0.22</v>
      </c>
    </row>
    <row r="6846" spans="1:4" x14ac:dyDescent="0.25">
      <c r="A6846" s="330">
        <v>101300</v>
      </c>
      <c r="B6846" s="331" t="s">
        <v>7073</v>
      </c>
      <c r="C6846" s="330" t="s">
        <v>6985</v>
      </c>
      <c r="D6846" s="332">
        <v>29.15</v>
      </c>
    </row>
    <row r="6847" spans="1:4" x14ac:dyDescent="0.25">
      <c r="A6847" s="330">
        <v>95322</v>
      </c>
      <c r="B6847" s="331" t="s">
        <v>7074</v>
      </c>
      <c r="C6847" s="330" t="s">
        <v>2114</v>
      </c>
      <c r="D6847" s="332">
        <v>0.1</v>
      </c>
    </row>
    <row r="6848" spans="1:4" x14ac:dyDescent="0.25">
      <c r="A6848" s="330">
        <v>101301</v>
      </c>
      <c r="B6848" s="331" t="s">
        <v>7075</v>
      </c>
      <c r="C6848" s="330" t="s">
        <v>6985</v>
      </c>
      <c r="D6848" s="332">
        <v>13.37</v>
      </c>
    </row>
    <row r="6849" spans="1:4" x14ac:dyDescent="0.25">
      <c r="A6849" s="330">
        <v>95323</v>
      </c>
      <c r="B6849" s="331" t="s">
        <v>7076</v>
      </c>
      <c r="C6849" s="330" t="s">
        <v>2114</v>
      </c>
      <c r="D6849" s="332">
        <v>0.37</v>
      </c>
    </row>
    <row r="6850" spans="1:4" x14ac:dyDescent="0.25">
      <c r="A6850" s="330">
        <v>101302</v>
      </c>
      <c r="B6850" s="331" t="s">
        <v>7077</v>
      </c>
      <c r="C6850" s="330" t="s">
        <v>6985</v>
      </c>
      <c r="D6850" s="332">
        <v>49.31</v>
      </c>
    </row>
    <row r="6851" spans="1:4" x14ac:dyDescent="0.25">
      <c r="A6851" s="330">
        <v>95324</v>
      </c>
      <c r="B6851" s="331" t="s">
        <v>7078</v>
      </c>
      <c r="C6851" s="330" t="s">
        <v>2114</v>
      </c>
      <c r="D6851" s="332">
        <v>0.39</v>
      </c>
    </row>
    <row r="6852" spans="1:4" x14ac:dyDescent="0.25">
      <c r="A6852" s="330">
        <v>101304</v>
      </c>
      <c r="B6852" s="331" t="s">
        <v>7079</v>
      </c>
      <c r="C6852" s="330" t="s">
        <v>6985</v>
      </c>
      <c r="D6852" s="332">
        <v>52.79</v>
      </c>
    </row>
    <row r="6853" spans="1:4" x14ac:dyDescent="0.25">
      <c r="A6853" s="330">
        <v>95325</v>
      </c>
      <c r="B6853" s="331" t="s">
        <v>7080</v>
      </c>
      <c r="C6853" s="330" t="s">
        <v>2114</v>
      </c>
      <c r="D6853" s="332">
        <v>0.53</v>
      </c>
    </row>
    <row r="6854" spans="1:4" x14ac:dyDescent="0.25">
      <c r="A6854" s="330">
        <v>101305</v>
      </c>
      <c r="B6854" s="331" t="s">
        <v>7081</v>
      </c>
      <c r="C6854" s="330" t="s">
        <v>6985</v>
      </c>
      <c r="D6854" s="332">
        <v>70.47</v>
      </c>
    </row>
    <row r="6855" spans="1:4" x14ac:dyDescent="0.25">
      <c r="A6855" s="330">
        <v>95328</v>
      </c>
      <c r="B6855" s="331" t="s">
        <v>7082</v>
      </c>
      <c r="C6855" s="330" t="s">
        <v>2114</v>
      </c>
      <c r="D6855" s="332">
        <v>0.26</v>
      </c>
    </row>
    <row r="6856" spans="1:4" x14ac:dyDescent="0.25">
      <c r="A6856" s="330">
        <v>101307</v>
      </c>
      <c r="B6856" s="331" t="s">
        <v>7083</v>
      </c>
      <c r="C6856" s="330" t="s">
        <v>6985</v>
      </c>
      <c r="D6856" s="332">
        <v>35.049999999999997</v>
      </c>
    </row>
    <row r="6857" spans="1:4" x14ac:dyDescent="0.25">
      <c r="A6857" s="330">
        <v>101309</v>
      </c>
      <c r="B6857" s="331" t="s">
        <v>7084</v>
      </c>
      <c r="C6857" s="330" t="s">
        <v>6985</v>
      </c>
      <c r="D6857" s="332">
        <v>40.44</v>
      </c>
    </row>
    <row r="6858" spans="1:4" x14ac:dyDescent="0.25">
      <c r="A6858" s="330">
        <v>95329</v>
      </c>
      <c r="B6858" s="331" t="s">
        <v>7085</v>
      </c>
      <c r="C6858" s="330" t="s">
        <v>2114</v>
      </c>
      <c r="D6858" s="332">
        <v>0.37</v>
      </c>
    </row>
    <row r="6859" spans="1:4" x14ac:dyDescent="0.25">
      <c r="A6859" s="330">
        <v>101310</v>
      </c>
      <c r="B6859" s="331" t="s">
        <v>7086</v>
      </c>
      <c r="C6859" s="330" t="s">
        <v>6985</v>
      </c>
      <c r="D6859" s="332">
        <v>49.71</v>
      </c>
    </row>
    <row r="6860" spans="1:4" x14ac:dyDescent="0.25">
      <c r="A6860" s="330">
        <v>101311</v>
      </c>
      <c r="B6860" s="331" t="s">
        <v>7087</v>
      </c>
      <c r="C6860" s="330" t="s">
        <v>6985</v>
      </c>
      <c r="D6860" s="332">
        <v>41.25</v>
      </c>
    </row>
    <row r="6861" spans="1:4" x14ac:dyDescent="0.25">
      <c r="A6861" s="330">
        <v>95330</v>
      </c>
      <c r="B6861" s="331" t="s">
        <v>7088</v>
      </c>
      <c r="C6861" s="330" t="s">
        <v>2114</v>
      </c>
      <c r="D6861" s="332">
        <v>0.31</v>
      </c>
    </row>
    <row r="6862" spans="1:4" x14ac:dyDescent="0.25">
      <c r="A6862" s="330">
        <v>101312</v>
      </c>
      <c r="B6862" s="331" t="s">
        <v>7089</v>
      </c>
      <c r="C6862" s="330" t="s">
        <v>6985</v>
      </c>
      <c r="D6862" s="332">
        <v>32.840000000000003</v>
      </c>
    </row>
    <row r="6863" spans="1:4" x14ac:dyDescent="0.25">
      <c r="A6863" s="330">
        <v>95331</v>
      </c>
      <c r="B6863" s="331" t="s">
        <v>7090</v>
      </c>
      <c r="C6863" s="330" t="s">
        <v>2114</v>
      </c>
      <c r="D6863" s="332">
        <v>0.24</v>
      </c>
    </row>
    <row r="6864" spans="1:4" x14ac:dyDescent="0.25">
      <c r="A6864" s="330">
        <v>95400</v>
      </c>
      <c r="B6864" s="331" t="s">
        <v>7091</v>
      </c>
      <c r="C6864" s="330" t="s">
        <v>2114</v>
      </c>
      <c r="D6864" s="332">
        <v>0.11</v>
      </c>
    </row>
    <row r="6865" spans="1:4" x14ac:dyDescent="0.25">
      <c r="A6865" s="330">
        <v>95411</v>
      </c>
      <c r="B6865" s="331" t="s">
        <v>7092</v>
      </c>
      <c r="C6865" s="330" t="s">
        <v>6985</v>
      </c>
      <c r="D6865" s="332">
        <v>14.9</v>
      </c>
    </row>
    <row r="6866" spans="1:4" x14ac:dyDescent="0.25">
      <c r="A6866" s="330">
        <v>95332</v>
      </c>
      <c r="B6866" s="331" t="s">
        <v>7093</v>
      </c>
      <c r="C6866" s="330" t="s">
        <v>2114</v>
      </c>
      <c r="D6866" s="332">
        <v>1</v>
      </c>
    </row>
    <row r="6867" spans="1:4" x14ac:dyDescent="0.25">
      <c r="A6867" s="330">
        <v>101313</v>
      </c>
      <c r="B6867" s="331" t="s">
        <v>7094</v>
      </c>
      <c r="C6867" s="330" t="s">
        <v>6985</v>
      </c>
      <c r="D6867" s="332">
        <v>133.44999999999999</v>
      </c>
    </row>
    <row r="6868" spans="1:4" x14ac:dyDescent="0.25">
      <c r="A6868" s="330">
        <v>95334</v>
      </c>
      <c r="B6868" s="331" t="s">
        <v>7095</v>
      </c>
      <c r="C6868" s="330" t="s">
        <v>2114</v>
      </c>
      <c r="D6868" s="332">
        <v>1.05</v>
      </c>
    </row>
    <row r="6869" spans="1:4" x14ac:dyDescent="0.25">
      <c r="A6869" s="330">
        <v>101315</v>
      </c>
      <c r="B6869" s="331" t="s">
        <v>7096</v>
      </c>
      <c r="C6869" s="330" t="s">
        <v>6985</v>
      </c>
      <c r="D6869" s="332">
        <v>138.87</v>
      </c>
    </row>
    <row r="6870" spans="1:4" x14ac:dyDescent="0.25">
      <c r="A6870" s="330">
        <v>95335</v>
      </c>
      <c r="B6870" s="331" t="s">
        <v>7097</v>
      </c>
      <c r="C6870" s="330" t="s">
        <v>2114</v>
      </c>
      <c r="D6870" s="332">
        <v>0.48</v>
      </c>
    </row>
    <row r="6871" spans="1:4" x14ac:dyDescent="0.25">
      <c r="A6871" s="330">
        <v>101316</v>
      </c>
      <c r="B6871" s="331" t="s">
        <v>7098</v>
      </c>
      <c r="C6871" s="330" t="s">
        <v>6985</v>
      </c>
      <c r="D6871" s="332">
        <v>64.28</v>
      </c>
    </row>
    <row r="6872" spans="1:4" x14ac:dyDescent="0.25">
      <c r="A6872" s="330">
        <v>95401</v>
      </c>
      <c r="B6872" s="331" t="s">
        <v>7099</v>
      </c>
      <c r="C6872" s="330" t="s">
        <v>2114</v>
      </c>
      <c r="D6872" s="332">
        <v>0.81</v>
      </c>
    </row>
    <row r="6873" spans="1:4" x14ac:dyDescent="0.25">
      <c r="A6873" s="330">
        <v>95422</v>
      </c>
      <c r="B6873" s="331" t="s">
        <v>7100</v>
      </c>
      <c r="C6873" s="330" t="s">
        <v>6985</v>
      </c>
      <c r="D6873" s="332">
        <v>107.09</v>
      </c>
    </row>
    <row r="6874" spans="1:4" x14ac:dyDescent="0.25">
      <c r="A6874" s="330">
        <v>95402</v>
      </c>
      <c r="B6874" s="331" t="s">
        <v>7101</v>
      </c>
      <c r="C6874" s="330" t="s">
        <v>2114</v>
      </c>
      <c r="D6874" s="332">
        <v>1.87</v>
      </c>
    </row>
    <row r="6875" spans="1:4" x14ac:dyDescent="0.25">
      <c r="A6875" s="330">
        <v>95415</v>
      </c>
      <c r="B6875" s="331" t="s">
        <v>7102</v>
      </c>
      <c r="C6875" s="330" t="s">
        <v>6985</v>
      </c>
      <c r="D6875" s="332">
        <v>247.5</v>
      </c>
    </row>
    <row r="6876" spans="1:4" x14ac:dyDescent="0.25">
      <c r="A6876" s="330">
        <v>95403</v>
      </c>
      <c r="B6876" s="331" t="s">
        <v>7103</v>
      </c>
      <c r="C6876" s="330" t="s">
        <v>2114</v>
      </c>
      <c r="D6876" s="332">
        <v>2.08</v>
      </c>
    </row>
    <row r="6877" spans="1:4" x14ac:dyDescent="0.25">
      <c r="A6877" s="330">
        <v>95417</v>
      </c>
      <c r="B6877" s="331" t="s">
        <v>7104</v>
      </c>
      <c r="C6877" s="330" t="s">
        <v>6985</v>
      </c>
      <c r="D6877" s="332">
        <v>276.12</v>
      </c>
    </row>
    <row r="6878" spans="1:4" x14ac:dyDescent="0.25">
      <c r="A6878" s="330">
        <v>95404</v>
      </c>
      <c r="B6878" s="331" t="s">
        <v>7105</v>
      </c>
      <c r="C6878" s="330" t="s">
        <v>2114</v>
      </c>
      <c r="D6878" s="332">
        <v>2.2999999999999998</v>
      </c>
    </row>
    <row r="6879" spans="1:4" x14ac:dyDescent="0.25">
      <c r="A6879" s="330">
        <v>95418</v>
      </c>
      <c r="B6879" s="331" t="s">
        <v>7106</v>
      </c>
      <c r="C6879" s="330" t="s">
        <v>6985</v>
      </c>
      <c r="D6879" s="332">
        <v>305</v>
      </c>
    </row>
    <row r="6880" spans="1:4" x14ac:dyDescent="0.25">
      <c r="A6880" s="330">
        <v>95337</v>
      </c>
      <c r="B6880" s="331" t="s">
        <v>7107</v>
      </c>
      <c r="C6880" s="330" t="s">
        <v>2114</v>
      </c>
      <c r="D6880" s="332">
        <v>0.28999999999999998</v>
      </c>
    </row>
    <row r="6881" spans="1:4" x14ac:dyDescent="0.25">
      <c r="A6881" s="330">
        <v>101322</v>
      </c>
      <c r="B6881" s="331" t="s">
        <v>7108</v>
      </c>
      <c r="C6881" s="330" t="s">
        <v>6985</v>
      </c>
      <c r="D6881" s="332">
        <v>39.33</v>
      </c>
    </row>
    <row r="6882" spans="1:4" x14ac:dyDescent="0.25">
      <c r="A6882" s="330">
        <v>95338</v>
      </c>
      <c r="B6882" s="331" t="s">
        <v>7109</v>
      </c>
      <c r="C6882" s="330" t="s">
        <v>2114</v>
      </c>
      <c r="D6882" s="332">
        <v>0.56999999999999995</v>
      </c>
    </row>
    <row r="6883" spans="1:4" x14ac:dyDescent="0.25">
      <c r="A6883" s="330">
        <v>101323</v>
      </c>
      <c r="B6883" s="331" t="s">
        <v>7110</v>
      </c>
      <c r="C6883" s="330" t="s">
        <v>6985</v>
      </c>
      <c r="D6883" s="332">
        <v>75.81</v>
      </c>
    </row>
    <row r="6884" spans="1:4" x14ac:dyDescent="0.25">
      <c r="A6884" s="330">
        <v>102918</v>
      </c>
      <c r="B6884" s="331" t="s">
        <v>7111</v>
      </c>
      <c r="C6884" s="330" t="s">
        <v>2114</v>
      </c>
      <c r="D6884" s="332">
        <v>0</v>
      </c>
    </row>
    <row r="6885" spans="1:4" x14ac:dyDescent="0.25">
      <c r="A6885" s="330">
        <v>101325</v>
      </c>
      <c r="B6885" s="331" t="s">
        <v>7112</v>
      </c>
      <c r="C6885" s="330" t="s">
        <v>6985</v>
      </c>
      <c r="D6885" s="332">
        <v>56.24</v>
      </c>
    </row>
    <row r="6886" spans="1:4" x14ac:dyDescent="0.25">
      <c r="A6886" s="330">
        <v>95390</v>
      </c>
      <c r="B6886" s="331" t="s">
        <v>7113</v>
      </c>
      <c r="C6886" s="330" t="s">
        <v>2114</v>
      </c>
      <c r="D6886" s="332">
        <v>0.1</v>
      </c>
    </row>
    <row r="6887" spans="1:4" x14ac:dyDescent="0.25">
      <c r="A6887" s="330">
        <v>101326</v>
      </c>
      <c r="B6887" s="331" t="s">
        <v>7114</v>
      </c>
      <c r="C6887" s="330" t="s">
        <v>6985</v>
      </c>
      <c r="D6887" s="332">
        <v>13.77</v>
      </c>
    </row>
    <row r="6888" spans="1:4" x14ac:dyDescent="0.25">
      <c r="A6888" s="330">
        <v>95340</v>
      </c>
      <c r="B6888" s="331" t="s">
        <v>7115</v>
      </c>
      <c r="C6888" s="330" t="s">
        <v>2114</v>
      </c>
      <c r="D6888" s="332">
        <v>0.36</v>
      </c>
    </row>
    <row r="6889" spans="1:4" x14ac:dyDescent="0.25">
      <c r="A6889" s="330">
        <v>101330</v>
      </c>
      <c r="B6889" s="331" t="s">
        <v>7116</v>
      </c>
      <c r="C6889" s="330" t="s">
        <v>6985</v>
      </c>
      <c r="D6889" s="332">
        <v>48.42</v>
      </c>
    </row>
    <row r="6890" spans="1:4" x14ac:dyDescent="0.25">
      <c r="A6890" s="330">
        <v>101331</v>
      </c>
      <c r="B6890" s="331" t="s">
        <v>7117</v>
      </c>
      <c r="C6890" s="330" t="s">
        <v>6985</v>
      </c>
      <c r="D6890" s="332">
        <v>60</v>
      </c>
    </row>
    <row r="6891" spans="1:4" x14ac:dyDescent="0.25">
      <c r="A6891" s="330">
        <v>95341</v>
      </c>
      <c r="B6891" s="331" t="s">
        <v>7118</v>
      </c>
      <c r="C6891" s="330" t="s">
        <v>2114</v>
      </c>
      <c r="D6891" s="332">
        <v>0.45</v>
      </c>
    </row>
    <row r="6892" spans="1:4" x14ac:dyDescent="0.25">
      <c r="A6892" s="330">
        <v>95339</v>
      </c>
      <c r="B6892" s="331" t="s">
        <v>7119</v>
      </c>
      <c r="C6892" s="330" t="s">
        <v>2114</v>
      </c>
      <c r="D6892" s="332">
        <v>0.47</v>
      </c>
    </row>
    <row r="6893" spans="1:4" x14ac:dyDescent="0.25">
      <c r="A6893" s="330">
        <v>101329</v>
      </c>
      <c r="B6893" s="331" t="s">
        <v>7120</v>
      </c>
      <c r="C6893" s="330" t="s">
        <v>6985</v>
      </c>
      <c r="D6893" s="332">
        <v>62.66</v>
      </c>
    </row>
    <row r="6894" spans="1:4" x14ac:dyDescent="0.25">
      <c r="A6894" s="330">
        <v>95342</v>
      </c>
      <c r="B6894" s="331" t="s">
        <v>7121</v>
      </c>
      <c r="C6894" s="330" t="s">
        <v>2114</v>
      </c>
      <c r="D6894" s="332">
        <v>0.26</v>
      </c>
    </row>
    <row r="6895" spans="1:4" x14ac:dyDescent="0.25">
      <c r="A6895" s="330">
        <v>101333</v>
      </c>
      <c r="B6895" s="331" t="s">
        <v>7122</v>
      </c>
      <c r="C6895" s="330" t="s">
        <v>6985</v>
      </c>
      <c r="D6895" s="332">
        <v>35.29</v>
      </c>
    </row>
    <row r="6896" spans="1:4" x14ac:dyDescent="0.25">
      <c r="A6896" s="330">
        <v>100298</v>
      </c>
      <c r="B6896" s="331" t="s">
        <v>7123</v>
      </c>
      <c r="C6896" s="330" t="s">
        <v>2114</v>
      </c>
      <c r="D6896" s="332">
        <v>0.83</v>
      </c>
    </row>
    <row r="6897" spans="1:4" x14ac:dyDescent="0.25">
      <c r="A6897" s="330">
        <v>101334</v>
      </c>
      <c r="B6897" s="331" t="s">
        <v>7124</v>
      </c>
      <c r="C6897" s="330" t="s">
        <v>6985</v>
      </c>
      <c r="D6897" s="332">
        <v>109.82</v>
      </c>
    </row>
    <row r="6898" spans="1:4" x14ac:dyDescent="0.25">
      <c r="A6898" s="330">
        <v>95405</v>
      </c>
      <c r="B6898" s="331" t="s">
        <v>7125</v>
      </c>
      <c r="C6898" s="330" t="s">
        <v>2114</v>
      </c>
      <c r="D6898" s="332">
        <v>1.38</v>
      </c>
    </row>
    <row r="6899" spans="1:4" x14ac:dyDescent="0.25">
      <c r="A6899" s="330">
        <v>95423</v>
      </c>
      <c r="B6899" s="331" t="s">
        <v>7126</v>
      </c>
      <c r="C6899" s="330" t="s">
        <v>6985</v>
      </c>
      <c r="D6899" s="332">
        <v>183.41</v>
      </c>
    </row>
    <row r="6900" spans="1:4" x14ac:dyDescent="0.25">
      <c r="A6900" s="330">
        <v>95343</v>
      </c>
      <c r="B6900" s="331" t="s">
        <v>7127</v>
      </c>
      <c r="C6900" s="330" t="s">
        <v>2114</v>
      </c>
      <c r="D6900" s="332">
        <v>0.42</v>
      </c>
    </row>
    <row r="6901" spans="1:4" x14ac:dyDescent="0.25">
      <c r="A6901" s="330">
        <v>100295</v>
      </c>
      <c r="B6901" s="331" t="s">
        <v>7128</v>
      </c>
      <c r="C6901" s="330" t="s">
        <v>2114</v>
      </c>
      <c r="D6901" s="332">
        <v>0.7</v>
      </c>
    </row>
    <row r="6902" spans="1:4" x14ac:dyDescent="0.25">
      <c r="A6902" s="330">
        <v>101303</v>
      </c>
      <c r="B6902" s="331" t="s">
        <v>7129</v>
      </c>
      <c r="C6902" s="330" t="s">
        <v>6985</v>
      </c>
      <c r="D6902" s="332">
        <v>93.48</v>
      </c>
    </row>
    <row r="6903" spans="1:4" x14ac:dyDescent="0.25">
      <c r="A6903" s="330">
        <v>95344</v>
      </c>
      <c r="B6903" s="331" t="s">
        <v>7130</v>
      </c>
      <c r="C6903" s="330" t="s">
        <v>2114</v>
      </c>
      <c r="D6903" s="332">
        <v>0.27</v>
      </c>
    </row>
    <row r="6904" spans="1:4" x14ac:dyDescent="0.25">
      <c r="A6904" s="330">
        <v>101308</v>
      </c>
      <c r="B6904" s="331" t="s">
        <v>7131</v>
      </c>
      <c r="C6904" s="330" t="s">
        <v>6985</v>
      </c>
      <c r="D6904" s="332">
        <v>36.4</v>
      </c>
    </row>
    <row r="6905" spans="1:4" x14ac:dyDescent="0.25">
      <c r="A6905" s="330">
        <v>105536</v>
      </c>
      <c r="B6905" s="331" t="s">
        <v>7132</v>
      </c>
      <c r="C6905" s="330" t="s">
        <v>2114</v>
      </c>
      <c r="D6905" s="332">
        <v>0</v>
      </c>
    </row>
    <row r="6906" spans="1:4" x14ac:dyDescent="0.25">
      <c r="A6906" s="330">
        <v>101320</v>
      </c>
      <c r="B6906" s="331" t="s">
        <v>7133</v>
      </c>
      <c r="C6906" s="330" t="s">
        <v>6985</v>
      </c>
      <c r="D6906" s="332">
        <v>31.66</v>
      </c>
    </row>
    <row r="6907" spans="1:4" x14ac:dyDescent="0.25">
      <c r="A6907" s="330">
        <v>95345</v>
      </c>
      <c r="B6907" s="331" t="s">
        <v>7134</v>
      </c>
      <c r="C6907" s="330" t="s">
        <v>2114</v>
      </c>
      <c r="D6907" s="332">
        <v>0.88</v>
      </c>
    </row>
    <row r="6908" spans="1:4" x14ac:dyDescent="0.25">
      <c r="A6908" s="330">
        <v>95346</v>
      </c>
      <c r="B6908" s="331" t="s">
        <v>7135</v>
      </c>
      <c r="C6908" s="330" t="s">
        <v>2114</v>
      </c>
      <c r="D6908" s="332">
        <v>0.14000000000000001</v>
      </c>
    </row>
    <row r="6909" spans="1:4" x14ac:dyDescent="0.25">
      <c r="A6909" s="330">
        <v>101324</v>
      </c>
      <c r="B6909" s="331" t="s">
        <v>7136</v>
      </c>
      <c r="C6909" s="330" t="s">
        <v>6985</v>
      </c>
      <c r="D6909" s="332">
        <v>19.420000000000002</v>
      </c>
    </row>
    <row r="6910" spans="1:4" x14ac:dyDescent="0.25">
      <c r="A6910" s="330">
        <v>101328</v>
      </c>
      <c r="B6910" s="331" t="s">
        <v>7137</v>
      </c>
      <c r="C6910" s="330" t="s">
        <v>6985</v>
      </c>
      <c r="D6910" s="332">
        <v>23.24</v>
      </c>
    </row>
    <row r="6911" spans="1:4" x14ac:dyDescent="0.25">
      <c r="A6911" s="330">
        <v>95347</v>
      </c>
      <c r="B6911" s="331" t="s">
        <v>7138</v>
      </c>
      <c r="C6911" s="330" t="s">
        <v>2114</v>
      </c>
      <c r="D6911" s="332">
        <v>0.14000000000000001</v>
      </c>
    </row>
    <row r="6912" spans="1:4" x14ac:dyDescent="0.25">
      <c r="A6912" s="330">
        <v>95348</v>
      </c>
      <c r="B6912" s="331" t="s">
        <v>7139</v>
      </c>
      <c r="C6912" s="330" t="s">
        <v>2114</v>
      </c>
      <c r="D6912" s="332">
        <v>0.17</v>
      </c>
    </row>
    <row r="6913" spans="1:4" x14ac:dyDescent="0.25">
      <c r="A6913" s="330">
        <v>101332</v>
      </c>
      <c r="B6913" s="331" t="s">
        <v>7140</v>
      </c>
      <c r="C6913" s="330" t="s">
        <v>6985</v>
      </c>
      <c r="D6913" s="332">
        <v>16.600000000000001</v>
      </c>
    </row>
    <row r="6914" spans="1:4" x14ac:dyDescent="0.25">
      <c r="A6914" s="330">
        <v>95349</v>
      </c>
      <c r="B6914" s="331" t="s">
        <v>7141</v>
      </c>
      <c r="C6914" s="330" t="s">
        <v>2114</v>
      </c>
      <c r="D6914" s="332">
        <v>0.12</v>
      </c>
    </row>
    <row r="6915" spans="1:4" x14ac:dyDescent="0.25">
      <c r="A6915" s="330">
        <v>101336</v>
      </c>
      <c r="B6915" s="331" t="s">
        <v>7142</v>
      </c>
      <c r="C6915" s="330" t="s">
        <v>6985</v>
      </c>
      <c r="D6915" s="332">
        <v>67.47</v>
      </c>
    </row>
    <row r="6916" spans="1:4" x14ac:dyDescent="0.25">
      <c r="A6916" s="330">
        <v>95351</v>
      </c>
      <c r="B6916" s="331" t="s">
        <v>7143</v>
      </c>
      <c r="C6916" s="330" t="s">
        <v>2114</v>
      </c>
      <c r="D6916" s="332">
        <v>0.51</v>
      </c>
    </row>
    <row r="6917" spans="1:4" x14ac:dyDescent="0.25">
      <c r="A6917" s="330">
        <v>95352</v>
      </c>
      <c r="B6917" s="331" t="s">
        <v>7144</v>
      </c>
      <c r="C6917" s="330" t="s">
        <v>2114</v>
      </c>
      <c r="D6917" s="332">
        <v>0.17</v>
      </c>
    </row>
    <row r="6918" spans="1:4" x14ac:dyDescent="0.25">
      <c r="A6918" s="330">
        <v>101337</v>
      </c>
      <c r="B6918" s="331" t="s">
        <v>7145</v>
      </c>
      <c r="C6918" s="330" t="s">
        <v>6985</v>
      </c>
      <c r="D6918" s="332">
        <v>22.77</v>
      </c>
    </row>
    <row r="6919" spans="1:4" x14ac:dyDescent="0.25">
      <c r="A6919" s="330">
        <v>101338</v>
      </c>
      <c r="B6919" s="331" t="s">
        <v>7146</v>
      </c>
      <c r="C6919" s="330" t="s">
        <v>6985</v>
      </c>
      <c r="D6919" s="332">
        <v>29.9</v>
      </c>
    </row>
    <row r="6920" spans="1:4" x14ac:dyDescent="0.25">
      <c r="A6920" s="330">
        <v>95354</v>
      </c>
      <c r="B6920" s="331" t="s">
        <v>7147</v>
      </c>
      <c r="C6920" s="330" t="s">
        <v>2114</v>
      </c>
      <c r="D6920" s="332">
        <v>0.21</v>
      </c>
    </row>
    <row r="6921" spans="1:4" x14ac:dyDescent="0.25">
      <c r="A6921" s="330">
        <v>101339</v>
      </c>
      <c r="B6921" s="331" t="s">
        <v>7148</v>
      </c>
      <c r="C6921" s="330" t="s">
        <v>6985</v>
      </c>
      <c r="D6921" s="332">
        <v>28.97</v>
      </c>
    </row>
    <row r="6922" spans="1:4" x14ac:dyDescent="0.25">
      <c r="A6922" s="330">
        <v>101340</v>
      </c>
      <c r="B6922" s="331" t="s">
        <v>7149</v>
      </c>
      <c r="C6922" s="330" t="s">
        <v>6985</v>
      </c>
      <c r="D6922" s="332">
        <v>27.21</v>
      </c>
    </row>
    <row r="6923" spans="1:4" x14ac:dyDescent="0.25">
      <c r="A6923" s="330">
        <v>95389</v>
      </c>
      <c r="B6923" s="331" t="s">
        <v>7150</v>
      </c>
      <c r="C6923" s="330" t="s">
        <v>2114</v>
      </c>
      <c r="D6923" s="332">
        <v>0.2</v>
      </c>
    </row>
    <row r="6924" spans="1:4" x14ac:dyDescent="0.25">
      <c r="A6924" s="330">
        <v>101341</v>
      </c>
      <c r="B6924" s="331" t="s">
        <v>7151</v>
      </c>
      <c r="C6924" s="330" t="s">
        <v>6985</v>
      </c>
      <c r="D6924" s="332">
        <v>20.96</v>
      </c>
    </row>
    <row r="6925" spans="1:4" x14ac:dyDescent="0.25">
      <c r="A6925" s="330">
        <v>95355</v>
      </c>
      <c r="B6925" s="331" t="s">
        <v>7152</v>
      </c>
      <c r="C6925" s="330" t="s">
        <v>2114</v>
      </c>
      <c r="D6925" s="332">
        <v>0.15</v>
      </c>
    </row>
    <row r="6926" spans="1:4" x14ac:dyDescent="0.25">
      <c r="A6926" s="330">
        <v>95356</v>
      </c>
      <c r="B6926" s="331" t="s">
        <v>7153</v>
      </c>
      <c r="C6926" s="330" t="s">
        <v>2114</v>
      </c>
      <c r="D6926" s="332">
        <v>0.21</v>
      </c>
    </row>
    <row r="6927" spans="1:4" x14ac:dyDescent="0.25">
      <c r="A6927" s="330">
        <v>101342</v>
      </c>
      <c r="B6927" s="331" t="s">
        <v>7154</v>
      </c>
      <c r="C6927" s="330" t="s">
        <v>6985</v>
      </c>
      <c r="D6927" s="332">
        <v>28.97</v>
      </c>
    </row>
    <row r="6928" spans="1:4" x14ac:dyDescent="0.25">
      <c r="A6928" s="330">
        <v>95357</v>
      </c>
      <c r="B6928" s="331" t="s">
        <v>7155</v>
      </c>
      <c r="C6928" s="330" t="s">
        <v>2114</v>
      </c>
      <c r="D6928" s="332">
        <v>0.32</v>
      </c>
    </row>
    <row r="6929" spans="1:4" x14ac:dyDescent="0.25">
      <c r="A6929" s="330">
        <v>101343</v>
      </c>
      <c r="B6929" s="331" t="s">
        <v>7156</v>
      </c>
      <c r="C6929" s="330" t="s">
        <v>6985</v>
      </c>
      <c r="D6929" s="332">
        <v>42.41</v>
      </c>
    </row>
    <row r="6930" spans="1:4" x14ac:dyDescent="0.25">
      <c r="A6930" s="330">
        <v>95358</v>
      </c>
      <c r="B6930" s="331" t="s">
        <v>7157</v>
      </c>
      <c r="C6930" s="330" t="s">
        <v>2114</v>
      </c>
      <c r="D6930" s="332">
        <v>0.42</v>
      </c>
    </row>
    <row r="6931" spans="1:4" x14ac:dyDescent="0.25">
      <c r="A6931" s="330">
        <v>101344</v>
      </c>
      <c r="B6931" s="331" t="s">
        <v>7158</v>
      </c>
      <c r="C6931" s="330" t="s">
        <v>6985</v>
      </c>
      <c r="D6931" s="332">
        <v>55.99</v>
      </c>
    </row>
    <row r="6932" spans="1:4" x14ac:dyDescent="0.25">
      <c r="A6932" s="330">
        <v>95359</v>
      </c>
      <c r="B6932" s="331" t="s">
        <v>7159</v>
      </c>
      <c r="C6932" s="330" t="s">
        <v>2114</v>
      </c>
      <c r="D6932" s="332">
        <v>0.57999999999999996</v>
      </c>
    </row>
    <row r="6933" spans="1:4" x14ac:dyDescent="0.25">
      <c r="A6933" s="330">
        <v>101345</v>
      </c>
      <c r="B6933" s="331" t="s">
        <v>7160</v>
      </c>
      <c r="C6933" s="330" t="s">
        <v>6985</v>
      </c>
      <c r="D6933" s="332">
        <v>77.760000000000005</v>
      </c>
    </row>
    <row r="6934" spans="1:4" x14ac:dyDescent="0.25">
      <c r="A6934" s="330">
        <v>101346</v>
      </c>
      <c r="B6934" s="331" t="s">
        <v>7161</v>
      </c>
      <c r="C6934" s="330" t="s">
        <v>6985</v>
      </c>
      <c r="D6934" s="332">
        <v>36.64</v>
      </c>
    </row>
    <row r="6935" spans="1:4" x14ac:dyDescent="0.25">
      <c r="A6935" s="330">
        <v>101347</v>
      </c>
      <c r="B6935" s="331" t="s">
        <v>7162</v>
      </c>
      <c r="C6935" s="330" t="s">
        <v>6985</v>
      </c>
      <c r="D6935" s="332">
        <v>40.57</v>
      </c>
    </row>
    <row r="6936" spans="1:4" x14ac:dyDescent="0.25">
      <c r="A6936" s="330">
        <v>95361</v>
      </c>
      <c r="B6936" s="331" t="s">
        <v>7163</v>
      </c>
      <c r="C6936" s="330" t="s">
        <v>2114</v>
      </c>
      <c r="D6936" s="332">
        <v>0.19</v>
      </c>
    </row>
    <row r="6937" spans="1:4" x14ac:dyDescent="0.25">
      <c r="A6937" s="330">
        <v>101348</v>
      </c>
      <c r="B6937" s="331" t="s">
        <v>7164</v>
      </c>
      <c r="C6937" s="330" t="s">
        <v>6985</v>
      </c>
      <c r="D6937" s="332">
        <v>25.95</v>
      </c>
    </row>
    <row r="6938" spans="1:4" x14ac:dyDescent="0.25">
      <c r="A6938" s="330">
        <v>101349</v>
      </c>
      <c r="B6938" s="331" t="s">
        <v>7165</v>
      </c>
      <c r="C6938" s="330" t="s">
        <v>6985</v>
      </c>
      <c r="D6938" s="332">
        <v>37.32</v>
      </c>
    </row>
    <row r="6939" spans="1:4" x14ac:dyDescent="0.25">
      <c r="A6939" s="330">
        <v>95362</v>
      </c>
      <c r="B6939" s="331" t="s">
        <v>7166</v>
      </c>
      <c r="C6939" s="330" t="s">
        <v>2114</v>
      </c>
      <c r="D6939" s="332">
        <v>0.28000000000000003</v>
      </c>
    </row>
    <row r="6940" spans="1:4" x14ac:dyDescent="0.25">
      <c r="A6940" s="330">
        <v>95363</v>
      </c>
      <c r="B6940" s="331" t="s">
        <v>7167</v>
      </c>
      <c r="C6940" s="330" t="s">
        <v>2114</v>
      </c>
      <c r="D6940" s="332">
        <v>0.28000000000000003</v>
      </c>
    </row>
    <row r="6941" spans="1:4" x14ac:dyDescent="0.25">
      <c r="A6941" s="330">
        <v>101350</v>
      </c>
      <c r="B6941" s="331" t="s">
        <v>7168</v>
      </c>
      <c r="C6941" s="330" t="s">
        <v>6985</v>
      </c>
      <c r="D6941" s="332">
        <v>37.32</v>
      </c>
    </row>
    <row r="6942" spans="1:4" x14ac:dyDescent="0.25">
      <c r="A6942" s="330">
        <v>95360</v>
      </c>
      <c r="B6942" s="331" t="s">
        <v>7169</v>
      </c>
      <c r="C6942" s="330" t="s">
        <v>2114</v>
      </c>
      <c r="D6942" s="332">
        <v>0.3</v>
      </c>
    </row>
    <row r="6943" spans="1:4" x14ac:dyDescent="0.25">
      <c r="A6943" s="330">
        <v>101351</v>
      </c>
      <c r="B6943" s="331" t="s">
        <v>7170</v>
      </c>
      <c r="C6943" s="330" t="s">
        <v>6985</v>
      </c>
      <c r="D6943" s="332">
        <v>28.97</v>
      </c>
    </row>
    <row r="6944" spans="1:4" x14ac:dyDescent="0.25">
      <c r="A6944" s="330">
        <v>95365</v>
      </c>
      <c r="B6944" s="331" t="s">
        <v>7171</v>
      </c>
      <c r="C6944" s="330" t="s">
        <v>2114</v>
      </c>
      <c r="D6944" s="332">
        <v>0.21</v>
      </c>
    </row>
    <row r="6945" spans="1:4" x14ac:dyDescent="0.25">
      <c r="A6945" s="330">
        <v>101352</v>
      </c>
      <c r="B6945" s="331" t="s">
        <v>7172</v>
      </c>
      <c r="C6945" s="330" t="s">
        <v>6985</v>
      </c>
      <c r="D6945" s="332">
        <v>28.97</v>
      </c>
    </row>
    <row r="6946" spans="1:4" x14ac:dyDescent="0.25">
      <c r="A6946" s="330">
        <v>95364</v>
      </c>
      <c r="B6946" s="331" t="s">
        <v>7173</v>
      </c>
      <c r="C6946" s="330" t="s">
        <v>2114</v>
      </c>
      <c r="D6946" s="332">
        <v>0.21</v>
      </c>
    </row>
    <row r="6947" spans="1:4" x14ac:dyDescent="0.25">
      <c r="A6947" s="330">
        <v>95366</v>
      </c>
      <c r="B6947" s="331" t="s">
        <v>7174</v>
      </c>
      <c r="C6947" s="330" t="s">
        <v>2114</v>
      </c>
      <c r="D6947" s="332">
        <v>0.18</v>
      </c>
    </row>
    <row r="6948" spans="1:4" x14ac:dyDescent="0.25">
      <c r="A6948" s="330">
        <v>101353</v>
      </c>
      <c r="B6948" s="331" t="s">
        <v>7175</v>
      </c>
      <c r="C6948" s="330" t="s">
        <v>6985</v>
      </c>
      <c r="D6948" s="332">
        <v>24.08</v>
      </c>
    </row>
    <row r="6949" spans="1:4" x14ac:dyDescent="0.25">
      <c r="A6949" s="330">
        <v>95367</v>
      </c>
      <c r="B6949" s="331" t="s">
        <v>7176</v>
      </c>
      <c r="C6949" s="330" t="s">
        <v>2114</v>
      </c>
      <c r="D6949" s="332">
        <v>0.28000000000000003</v>
      </c>
    </row>
    <row r="6950" spans="1:4" x14ac:dyDescent="0.25">
      <c r="A6950" s="330">
        <v>101355</v>
      </c>
      <c r="B6950" s="331" t="s">
        <v>7177</v>
      </c>
      <c r="C6950" s="330" t="s">
        <v>6985</v>
      </c>
      <c r="D6950" s="332">
        <v>37.32</v>
      </c>
    </row>
    <row r="6951" spans="1:4" x14ac:dyDescent="0.25">
      <c r="A6951" s="330">
        <v>95368</v>
      </c>
      <c r="B6951" s="331" t="s">
        <v>7178</v>
      </c>
      <c r="C6951" s="330" t="s">
        <v>2114</v>
      </c>
      <c r="D6951" s="332">
        <v>0.27</v>
      </c>
    </row>
    <row r="6952" spans="1:4" x14ac:dyDescent="0.25">
      <c r="A6952" s="330">
        <v>95369</v>
      </c>
      <c r="B6952" s="331" t="s">
        <v>7179</v>
      </c>
      <c r="C6952" s="330" t="s">
        <v>2114</v>
      </c>
      <c r="D6952" s="332">
        <v>0.22</v>
      </c>
    </row>
    <row r="6953" spans="1:4" x14ac:dyDescent="0.25">
      <c r="A6953" s="330">
        <v>95370</v>
      </c>
      <c r="B6953" s="331" t="s">
        <v>7180</v>
      </c>
      <c r="C6953" s="330" t="s">
        <v>2114</v>
      </c>
      <c r="D6953" s="332">
        <v>0.39</v>
      </c>
    </row>
    <row r="6954" spans="1:4" x14ac:dyDescent="0.25">
      <c r="A6954" s="330">
        <v>101356</v>
      </c>
      <c r="B6954" s="331" t="s">
        <v>7181</v>
      </c>
      <c r="C6954" s="330" t="s">
        <v>6985</v>
      </c>
      <c r="D6954" s="332">
        <v>52.79</v>
      </c>
    </row>
    <row r="6955" spans="1:4" x14ac:dyDescent="0.25">
      <c r="A6955" s="330">
        <v>95371</v>
      </c>
      <c r="B6955" s="331" t="s">
        <v>7182</v>
      </c>
      <c r="C6955" s="330" t="s">
        <v>2114</v>
      </c>
      <c r="D6955" s="332">
        <v>0.56999999999999995</v>
      </c>
    </row>
    <row r="6956" spans="1:4" x14ac:dyDescent="0.25">
      <c r="A6956" s="330">
        <v>101357</v>
      </c>
      <c r="B6956" s="331" t="s">
        <v>7183</v>
      </c>
      <c r="C6956" s="330" t="s">
        <v>6985</v>
      </c>
      <c r="D6956" s="332">
        <v>75.81</v>
      </c>
    </row>
    <row r="6957" spans="1:4" x14ac:dyDescent="0.25">
      <c r="A6957" s="330">
        <v>95372</v>
      </c>
      <c r="B6957" s="331" t="s">
        <v>7184</v>
      </c>
      <c r="C6957" s="330" t="s">
        <v>2114</v>
      </c>
      <c r="D6957" s="332">
        <v>0.39</v>
      </c>
    </row>
    <row r="6958" spans="1:4" x14ac:dyDescent="0.25">
      <c r="A6958" s="330">
        <v>101358</v>
      </c>
      <c r="B6958" s="331" t="s">
        <v>7185</v>
      </c>
      <c r="C6958" s="330" t="s">
        <v>6985</v>
      </c>
      <c r="D6958" s="332">
        <v>52.79</v>
      </c>
    </row>
    <row r="6959" spans="1:4" x14ac:dyDescent="0.25">
      <c r="A6959" s="330">
        <v>95373</v>
      </c>
      <c r="B6959" s="331" t="s">
        <v>7186</v>
      </c>
      <c r="C6959" s="330" t="s">
        <v>2114</v>
      </c>
      <c r="D6959" s="332">
        <v>0.38</v>
      </c>
    </row>
    <row r="6960" spans="1:4" x14ac:dyDescent="0.25">
      <c r="A6960" s="330">
        <v>101359</v>
      </c>
      <c r="B6960" s="331" t="s">
        <v>7187</v>
      </c>
      <c r="C6960" s="330" t="s">
        <v>6985</v>
      </c>
      <c r="D6960" s="332">
        <v>51.26</v>
      </c>
    </row>
    <row r="6961" spans="1:4" x14ac:dyDescent="0.25">
      <c r="A6961" s="330">
        <v>101360</v>
      </c>
      <c r="B6961" s="331" t="s">
        <v>7188</v>
      </c>
      <c r="C6961" s="330" t="s">
        <v>6985</v>
      </c>
      <c r="D6961" s="332">
        <v>52.79</v>
      </c>
    </row>
    <row r="6962" spans="1:4" x14ac:dyDescent="0.25">
      <c r="A6962" s="330">
        <v>95374</v>
      </c>
      <c r="B6962" s="331" t="s">
        <v>7189</v>
      </c>
      <c r="C6962" s="330" t="s">
        <v>2114</v>
      </c>
      <c r="D6962" s="332">
        <v>0.39</v>
      </c>
    </row>
    <row r="6963" spans="1:4" x14ac:dyDescent="0.25">
      <c r="A6963" s="330">
        <v>95375</v>
      </c>
      <c r="B6963" s="331" t="s">
        <v>7190</v>
      </c>
      <c r="C6963" s="330" t="s">
        <v>2114</v>
      </c>
      <c r="D6963" s="332">
        <v>0.43</v>
      </c>
    </row>
    <row r="6964" spans="1:4" x14ac:dyDescent="0.25">
      <c r="A6964" s="330">
        <v>101361</v>
      </c>
      <c r="B6964" s="331" t="s">
        <v>7191</v>
      </c>
      <c r="C6964" s="330" t="s">
        <v>6985</v>
      </c>
      <c r="D6964" s="332">
        <v>58.08</v>
      </c>
    </row>
    <row r="6965" spans="1:4" x14ac:dyDescent="0.25">
      <c r="A6965" s="330">
        <v>95376</v>
      </c>
      <c r="B6965" s="331" t="s">
        <v>7192</v>
      </c>
      <c r="C6965" s="330" t="s">
        <v>2114</v>
      </c>
      <c r="D6965" s="332">
        <v>0.11</v>
      </c>
    </row>
    <row r="6966" spans="1:4" x14ac:dyDescent="0.25">
      <c r="A6966" s="330">
        <v>95377</v>
      </c>
      <c r="B6966" s="331" t="s">
        <v>7193</v>
      </c>
      <c r="C6966" s="330" t="s">
        <v>2114</v>
      </c>
      <c r="D6966" s="332">
        <v>0.31</v>
      </c>
    </row>
    <row r="6967" spans="1:4" x14ac:dyDescent="0.25">
      <c r="A6967" s="330">
        <v>101363</v>
      </c>
      <c r="B6967" s="331" t="s">
        <v>7194</v>
      </c>
      <c r="C6967" s="330" t="s">
        <v>6985</v>
      </c>
      <c r="D6967" s="332">
        <v>41.25</v>
      </c>
    </row>
    <row r="6968" spans="1:4" x14ac:dyDescent="0.25">
      <c r="A6968" s="330">
        <v>95378</v>
      </c>
      <c r="B6968" s="331" t="s">
        <v>7195</v>
      </c>
      <c r="C6968" s="330" t="s">
        <v>2114</v>
      </c>
      <c r="D6968" s="332">
        <v>0.4</v>
      </c>
    </row>
    <row r="6969" spans="1:4" x14ac:dyDescent="0.25">
      <c r="A6969" s="330">
        <v>101364</v>
      </c>
      <c r="B6969" s="331" t="s">
        <v>7196</v>
      </c>
      <c r="C6969" s="330" t="s">
        <v>6985</v>
      </c>
      <c r="D6969" s="332">
        <v>53.57</v>
      </c>
    </row>
    <row r="6970" spans="1:4" x14ac:dyDescent="0.25">
      <c r="A6970" s="330">
        <v>95379</v>
      </c>
      <c r="B6970" s="331" t="s">
        <v>7197</v>
      </c>
      <c r="C6970" s="330" t="s">
        <v>2114</v>
      </c>
      <c r="D6970" s="332">
        <v>0.31</v>
      </c>
    </row>
    <row r="6971" spans="1:4" x14ac:dyDescent="0.25">
      <c r="A6971" s="330">
        <v>101365</v>
      </c>
      <c r="B6971" s="331" t="s">
        <v>7198</v>
      </c>
      <c r="C6971" s="330" t="s">
        <v>6985</v>
      </c>
      <c r="D6971" s="332">
        <v>41.25</v>
      </c>
    </row>
    <row r="6972" spans="1:4" x14ac:dyDescent="0.25">
      <c r="A6972" s="330">
        <v>95380</v>
      </c>
      <c r="B6972" s="331" t="s">
        <v>7199</v>
      </c>
      <c r="C6972" s="330" t="s">
        <v>2114</v>
      </c>
      <c r="D6972" s="332">
        <v>0.25</v>
      </c>
    </row>
    <row r="6973" spans="1:4" x14ac:dyDescent="0.25">
      <c r="A6973" s="330">
        <v>101366</v>
      </c>
      <c r="B6973" s="331" t="s">
        <v>7200</v>
      </c>
      <c r="C6973" s="330" t="s">
        <v>6985</v>
      </c>
      <c r="D6973" s="332">
        <v>33.39</v>
      </c>
    </row>
    <row r="6974" spans="1:4" x14ac:dyDescent="0.25">
      <c r="A6974" s="330">
        <v>100535</v>
      </c>
      <c r="B6974" s="331" t="s">
        <v>7201</v>
      </c>
      <c r="C6974" s="330" t="s">
        <v>2114</v>
      </c>
      <c r="D6974" s="332">
        <v>0.38</v>
      </c>
    </row>
    <row r="6975" spans="1:4" x14ac:dyDescent="0.25">
      <c r="A6975" s="330">
        <v>100536</v>
      </c>
      <c r="B6975" s="331" t="s">
        <v>7202</v>
      </c>
      <c r="C6975" s="330" t="s">
        <v>6985</v>
      </c>
      <c r="D6975" s="332">
        <v>50.79</v>
      </c>
    </row>
    <row r="6976" spans="1:4" x14ac:dyDescent="0.25">
      <c r="A6976" s="330">
        <v>101368</v>
      </c>
      <c r="B6976" s="331" t="s">
        <v>7203</v>
      </c>
      <c r="C6976" s="330" t="s">
        <v>6985</v>
      </c>
      <c r="D6976" s="332">
        <v>43.47</v>
      </c>
    </row>
    <row r="6977" spans="1:4" x14ac:dyDescent="0.25">
      <c r="A6977" s="330">
        <v>101369</v>
      </c>
      <c r="B6977" s="331" t="s">
        <v>7204</v>
      </c>
      <c r="C6977" s="330" t="s">
        <v>6985</v>
      </c>
      <c r="D6977" s="332">
        <v>41.46</v>
      </c>
    </row>
    <row r="6978" spans="1:4" x14ac:dyDescent="0.25">
      <c r="A6978" s="330">
        <v>95385</v>
      </c>
      <c r="B6978" s="331" t="s">
        <v>7205</v>
      </c>
      <c r="C6978" s="330" t="s">
        <v>2114</v>
      </c>
      <c r="D6978" s="332">
        <v>0.3</v>
      </c>
    </row>
    <row r="6979" spans="1:4" x14ac:dyDescent="0.25">
      <c r="A6979" s="330">
        <v>101370</v>
      </c>
      <c r="B6979" s="331" t="s">
        <v>7206</v>
      </c>
      <c r="C6979" s="330" t="s">
        <v>6985</v>
      </c>
      <c r="D6979" s="332">
        <v>40.76</v>
      </c>
    </row>
    <row r="6980" spans="1:4" x14ac:dyDescent="0.25">
      <c r="A6980" s="330">
        <v>95406</v>
      </c>
      <c r="B6980" s="331" t="s">
        <v>7207</v>
      </c>
      <c r="C6980" s="330" t="s">
        <v>2114</v>
      </c>
      <c r="D6980" s="332">
        <v>0.22</v>
      </c>
    </row>
    <row r="6981" spans="1:4" x14ac:dyDescent="0.25">
      <c r="A6981" s="330">
        <v>95424</v>
      </c>
      <c r="B6981" s="331" t="s">
        <v>7208</v>
      </c>
      <c r="C6981" s="330" t="s">
        <v>6985</v>
      </c>
      <c r="D6981" s="332">
        <v>29.71</v>
      </c>
    </row>
    <row r="6982" spans="1:4" x14ac:dyDescent="0.25">
      <c r="A6982" s="330">
        <v>95386</v>
      </c>
      <c r="B6982" s="331" t="s">
        <v>7209</v>
      </c>
      <c r="C6982" s="330" t="s">
        <v>2114</v>
      </c>
      <c r="D6982" s="332">
        <v>0.3</v>
      </c>
    </row>
    <row r="6983" spans="1:4" x14ac:dyDescent="0.25">
      <c r="A6983" s="330">
        <v>95383</v>
      </c>
      <c r="B6983" s="331" t="s">
        <v>7210</v>
      </c>
      <c r="C6983" s="330" t="s">
        <v>2114</v>
      </c>
      <c r="D6983" s="332">
        <v>0.32</v>
      </c>
    </row>
    <row r="6984" spans="1:4" x14ac:dyDescent="0.25">
      <c r="A6984" s="330">
        <v>95384</v>
      </c>
      <c r="B6984" s="331" t="s">
        <v>7211</v>
      </c>
      <c r="C6984" s="330" t="s">
        <v>2114</v>
      </c>
      <c r="D6984" s="332">
        <v>0.31</v>
      </c>
    </row>
    <row r="6985" spans="1:4" x14ac:dyDescent="0.25">
      <c r="A6985" s="330">
        <v>100299</v>
      </c>
      <c r="B6985" s="331" t="s">
        <v>7212</v>
      </c>
      <c r="C6985" s="330" t="s">
        <v>2114</v>
      </c>
      <c r="D6985" s="332">
        <v>0.64</v>
      </c>
    </row>
    <row r="6986" spans="1:4" x14ac:dyDescent="0.25">
      <c r="A6986" s="330">
        <v>100315</v>
      </c>
      <c r="B6986" s="331" t="s">
        <v>7213</v>
      </c>
      <c r="C6986" s="330" t="s">
        <v>6985</v>
      </c>
      <c r="D6986" s="332">
        <v>85.83</v>
      </c>
    </row>
    <row r="6987" spans="1:4" x14ac:dyDescent="0.25">
      <c r="A6987" s="330">
        <v>95387</v>
      </c>
      <c r="B6987" s="331" t="s">
        <v>7214</v>
      </c>
      <c r="C6987" s="330" t="s">
        <v>2114</v>
      </c>
      <c r="D6987" s="332">
        <v>0.4</v>
      </c>
    </row>
    <row r="6988" spans="1:4" x14ac:dyDescent="0.25">
      <c r="A6988" s="330">
        <v>101371</v>
      </c>
      <c r="B6988" s="331" t="s">
        <v>7215</v>
      </c>
      <c r="C6988" s="330" t="s">
        <v>6985</v>
      </c>
      <c r="D6988" s="332">
        <v>53.59</v>
      </c>
    </row>
    <row r="6989" spans="1:4" x14ac:dyDescent="0.25">
      <c r="A6989" s="330">
        <v>100288</v>
      </c>
      <c r="B6989" s="331" t="s">
        <v>7216</v>
      </c>
      <c r="C6989" s="330" t="s">
        <v>2114</v>
      </c>
      <c r="D6989" s="332">
        <v>0.1</v>
      </c>
    </row>
    <row r="6990" spans="1:4" x14ac:dyDescent="0.25">
      <c r="A6990" s="330">
        <v>101372</v>
      </c>
      <c r="B6990" s="331" t="s">
        <v>7217</v>
      </c>
      <c r="C6990" s="330" t="s">
        <v>6985</v>
      </c>
      <c r="D6990" s="332">
        <v>14.38</v>
      </c>
    </row>
    <row r="6991" spans="1:4" x14ac:dyDescent="0.25">
      <c r="A6991" s="330">
        <v>90775</v>
      </c>
      <c r="B6991" s="331" t="s">
        <v>7218</v>
      </c>
      <c r="C6991" s="330" t="s">
        <v>2114</v>
      </c>
      <c r="D6991" s="332">
        <v>24.58</v>
      </c>
    </row>
    <row r="6992" spans="1:4" x14ac:dyDescent="0.25">
      <c r="A6992" s="330">
        <v>93561</v>
      </c>
      <c r="B6992" s="331" t="s">
        <v>7218</v>
      </c>
      <c r="C6992" s="330" t="s">
        <v>6985</v>
      </c>
      <c r="D6992" s="332">
        <v>4342.0600000000004</v>
      </c>
    </row>
    <row r="6993" spans="1:4" x14ac:dyDescent="0.25">
      <c r="A6993" s="330">
        <v>88264</v>
      </c>
      <c r="B6993" s="331" t="s">
        <v>7219</v>
      </c>
      <c r="C6993" s="330" t="s">
        <v>2114</v>
      </c>
      <c r="D6993" s="332">
        <v>37.369999999999997</v>
      </c>
    </row>
    <row r="6994" spans="1:4" x14ac:dyDescent="0.25">
      <c r="A6994" s="330">
        <v>101399</v>
      </c>
      <c r="B6994" s="331" t="s">
        <v>7219</v>
      </c>
      <c r="C6994" s="330" t="s">
        <v>6985</v>
      </c>
      <c r="D6994" s="332">
        <v>6638.04</v>
      </c>
    </row>
    <row r="6995" spans="1:4" x14ac:dyDescent="0.25">
      <c r="A6995" s="330">
        <v>88266</v>
      </c>
      <c r="B6995" s="331" t="s">
        <v>7220</v>
      </c>
      <c r="C6995" s="330" t="s">
        <v>2114</v>
      </c>
      <c r="D6995" s="332">
        <v>44.39</v>
      </c>
    </row>
    <row r="6996" spans="1:4" x14ac:dyDescent="0.25">
      <c r="A6996" s="330">
        <v>101401</v>
      </c>
      <c r="B6996" s="331" t="s">
        <v>7220</v>
      </c>
      <c r="C6996" s="330" t="s">
        <v>6985</v>
      </c>
      <c r="D6996" s="332">
        <v>7869.18</v>
      </c>
    </row>
    <row r="6997" spans="1:4" x14ac:dyDescent="0.25">
      <c r="A6997" s="330">
        <v>88267</v>
      </c>
      <c r="B6997" s="331" t="s">
        <v>7221</v>
      </c>
      <c r="C6997" s="330" t="s">
        <v>2114</v>
      </c>
      <c r="D6997" s="332">
        <v>36.17</v>
      </c>
    </row>
    <row r="6998" spans="1:4" x14ac:dyDescent="0.25">
      <c r="A6998" s="330">
        <v>101402</v>
      </c>
      <c r="B6998" s="331" t="s">
        <v>7221</v>
      </c>
      <c r="C6998" s="330" t="s">
        <v>6985</v>
      </c>
      <c r="D6998" s="332">
        <v>6440.58</v>
      </c>
    </row>
    <row r="6999" spans="1:4" x14ac:dyDescent="0.25">
      <c r="A6999" s="330">
        <v>90776</v>
      </c>
      <c r="B6999" s="331" t="s">
        <v>7222</v>
      </c>
      <c r="C6999" s="330" t="s">
        <v>2114</v>
      </c>
      <c r="D6999" s="332">
        <v>41.91</v>
      </c>
    </row>
    <row r="7000" spans="1:4" x14ac:dyDescent="0.25">
      <c r="A7000" s="330">
        <v>93572</v>
      </c>
      <c r="B7000" s="331" t="s">
        <v>7223</v>
      </c>
      <c r="C7000" s="330" t="s">
        <v>6985</v>
      </c>
      <c r="D7000" s="332">
        <v>7356.27</v>
      </c>
    </row>
    <row r="7001" spans="1:4" x14ac:dyDescent="0.25">
      <c r="A7001" s="330">
        <v>90777</v>
      </c>
      <c r="B7001" s="331" t="s">
        <v>7224</v>
      </c>
      <c r="C7001" s="330" t="s">
        <v>2114</v>
      </c>
      <c r="D7001" s="332">
        <v>131.06</v>
      </c>
    </row>
    <row r="7002" spans="1:4" x14ac:dyDescent="0.25">
      <c r="A7002" s="330">
        <v>93565</v>
      </c>
      <c r="B7002" s="331" t="s">
        <v>7224</v>
      </c>
      <c r="C7002" s="330" t="s">
        <v>6985</v>
      </c>
      <c r="D7002" s="332">
        <v>22939.49</v>
      </c>
    </row>
    <row r="7003" spans="1:4" x14ac:dyDescent="0.25">
      <c r="A7003" s="330">
        <v>90778</v>
      </c>
      <c r="B7003" s="331" t="s">
        <v>7225</v>
      </c>
      <c r="C7003" s="330" t="s">
        <v>2114</v>
      </c>
      <c r="D7003" s="332">
        <v>145.94</v>
      </c>
    </row>
    <row r="7004" spans="1:4" x14ac:dyDescent="0.25">
      <c r="A7004" s="330">
        <v>93567</v>
      </c>
      <c r="B7004" s="331" t="s">
        <v>7225</v>
      </c>
      <c r="C7004" s="330" t="s">
        <v>6985</v>
      </c>
      <c r="D7004" s="332">
        <v>25541.759999999998</v>
      </c>
    </row>
    <row r="7005" spans="1:4" x14ac:dyDescent="0.25">
      <c r="A7005" s="330">
        <v>90779</v>
      </c>
      <c r="B7005" s="331" t="s">
        <v>7226</v>
      </c>
      <c r="C7005" s="330" t="s">
        <v>2114</v>
      </c>
      <c r="D7005" s="332">
        <v>160.96</v>
      </c>
    </row>
    <row r="7006" spans="1:4" x14ac:dyDescent="0.25">
      <c r="A7006" s="330">
        <v>93568</v>
      </c>
      <c r="B7006" s="331" t="s">
        <v>7226</v>
      </c>
      <c r="C7006" s="330" t="s">
        <v>6985</v>
      </c>
      <c r="D7006" s="332">
        <v>28168.01</v>
      </c>
    </row>
    <row r="7007" spans="1:4" x14ac:dyDescent="0.25">
      <c r="A7007" s="330">
        <v>88269</v>
      </c>
      <c r="B7007" s="331" t="s">
        <v>7227</v>
      </c>
      <c r="C7007" s="330" t="s">
        <v>2114</v>
      </c>
      <c r="D7007" s="332">
        <v>35.36</v>
      </c>
    </row>
    <row r="7008" spans="1:4" x14ac:dyDescent="0.25">
      <c r="A7008" s="330">
        <v>101407</v>
      </c>
      <c r="B7008" s="331" t="s">
        <v>7227</v>
      </c>
      <c r="C7008" s="330" t="s">
        <v>6985</v>
      </c>
      <c r="D7008" s="332">
        <v>6318.63</v>
      </c>
    </row>
    <row r="7009" spans="1:4" x14ac:dyDescent="0.25">
      <c r="A7009" s="330">
        <v>88270</v>
      </c>
      <c r="B7009" s="331" t="s">
        <v>7228</v>
      </c>
      <c r="C7009" s="330" t="s">
        <v>2114</v>
      </c>
      <c r="D7009" s="332">
        <v>36.909999999999997</v>
      </c>
    </row>
    <row r="7010" spans="1:4" x14ac:dyDescent="0.25">
      <c r="A7010" s="330">
        <v>101408</v>
      </c>
      <c r="B7010" s="331" t="s">
        <v>7228</v>
      </c>
      <c r="C7010" s="330" t="s">
        <v>6985</v>
      </c>
      <c r="D7010" s="332">
        <v>6575.63</v>
      </c>
    </row>
    <row r="7011" spans="1:4" x14ac:dyDescent="0.25">
      <c r="A7011" s="330">
        <v>102919</v>
      </c>
      <c r="B7011" s="331" t="s">
        <v>7229</v>
      </c>
      <c r="C7011" s="330" t="s">
        <v>2114</v>
      </c>
      <c r="D7011" s="332">
        <v>0</v>
      </c>
    </row>
    <row r="7012" spans="1:4" x14ac:dyDescent="0.25">
      <c r="A7012" s="330">
        <v>101409</v>
      </c>
      <c r="B7012" s="331" t="s">
        <v>7230</v>
      </c>
      <c r="C7012" s="330" t="s">
        <v>6985</v>
      </c>
      <c r="D7012" s="332">
        <v>6639.14</v>
      </c>
    </row>
    <row r="7013" spans="1:4" x14ac:dyDescent="0.25">
      <c r="A7013" s="330">
        <v>88441</v>
      </c>
      <c r="B7013" s="331" t="s">
        <v>7231</v>
      </c>
      <c r="C7013" s="330" t="s">
        <v>2114</v>
      </c>
      <c r="D7013" s="332">
        <v>29.87</v>
      </c>
    </row>
    <row r="7014" spans="1:4" x14ac:dyDescent="0.25">
      <c r="A7014" s="330">
        <v>101410</v>
      </c>
      <c r="B7014" s="331" t="s">
        <v>7231</v>
      </c>
      <c r="C7014" s="330" t="s">
        <v>6985</v>
      </c>
      <c r="D7014" s="332">
        <v>5362.57</v>
      </c>
    </row>
    <row r="7015" spans="1:4" x14ac:dyDescent="0.25">
      <c r="A7015" s="330">
        <v>88272</v>
      </c>
      <c r="B7015" s="331" t="s">
        <v>7232</v>
      </c>
      <c r="C7015" s="330" t="s">
        <v>2114</v>
      </c>
      <c r="D7015" s="332">
        <v>37.06</v>
      </c>
    </row>
    <row r="7016" spans="1:4" x14ac:dyDescent="0.25">
      <c r="A7016" s="330">
        <v>88273</v>
      </c>
      <c r="B7016" s="331" t="s">
        <v>7233</v>
      </c>
      <c r="C7016" s="330" t="s">
        <v>2114</v>
      </c>
      <c r="D7016" s="332">
        <v>34.229999999999997</v>
      </c>
    </row>
    <row r="7017" spans="1:4" x14ac:dyDescent="0.25">
      <c r="A7017" s="330">
        <v>101413</v>
      </c>
      <c r="B7017" s="331" t="s">
        <v>7233</v>
      </c>
      <c r="C7017" s="330" t="s">
        <v>6985</v>
      </c>
      <c r="D7017" s="332">
        <v>6113.59</v>
      </c>
    </row>
    <row r="7018" spans="1:4" x14ac:dyDescent="0.25">
      <c r="A7018" s="330">
        <v>101414</v>
      </c>
      <c r="B7018" s="331" t="s">
        <v>7234</v>
      </c>
      <c r="C7018" s="330" t="s">
        <v>6985</v>
      </c>
      <c r="D7018" s="332">
        <v>7208.06</v>
      </c>
    </row>
    <row r="7019" spans="1:4" x14ac:dyDescent="0.25">
      <c r="A7019" s="330">
        <v>88274</v>
      </c>
      <c r="B7019" s="331" t="s">
        <v>7235</v>
      </c>
      <c r="C7019" s="330" t="s">
        <v>2114</v>
      </c>
      <c r="D7019" s="332">
        <v>40.47</v>
      </c>
    </row>
    <row r="7020" spans="1:4" x14ac:dyDescent="0.25">
      <c r="A7020" s="330">
        <v>101412</v>
      </c>
      <c r="B7020" s="331" t="s">
        <v>7236</v>
      </c>
      <c r="C7020" s="330" t="s">
        <v>6985</v>
      </c>
      <c r="D7020" s="332">
        <v>6619.79</v>
      </c>
    </row>
    <row r="7021" spans="1:4" x14ac:dyDescent="0.25">
      <c r="A7021" s="330">
        <v>101415</v>
      </c>
      <c r="B7021" s="331" t="s">
        <v>7237</v>
      </c>
      <c r="C7021" s="330" t="s">
        <v>6985</v>
      </c>
      <c r="D7021" s="332">
        <v>7198.85</v>
      </c>
    </row>
    <row r="7022" spans="1:4" x14ac:dyDescent="0.25">
      <c r="A7022" s="330">
        <v>100308</v>
      </c>
      <c r="B7022" s="331" t="s">
        <v>7238</v>
      </c>
      <c r="C7022" s="330" t="s">
        <v>2114</v>
      </c>
      <c r="D7022" s="332">
        <v>40.19</v>
      </c>
    </row>
    <row r="7023" spans="1:4" x14ac:dyDescent="0.25">
      <c r="A7023" s="330">
        <v>101416</v>
      </c>
      <c r="B7023" s="331" t="s">
        <v>7238</v>
      </c>
      <c r="C7023" s="330" t="s">
        <v>6985</v>
      </c>
      <c r="D7023" s="332">
        <v>7141.74</v>
      </c>
    </row>
    <row r="7024" spans="1:4" x14ac:dyDescent="0.25">
      <c r="A7024" s="330">
        <v>88275</v>
      </c>
      <c r="B7024" s="331" t="s">
        <v>7239</v>
      </c>
      <c r="C7024" s="330" t="s">
        <v>2114</v>
      </c>
      <c r="D7024" s="332">
        <v>40.479999999999997</v>
      </c>
    </row>
    <row r="7025" spans="1:4" x14ac:dyDescent="0.25">
      <c r="A7025" s="330">
        <v>90780</v>
      </c>
      <c r="B7025" s="331" t="s">
        <v>7240</v>
      </c>
      <c r="C7025" s="330" t="s">
        <v>2114</v>
      </c>
      <c r="D7025" s="332">
        <v>69.72</v>
      </c>
    </row>
    <row r="7026" spans="1:4" x14ac:dyDescent="0.25">
      <c r="A7026" s="330">
        <v>94295</v>
      </c>
      <c r="B7026" s="331" t="s">
        <v>7240</v>
      </c>
      <c r="C7026" s="330" t="s">
        <v>6985</v>
      </c>
      <c r="D7026" s="332">
        <v>12211.69</v>
      </c>
    </row>
    <row r="7027" spans="1:4" x14ac:dyDescent="0.25">
      <c r="A7027" s="330">
        <v>88277</v>
      </c>
      <c r="B7027" s="331" t="s">
        <v>7241</v>
      </c>
      <c r="C7027" s="330" t="s">
        <v>2114</v>
      </c>
      <c r="D7027" s="332">
        <v>37.33</v>
      </c>
    </row>
    <row r="7028" spans="1:4" x14ac:dyDescent="0.25">
      <c r="A7028" s="330">
        <v>101417</v>
      </c>
      <c r="B7028" s="331" t="s">
        <v>7242</v>
      </c>
      <c r="C7028" s="330" t="s">
        <v>6985</v>
      </c>
      <c r="D7028" s="332">
        <v>5871.24</v>
      </c>
    </row>
    <row r="7029" spans="1:4" x14ac:dyDescent="0.25">
      <c r="A7029" s="330">
        <v>100307</v>
      </c>
      <c r="B7029" s="331" t="s">
        <v>7243</v>
      </c>
      <c r="C7029" s="330" t="s">
        <v>2114</v>
      </c>
      <c r="D7029" s="332">
        <v>32.92</v>
      </c>
    </row>
    <row r="7030" spans="1:4" x14ac:dyDescent="0.25">
      <c r="A7030" s="330">
        <v>88278</v>
      </c>
      <c r="B7030" s="331" t="s">
        <v>7244</v>
      </c>
      <c r="C7030" s="330" t="s">
        <v>2114</v>
      </c>
      <c r="D7030" s="332">
        <v>32.22</v>
      </c>
    </row>
    <row r="7031" spans="1:4" x14ac:dyDescent="0.25">
      <c r="A7031" s="330">
        <v>101418</v>
      </c>
      <c r="B7031" s="331" t="s">
        <v>7245</v>
      </c>
      <c r="C7031" s="330" t="s">
        <v>6985</v>
      </c>
      <c r="D7031" s="332">
        <v>5751.23</v>
      </c>
    </row>
    <row r="7032" spans="1:4" x14ac:dyDescent="0.25">
      <c r="A7032" s="330">
        <v>105535</v>
      </c>
      <c r="B7032" s="331" t="s">
        <v>7246</v>
      </c>
      <c r="C7032" s="330" t="s">
        <v>2114</v>
      </c>
      <c r="D7032" s="332">
        <v>0</v>
      </c>
    </row>
    <row r="7033" spans="1:4" x14ac:dyDescent="0.25">
      <c r="A7033" s="330">
        <v>101419</v>
      </c>
      <c r="B7033" s="331" t="s">
        <v>7247</v>
      </c>
      <c r="C7033" s="330" t="s">
        <v>6985</v>
      </c>
      <c r="D7033" s="332">
        <v>6846.35</v>
      </c>
    </row>
    <row r="7034" spans="1:4" x14ac:dyDescent="0.25">
      <c r="A7034" s="330">
        <v>88279</v>
      </c>
      <c r="B7034" s="331" t="s">
        <v>7248</v>
      </c>
      <c r="C7034" s="330" t="s">
        <v>2114</v>
      </c>
      <c r="D7034" s="332">
        <v>39.01</v>
      </c>
    </row>
    <row r="7035" spans="1:4" x14ac:dyDescent="0.25">
      <c r="A7035" s="330">
        <v>88281</v>
      </c>
      <c r="B7035" s="331" t="s">
        <v>7249</v>
      </c>
      <c r="C7035" s="330" t="s">
        <v>2114</v>
      </c>
      <c r="D7035" s="332">
        <v>37.130000000000003</v>
      </c>
    </row>
    <row r="7036" spans="1:4" x14ac:dyDescent="0.25">
      <c r="A7036" s="330">
        <v>93558</v>
      </c>
      <c r="B7036" s="331" t="s">
        <v>7250</v>
      </c>
      <c r="C7036" s="330" t="s">
        <v>6985</v>
      </c>
      <c r="D7036" s="332">
        <v>6424.32</v>
      </c>
    </row>
    <row r="7037" spans="1:4" x14ac:dyDescent="0.25">
      <c r="A7037" s="330">
        <v>101420</v>
      </c>
      <c r="B7037" s="331" t="s">
        <v>7251</v>
      </c>
      <c r="C7037" s="330" t="s">
        <v>6985</v>
      </c>
      <c r="D7037" s="332">
        <v>6616.36</v>
      </c>
    </row>
    <row r="7038" spans="1:4" x14ac:dyDescent="0.25">
      <c r="A7038" s="330">
        <v>101421</v>
      </c>
      <c r="B7038" s="331" t="s">
        <v>7252</v>
      </c>
      <c r="C7038" s="330" t="s">
        <v>6985</v>
      </c>
      <c r="D7038" s="332">
        <v>7618.8</v>
      </c>
    </row>
    <row r="7039" spans="1:4" x14ac:dyDescent="0.25">
      <c r="A7039" s="330">
        <v>88282</v>
      </c>
      <c r="B7039" s="331" t="s">
        <v>7253</v>
      </c>
      <c r="C7039" s="330" t="s">
        <v>2114</v>
      </c>
      <c r="D7039" s="332">
        <v>36.049999999999997</v>
      </c>
    </row>
    <row r="7040" spans="1:4" x14ac:dyDescent="0.25">
      <c r="A7040" s="330">
        <v>88283</v>
      </c>
      <c r="B7040" s="331" t="s">
        <v>7254</v>
      </c>
      <c r="C7040" s="330" t="s">
        <v>2114</v>
      </c>
      <c r="D7040" s="332">
        <v>42.85</v>
      </c>
    </row>
    <row r="7041" spans="1:4" x14ac:dyDescent="0.25">
      <c r="A7041" s="330">
        <v>101422</v>
      </c>
      <c r="B7041" s="331" t="s">
        <v>7255</v>
      </c>
      <c r="C7041" s="330" t="s">
        <v>6985</v>
      </c>
      <c r="D7041" s="332">
        <v>5876.57</v>
      </c>
    </row>
    <row r="7042" spans="1:4" x14ac:dyDescent="0.25">
      <c r="A7042" s="330">
        <v>88284</v>
      </c>
      <c r="B7042" s="331" t="s">
        <v>7256</v>
      </c>
      <c r="C7042" s="330" t="s">
        <v>2114</v>
      </c>
      <c r="D7042" s="332">
        <v>32.909999999999997</v>
      </c>
    </row>
    <row r="7043" spans="1:4" x14ac:dyDescent="0.25">
      <c r="A7043" s="330">
        <v>101424</v>
      </c>
      <c r="B7043" s="331" t="s">
        <v>7257</v>
      </c>
      <c r="C7043" s="330" t="s">
        <v>6985</v>
      </c>
      <c r="D7043" s="332">
        <v>7065.44</v>
      </c>
    </row>
    <row r="7044" spans="1:4" x14ac:dyDescent="0.25">
      <c r="A7044" s="330">
        <v>88286</v>
      </c>
      <c r="B7044" s="331" t="s">
        <v>7258</v>
      </c>
      <c r="C7044" s="330" t="s">
        <v>2114</v>
      </c>
      <c r="D7044" s="332">
        <v>39.799999999999997</v>
      </c>
    </row>
    <row r="7045" spans="1:4" x14ac:dyDescent="0.25">
      <c r="A7045" s="330">
        <v>101425</v>
      </c>
      <c r="B7045" s="331" t="s">
        <v>7259</v>
      </c>
      <c r="C7045" s="330" t="s">
        <v>6985</v>
      </c>
      <c r="D7045" s="332">
        <v>4095.18</v>
      </c>
    </row>
    <row r="7046" spans="1:4" x14ac:dyDescent="0.25">
      <c r="A7046" s="330">
        <v>88288</v>
      </c>
      <c r="B7046" s="331" t="s">
        <v>7260</v>
      </c>
      <c r="C7046" s="330" t="s">
        <v>2114</v>
      </c>
      <c r="D7046" s="332">
        <v>23.19</v>
      </c>
    </row>
    <row r="7047" spans="1:4" x14ac:dyDescent="0.25">
      <c r="A7047" s="330">
        <v>101426</v>
      </c>
      <c r="B7047" s="331" t="s">
        <v>7261</v>
      </c>
      <c r="C7047" s="330" t="s">
        <v>6985</v>
      </c>
      <c r="D7047" s="332">
        <v>6332.87</v>
      </c>
    </row>
    <row r="7048" spans="1:4" x14ac:dyDescent="0.25">
      <c r="A7048" s="330">
        <v>88291</v>
      </c>
      <c r="B7048" s="331" t="s">
        <v>7262</v>
      </c>
      <c r="C7048" s="330" t="s">
        <v>2114</v>
      </c>
      <c r="D7048" s="332">
        <v>34.67</v>
      </c>
    </row>
    <row r="7049" spans="1:4" x14ac:dyDescent="0.25">
      <c r="A7049" s="330">
        <v>101427</v>
      </c>
      <c r="B7049" s="331" t="s">
        <v>7262</v>
      </c>
      <c r="C7049" s="330" t="s">
        <v>6985</v>
      </c>
      <c r="D7049" s="332">
        <v>6182.42</v>
      </c>
    </row>
    <row r="7050" spans="1:4" x14ac:dyDescent="0.25">
      <c r="A7050" s="330">
        <v>101428</v>
      </c>
      <c r="B7050" s="331" t="s">
        <v>7263</v>
      </c>
      <c r="C7050" s="330" t="s">
        <v>6985</v>
      </c>
      <c r="D7050" s="332">
        <v>5899.41</v>
      </c>
    </row>
    <row r="7051" spans="1:4" x14ac:dyDescent="0.25">
      <c r="A7051" s="330">
        <v>88377</v>
      </c>
      <c r="B7051" s="331" t="s">
        <v>7264</v>
      </c>
      <c r="C7051" s="330" t="s">
        <v>2114</v>
      </c>
      <c r="D7051" s="332">
        <v>33.06</v>
      </c>
    </row>
    <row r="7052" spans="1:4" x14ac:dyDescent="0.25">
      <c r="A7052" s="330">
        <v>101429</v>
      </c>
      <c r="B7052" s="331" t="s">
        <v>7265</v>
      </c>
      <c r="C7052" s="330" t="s">
        <v>6985</v>
      </c>
      <c r="D7052" s="332">
        <v>4895.92</v>
      </c>
    </row>
    <row r="7053" spans="1:4" x14ac:dyDescent="0.25">
      <c r="A7053" s="330">
        <v>88292</v>
      </c>
      <c r="B7053" s="331" t="s">
        <v>7266</v>
      </c>
      <c r="C7053" s="330" t="s">
        <v>2114</v>
      </c>
      <c r="D7053" s="332">
        <v>27.32</v>
      </c>
    </row>
    <row r="7054" spans="1:4" x14ac:dyDescent="0.25">
      <c r="A7054" s="330">
        <v>88293</v>
      </c>
      <c r="B7054" s="331" t="s">
        <v>7267</v>
      </c>
      <c r="C7054" s="330" t="s">
        <v>2114</v>
      </c>
      <c r="D7054" s="332">
        <v>34.67</v>
      </c>
    </row>
    <row r="7055" spans="1:4" x14ac:dyDescent="0.25">
      <c r="A7055" s="330">
        <v>101430</v>
      </c>
      <c r="B7055" s="331" t="s">
        <v>7268</v>
      </c>
      <c r="C7055" s="330" t="s">
        <v>6985</v>
      </c>
      <c r="D7055" s="332">
        <v>6182.42</v>
      </c>
    </row>
    <row r="7056" spans="1:4" x14ac:dyDescent="0.25">
      <c r="A7056" s="330">
        <v>88294</v>
      </c>
      <c r="B7056" s="331" t="s">
        <v>7269</v>
      </c>
      <c r="C7056" s="330" t="s">
        <v>2114</v>
      </c>
      <c r="D7056" s="332">
        <v>36.229999999999997</v>
      </c>
    </row>
    <row r="7057" spans="1:4" x14ac:dyDescent="0.25">
      <c r="A7057" s="330">
        <v>101431</v>
      </c>
      <c r="B7057" s="331" t="s">
        <v>7269</v>
      </c>
      <c r="C7057" s="330" t="s">
        <v>6985</v>
      </c>
      <c r="D7057" s="332">
        <v>6448.04</v>
      </c>
    </row>
    <row r="7058" spans="1:4" x14ac:dyDescent="0.25">
      <c r="A7058" s="330">
        <v>88295</v>
      </c>
      <c r="B7058" s="331" t="s">
        <v>7270</v>
      </c>
      <c r="C7058" s="330" t="s">
        <v>2114</v>
      </c>
      <c r="D7058" s="332">
        <v>34.380000000000003</v>
      </c>
    </row>
    <row r="7059" spans="1:4" x14ac:dyDescent="0.25">
      <c r="A7059" s="330">
        <v>101432</v>
      </c>
      <c r="B7059" s="331" t="s">
        <v>7271</v>
      </c>
      <c r="C7059" s="330" t="s">
        <v>6985</v>
      </c>
      <c r="D7059" s="332">
        <v>6122.62</v>
      </c>
    </row>
    <row r="7060" spans="1:4" x14ac:dyDescent="0.25">
      <c r="A7060" s="330">
        <v>88296</v>
      </c>
      <c r="B7060" s="331" t="s">
        <v>7272</v>
      </c>
      <c r="C7060" s="330" t="s">
        <v>2114</v>
      </c>
      <c r="D7060" s="332">
        <v>44.6</v>
      </c>
    </row>
    <row r="7061" spans="1:4" x14ac:dyDescent="0.25">
      <c r="A7061" s="330">
        <v>101433</v>
      </c>
      <c r="B7061" s="331" t="s">
        <v>7272</v>
      </c>
      <c r="C7061" s="330" t="s">
        <v>6985</v>
      </c>
      <c r="D7061" s="332">
        <v>7909.91</v>
      </c>
    </row>
    <row r="7062" spans="1:4" x14ac:dyDescent="0.25">
      <c r="A7062" s="330">
        <v>101434</v>
      </c>
      <c r="B7062" s="331" t="s">
        <v>7273</v>
      </c>
      <c r="C7062" s="330" t="s">
        <v>6985</v>
      </c>
      <c r="D7062" s="332">
        <v>5778.67</v>
      </c>
    </row>
    <row r="7063" spans="1:4" x14ac:dyDescent="0.25">
      <c r="A7063" s="330">
        <v>88298</v>
      </c>
      <c r="B7063" s="331" t="s">
        <v>7274</v>
      </c>
      <c r="C7063" s="330" t="s">
        <v>2114</v>
      </c>
      <c r="D7063" s="332">
        <v>31.9</v>
      </c>
    </row>
    <row r="7064" spans="1:4" x14ac:dyDescent="0.25">
      <c r="A7064" s="330">
        <v>101436</v>
      </c>
      <c r="B7064" s="331" t="s">
        <v>7274</v>
      </c>
      <c r="C7064" s="330" t="s">
        <v>6985</v>
      </c>
      <c r="D7064" s="332">
        <v>5696.64</v>
      </c>
    </row>
    <row r="7065" spans="1:4" x14ac:dyDescent="0.25">
      <c r="A7065" s="330">
        <v>101437</v>
      </c>
      <c r="B7065" s="331" t="s">
        <v>7275</v>
      </c>
      <c r="C7065" s="330" t="s">
        <v>6985</v>
      </c>
      <c r="D7065" s="332">
        <v>7524.85</v>
      </c>
    </row>
    <row r="7066" spans="1:4" x14ac:dyDescent="0.25">
      <c r="A7066" s="330">
        <v>88299</v>
      </c>
      <c r="B7066" s="331" t="s">
        <v>7276</v>
      </c>
      <c r="C7066" s="330" t="s">
        <v>2114</v>
      </c>
      <c r="D7066" s="332">
        <v>42.36</v>
      </c>
    </row>
    <row r="7067" spans="1:4" x14ac:dyDescent="0.25">
      <c r="A7067" s="330">
        <v>88300</v>
      </c>
      <c r="B7067" s="331" t="s">
        <v>7277</v>
      </c>
      <c r="C7067" s="330" t="s">
        <v>2114</v>
      </c>
      <c r="D7067" s="332">
        <v>42.36</v>
      </c>
    </row>
    <row r="7068" spans="1:4" x14ac:dyDescent="0.25">
      <c r="A7068" s="330">
        <v>101438</v>
      </c>
      <c r="B7068" s="331" t="s">
        <v>7277</v>
      </c>
      <c r="C7068" s="330" t="s">
        <v>6985</v>
      </c>
      <c r="D7068" s="332">
        <v>7524.85</v>
      </c>
    </row>
    <row r="7069" spans="1:4" x14ac:dyDescent="0.25">
      <c r="A7069" s="330">
        <v>88297</v>
      </c>
      <c r="B7069" s="331" t="s">
        <v>7278</v>
      </c>
      <c r="C7069" s="330" t="s">
        <v>2114</v>
      </c>
      <c r="D7069" s="332">
        <v>35</v>
      </c>
    </row>
    <row r="7070" spans="1:4" x14ac:dyDescent="0.25">
      <c r="A7070" s="330">
        <v>101435</v>
      </c>
      <c r="B7070" s="331" t="s">
        <v>7279</v>
      </c>
      <c r="C7070" s="330" t="s">
        <v>6985</v>
      </c>
      <c r="D7070" s="332">
        <v>6235.12</v>
      </c>
    </row>
    <row r="7071" spans="1:4" x14ac:dyDescent="0.25">
      <c r="A7071" s="330">
        <v>101440</v>
      </c>
      <c r="B7071" s="331" t="s">
        <v>7280</v>
      </c>
      <c r="C7071" s="330" t="s">
        <v>6985</v>
      </c>
      <c r="D7071" s="332">
        <v>6182.42</v>
      </c>
    </row>
    <row r="7072" spans="1:4" x14ac:dyDescent="0.25">
      <c r="A7072" s="330">
        <v>88302</v>
      </c>
      <c r="B7072" s="331" t="s">
        <v>7281</v>
      </c>
      <c r="C7072" s="330" t="s">
        <v>2114</v>
      </c>
      <c r="D7072" s="332">
        <v>34.67</v>
      </c>
    </row>
    <row r="7073" spans="1:4" x14ac:dyDescent="0.25">
      <c r="A7073" s="330">
        <v>88301</v>
      </c>
      <c r="B7073" s="331" t="s">
        <v>7282</v>
      </c>
      <c r="C7073" s="330" t="s">
        <v>2114</v>
      </c>
      <c r="D7073" s="332">
        <v>34.67</v>
      </c>
    </row>
    <row r="7074" spans="1:4" x14ac:dyDescent="0.25">
      <c r="A7074" s="330">
        <v>101439</v>
      </c>
      <c r="B7074" s="331" t="s">
        <v>7282</v>
      </c>
      <c r="C7074" s="330" t="s">
        <v>6985</v>
      </c>
      <c r="D7074" s="332">
        <v>6182.42</v>
      </c>
    </row>
    <row r="7075" spans="1:4" x14ac:dyDescent="0.25">
      <c r="A7075" s="330">
        <v>88303</v>
      </c>
      <c r="B7075" s="331" t="s">
        <v>7283</v>
      </c>
      <c r="C7075" s="330" t="s">
        <v>2114</v>
      </c>
      <c r="D7075" s="332">
        <v>30.18</v>
      </c>
    </row>
    <row r="7076" spans="1:4" x14ac:dyDescent="0.25">
      <c r="A7076" s="330">
        <v>101441</v>
      </c>
      <c r="B7076" s="331" t="s">
        <v>7283</v>
      </c>
      <c r="C7076" s="330" t="s">
        <v>6985</v>
      </c>
      <c r="D7076" s="332">
        <v>5396.26</v>
      </c>
    </row>
    <row r="7077" spans="1:4" x14ac:dyDescent="0.25">
      <c r="A7077" s="330">
        <v>88304</v>
      </c>
      <c r="B7077" s="331" t="s">
        <v>7284</v>
      </c>
      <c r="C7077" s="330" t="s">
        <v>2114</v>
      </c>
      <c r="D7077" s="332">
        <v>42.36</v>
      </c>
    </row>
    <row r="7078" spans="1:4" x14ac:dyDescent="0.25">
      <c r="A7078" s="330">
        <v>101443</v>
      </c>
      <c r="B7078" s="331" t="s">
        <v>7284</v>
      </c>
      <c r="C7078" s="330" t="s">
        <v>6985</v>
      </c>
      <c r="D7078" s="332">
        <v>7524.85</v>
      </c>
    </row>
    <row r="7079" spans="1:4" x14ac:dyDescent="0.25">
      <c r="A7079" s="330">
        <v>88306</v>
      </c>
      <c r="B7079" s="331" t="s">
        <v>7285</v>
      </c>
      <c r="C7079" s="330" t="s">
        <v>2114</v>
      </c>
      <c r="D7079" s="332">
        <v>32.39</v>
      </c>
    </row>
    <row r="7080" spans="1:4" x14ac:dyDescent="0.25">
      <c r="A7080" s="330">
        <v>88307</v>
      </c>
      <c r="B7080" s="331" t="s">
        <v>7286</v>
      </c>
      <c r="C7080" s="330" t="s">
        <v>2114</v>
      </c>
      <c r="D7080" s="332">
        <v>35.520000000000003</v>
      </c>
    </row>
    <row r="7081" spans="1:4" x14ac:dyDescent="0.25">
      <c r="A7081" s="330">
        <v>88308</v>
      </c>
      <c r="B7081" s="331" t="s">
        <v>7287</v>
      </c>
      <c r="C7081" s="330" t="s">
        <v>2114</v>
      </c>
      <c r="D7081" s="332">
        <v>36.729999999999997</v>
      </c>
    </row>
    <row r="7082" spans="1:4" x14ac:dyDescent="0.25">
      <c r="A7082" s="330">
        <v>101444</v>
      </c>
      <c r="B7082" s="331" t="s">
        <v>7287</v>
      </c>
      <c r="C7082" s="330" t="s">
        <v>6985</v>
      </c>
      <c r="D7082" s="332">
        <v>6552.61</v>
      </c>
    </row>
    <row r="7083" spans="1:4" x14ac:dyDescent="0.25">
      <c r="A7083" s="330">
        <v>88309</v>
      </c>
      <c r="B7083" s="331" t="s">
        <v>7288</v>
      </c>
      <c r="C7083" s="330" t="s">
        <v>2114</v>
      </c>
      <c r="D7083" s="332">
        <v>36.909999999999997</v>
      </c>
    </row>
    <row r="7084" spans="1:4" x14ac:dyDescent="0.25">
      <c r="A7084" s="330">
        <v>101445</v>
      </c>
      <c r="B7084" s="331" t="s">
        <v>7288</v>
      </c>
      <c r="C7084" s="330" t="s">
        <v>6985</v>
      </c>
      <c r="D7084" s="332">
        <v>6575.63</v>
      </c>
    </row>
    <row r="7085" spans="1:4" x14ac:dyDescent="0.25">
      <c r="A7085" s="330">
        <v>88310</v>
      </c>
      <c r="B7085" s="331" t="s">
        <v>7289</v>
      </c>
      <c r="C7085" s="330" t="s">
        <v>2114</v>
      </c>
      <c r="D7085" s="332">
        <v>38.54</v>
      </c>
    </row>
    <row r="7086" spans="1:4" x14ac:dyDescent="0.25">
      <c r="A7086" s="330">
        <v>101446</v>
      </c>
      <c r="B7086" s="331" t="s">
        <v>7289</v>
      </c>
      <c r="C7086" s="330" t="s">
        <v>6985</v>
      </c>
      <c r="D7086" s="332">
        <v>6893.38</v>
      </c>
    </row>
    <row r="7087" spans="1:4" x14ac:dyDescent="0.25">
      <c r="A7087" s="330">
        <v>88311</v>
      </c>
      <c r="B7087" s="331" t="s">
        <v>7290</v>
      </c>
      <c r="C7087" s="330" t="s">
        <v>2114</v>
      </c>
      <c r="D7087" s="332">
        <v>37.729999999999997</v>
      </c>
    </row>
    <row r="7088" spans="1:4" x14ac:dyDescent="0.25">
      <c r="A7088" s="330">
        <v>101447</v>
      </c>
      <c r="B7088" s="331" t="s">
        <v>7290</v>
      </c>
      <c r="C7088" s="330" t="s">
        <v>6985</v>
      </c>
      <c r="D7088" s="332">
        <v>6754.49</v>
      </c>
    </row>
    <row r="7089" spans="1:4" x14ac:dyDescent="0.25">
      <c r="A7089" s="330">
        <v>88312</v>
      </c>
      <c r="B7089" s="331" t="s">
        <v>7291</v>
      </c>
      <c r="C7089" s="330" t="s">
        <v>2114</v>
      </c>
      <c r="D7089" s="332">
        <v>38.54</v>
      </c>
    </row>
    <row r="7090" spans="1:4" x14ac:dyDescent="0.25">
      <c r="A7090" s="330">
        <v>101448</v>
      </c>
      <c r="B7090" s="331" t="s">
        <v>7291</v>
      </c>
      <c r="C7090" s="330" t="s">
        <v>6985</v>
      </c>
      <c r="D7090" s="332">
        <v>6893.38</v>
      </c>
    </row>
    <row r="7091" spans="1:4" x14ac:dyDescent="0.25">
      <c r="A7091" s="330">
        <v>101449</v>
      </c>
      <c r="B7091" s="331" t="s">
        <v>7292</v>
      </c>
      <c r="C7091" s="330" t="s">
        <v>6985</v>
      </c>
      <c r="D7091" s="332">
        <v>5220.76</v>
      </c>
    </row>
    <row r="7092" spans="1:4" x14ac:dyDescent="0.25">
      <c r="A7092" s="330">
        <v>88313</v>
      </c>
      <c r="B7092" s="331" t="s">
        <v>7293</v>
      </c>
      <c r="C7092" s="330" t="s">
        <v>2114</v>
      </c>
      <c r="D7092" s="332">
        <v>29.24</v>
      </c>
    </row>
    <row r="7093" spans="1:4" x14ac:dyDescent="0.25">
      <c r="A7093" s="330">
        <v>88314</v>
      </c>
      <c r="B7093" s="331" t="s">
        <v>7294</v>
      </c>
      <c r="C7093" s="330" t="s">
        <v>2114</v>
      </c>
      <c r="D7093" s="332">
        <v>31.17</v>
      </c>
    </row>
    <row r="7094" spans="1:4" x14ac:dyDescent="0.25">
      <c r="A7094" s="330">
        <v>88315</v>
      </c>
      <c r="B7094" s="331" t="s">
        <v>7295</v>
      </c>
      <c r="C7094" s="330" t="s">
        <v>2114</v>
      </c>
      <c r="D7094" s="332">
        <v>36.65</v>
      </c>
    </row>
    <row r="7095" spans="1:4" x14ac:dyDescent="0.25">
      <c r="A7095" s="330">
        <v>101451</v>
      </c>
      <c r="B7095" s="331" t="s">
        <v>7295</v>
      </c>
      <c r="C7095" s="330" t="s">
        <v>6985</v>
      </c>
      <c r="D7095" s="332">
        <v>6541.07</v>
      </c>
    </row>
    <row r="7096" spans="1:4" x14ac:dyDescent="0.25">
      <c r="A7096" s="330">
        <v>88316</v>
      </c>
      <c r="B7096" s="331" t="s">
        <v>7296</v>
      </c>
      <c r="C7096" s="330" t="s">
        <v>2114</v>
      </c>
      <c r="D7096" s="332">
        <v>28.71</v>
      </c>
    </row>
    <row r="7097" spans="1:4" x14ac:dyDescent="0.25">
      <c r="A7097" s="330">
        <v>101452</v>
      </c>
      <c r="B7097" s="331" t="s">
        <v>7297</v>
      </c>
      <c r="C7097" s="330" t="s">
        <v>6985</v>
      </c>
      <c r="D7097" s="332">
        <v>5142.3500000000004</v>
      </c>
    </row>
    <row r="7098" spans="1:4" x14ac:dyDescent="0.25">
      <c r="A7098" s="330">
        <v>95967</v>
      </c>
      <c r="B7098" s="331" t="s">
        <v>7298</v>
      </c>
      <c r="C7098" s="330" t="s">
        <v>2114</v>
      </c>
      <c r="D7098" s="332">
        <v>187.85</v>
      </c>
    </row>
    <row r="7099" spans="1:4" x14ac:dyDescent="0.25">
      <c r="A7099" s="330">
        <v>88318</v>
      </c>
      <c r="B7099" s="331" t="s">
        <v>7299</v>
      </c>
      <c r="C7099" s="330" t="s">
        <v>2114</v>
      </c>
      <c r="D7099" s="332">
        <v>32.36</v>
      </c>
    </row>
    <row r="7100" spans="1:4" x14ac:dyDescent="0.25">
      <c r="A7100" s="330">
        <v>88317</v>
      </c>
      <c r="B7100" s="331" t="s">
        <v>7300</v>
      </c>
      <c r="C7100" s="330" t="s">
        <v>2114</v>
      </c>
      <c r="D7100" s="332">
        <v>37.590000000000003</v>
      </c>
    </row>
    <row r="7101" spans="1:4" x14ac:dyDescent="0.25">
      <c r="A7101" s="330">
        <v>101453</v>
      </c>
      <c r="B7101" s="331" t="s">
        <v>7300</v>
      </c>
      <c r="C7101" s="330" t="s">
        <v>6985</v>
      </c>
      <c r="D7101" s="332">
        <v>6717.84</v>
      </c>
    </row>
    <row r="7102" spans="1:4" x14ac:dyDescent="0.25">
      <c r="A7102" s="330">
        <v>101454</v>
      </c>
      <c r="B7102" s="331" t="s">
        <v>7301</v>
      </c>
      <c r="C7102" s="330" t="s">
        <v>6985</v>
      </c>
      <c r="D7102" s="332">
        <v>5805.6</v>
      </c>
    </row>
    <row r="7103" spans="1:4" x14ac:dyDescent="0.25">
      <c r="A7103" s="330">
        <v>100533</v>
      </c>
      <c r="B7103" s="331" t="s">
        <v>7302</v>
      </c>
      <c r="C7103" s="330" t="s">
        <v>2114</v>
      </c>
      <c r="D7103" s="332">
        <v>24.05</v>
      </c>
    </row>
    <row r="7104" spans="1:4" x14ac:dyDescent="0.25">
      <c r="A7104" s="330">
        <v>100534</v>
      </c>
      <c r="B7104" s="331" t="s">
        <v>7302</v>
      </c>
      <c r="C7104" s="330" t="s">
        <v>6985</v>
      </c>
      <c r="D7104" s="332">
        <v>4252.59</v>
      </c>
    </row>
    <row r="7105" spans="1:4" x14ac:dyDescent="0.25">
      <c r="A7105" s="330">
        <v>88323</v>
      </c>
      <c r="B7105" s="331" t="s">
        <v>7303</v>
      </c>
      <c r="C7105" s="330" t="s">
        <v>2114</v>
      </c>
      <c r="D7105" s="332">
        <v>36.1</v>
      </c>
    </row>
    <row r="7106" spans="1:4" x14ac:dyDescent="0.25">
      <c r="A7106" s="330">
        <v>101458</v>
      </c>
      <c r="B7106" s="331" t="s">
        <v>7304</v>
      </c>
      <c r="C7106" s="330" t="s">
        <v>6985</v>
      </c>
      <c r="D7106" s="332">
        <v>6441.98</v>
      </c>
    </row>
    <row r="7107" spans="1:4" x14ac:dyDescent="0.25">
      <c r="A7107" s="330">
        <v>90781</v>
      </c>
      <c r="B7107" s="331" t="s">
        <v>7305</v>
      </c>
      <c r="C7107" s="330" t="s">
        <v>2114</v>
      </c>
      <c r="D7107" s="332">
        <v>29.58</v>
      </c>
    </row>
    <row r="7108" spans="1:4" x14ac:dyDescent="0.25">
      <c r="A7108" s="330">
        <v>94296</v>
      </c>
      <c r="B7108" s="331" t="s">
        <v>7305</v>
      </c>
      <c r="C7108" s="330" t="s">
        <v>6985</v>
      </c>
      <c r="D7108" s="332">
        <v>5212.09</v>
      </c>
    </row>
    <row r="7109" spans="1:4" x14ac:dyDescent="0.25">
      <c r="A7109" s="330">
        <v>88324</v>
      </c>
      <c r="B7109" s="331" t="s">
        <v>7306</v>
      </c>
      <c r="C7109" s="330" t="s">
        <v>2114</v>
      </c>
      <c r="D7109" s="332">
        <v>35</v>
      </c>
    </row>
    <row r="7110" spans="1:4" x14ac:dyDescent="0.25">
      <c r="A7110" s="330">
        <v>88321</v>
      </c>
      <c r="B7110" s="331" t="s">
        <v>7307</v>
      </c>
      <c r="C7110" s="330" t="s">
        <v>2114</v>
      </c>
      <c r="D7110" s="332">
        <v>42.29</v>
      </c>
    </row>
    <row r="7111" spans="1:4" x14ac:dyDescent="0.25">
      <c r="A7111" s="330">
        <v>101456</v>
      </c>
      <c r="B7111" s="331" t="s">
        <v>7308</v>
      </c>
      <c r="C7111" s="330" t="s">
        <v>6985</v>
      </c>
      <c r="D7111" s="332">
        <v>7439.52</v>
      </c>
    </row>
    <row r="7112" spans="1:4" x14ac:dyDescent="0.25">
      <c r="A7112" s="330">
        <v>88322</v>
      </c>
      <c r="B7112" s="331" t="s">
        <v>7309</v>
      </c>
      <c r="C7112" s="330" t="s">
        <v>2114</v>
      </c>
      <c r="D7112" s="332">
        <v>29.91</v>
      </c>
    </row>
    <row r="7113" spans="1:4" x14ac:dyDescent="0.25">
      <c r="A7113" s="330">
        <v>100309</v>
      </c>
      <c r="B7113" s="331" t="s">
        <v>7310</v>
      </c>
      <c r="C7113" s="330" t="s">
        <v>2114</v>
      </c>
      <c r="D7113" s="332">
        <v>39.15</v>
      </c>
    </row>
    <row r="7114" spans="1:4" x14ac:dyDescent="0.25">
      <c r="A7114" s="330">
        <v>100321</v>
      </c>
      <c r="B7114" s="331" t="s">
        <v>7310</v>
      </c>
      <c r="C7114" s="330" t="s">
        <v>6985</v>
      </c>
      <c r="D7114" s="332">
        <v>6875.99</v>
      </c>
    </row>
    <row r="7115" spans="1:4" x14ac:dyDescent="0.25">
      <c r="A7115" s="330">
        <v>101457</v>
      </c>
      <c r="B7115" s="331" t="s">
        <v>7311</v>
      </c>
      <c r="C7115" s="330" t="s">
        <v>6985</v>
      </c>
      <c r="D7115" s="332">
        <v>6338.22</v>
      </c>
    </row>
    <row r="7116" spans="1:4" x14ac:dyDescent="0.25">
      <c r="A7116" s="330">
        <v>88325</v>
      </c>
      <c r="B7116" s="331" t="s">
        <v>7312</v>
      </c>
      <c r="C7116" s="330" t="s">
        <v>2114</v>
      </c>
      <c r="D7116" s="332">
        <v>37.15</v>
      </c>
    </row>
    <row r="7117" spans="1:4" x14ac:dyDescent="0.25">
      <c r="A7117" s="330">
        <v>101459</v>
      </c>
      <c r="B7117" s="331" t="s">
        <v>7312</v>
      </c>
      <c r="C7117" s="330" t="s">
        <v>6985</v>
      </c>
      <c r="D7117" s="332">
        <v>6625.58</v>
      </c>
    </row>
    <row r="7118" spans="1:4" x14ac:dyDescent="0.25">
      <c r="A7118" s="330">
        <v>100289</v>
      </c>
      <c r="B7118" s="331" t="s">
        <v>7313</v>
      </c>
      <c r="C7118" s="330" t="s">
        <v>2114</v>
      </c>
      <c r="D7118" s="332">
        <v>30.68</v>
      </c>
    </row>
    <row r="7119" spans="1:4" x14ac:dyDescent="0.25">
      <c r="A7119" s="330">
        <v>101460</v>
      </c>
      <c r="B7119" s="331" t="s">
        <v>7313</v>
      </c>
      <c r="C7119" s="330" t="s">
        <v>6985</v>
      </c>
      <c r="D7119" s="332">
        <v>5503.51</v>
      </c>
    </row>
    <row r="7120" spans="1:4" x14ac:dyDescent="0.25">
      <c r="A7120" s="330">
        <v>105011</v>
      </c>
      <c r="B7120" s="331" t="s">
        <v>7314</v>
      </c>
      <c r="C7120" s="330" t="s">
        <v>246</v>
      </c>
      <c r="D7120" s="332">
        <v>0.65</v>
      </c>
    </row>
    <row r="7121" spans="1:4" x14ac:dyDescent="0.25">
      <c r="A7121" s="330">
        <v>99061</v>
      </c>
      <c r="B7121" s="331" t="s">
        <v>7315</v>
      </c>
      <c r="C7121" s="330" t="s">
        <v>197</v>
      </c>
      <c r="D7121" s="332">
        <v>142.02000000000001</v>
      </c>
    </row>
    <row r="7122" spans="1:4" x14ac:dyDescent="0.25">
      <c r="A7122" s="330">
        <v>99060</v>
      </c>
      <c r="B7122" s="331" t="s">
        <v>7316</v>
      </c>
      <c r="C7122" s="330" t="s">
        <v>197</v>
      </c>
      <c r="D7122" s="332">
        <v>229.83</v>
      </c>
    </row>
    <row r="7123" spans="1:4" x14ac:dyDescent="0.25">
      <c r="A7123" s="330">
        <v>105008</v>
      </c>
      <c r="B7123" s="331" t="s">
        <v>7317</v>
      </c>
      <c r="C7123" s="330" t="s">
        <v>197</v>
      </c>
      <c r="D7123" s="332">
        <v>0</v>
      </c>
    </row>
    <row r="7124" spans="1:4" x14ac:dyDescent="0.25">
      <c r="A7124" s="330">
        <v>105009</v>
      </c>
      <c r="B7124" s="331" t="s">
        <v>7318</v>
      </c>
      <c r="C7124" s="330" t="s">
        <v>246</v>
      </c>
      <c r="D7124" s="332">
        <v>93.85</v>
      </c>
    </row>
    <row r="7125" spans="1:4" x14ac:dyDescent="0.25">
      <c r="A7125" s="330">
        <v>99059</v>
      </c>
      <c r="B7125" s="331" t="s">
        <v>7319</v>
      </c>
      <c r="C7125" s="330" t="s">
        <v>246</v>
      </c>
      <c r="D7125" s="332">
        <v>76.12</v>
      </c>
    </row>
    <row r="7126" spans="1:4" x14ac:dyDescent="0.25">
      <c r="A7126" s="330">
        <v>105137</v>
      </c>
      <c r="B7126" s="331" t="s">
        <v>7320</v>
      </c>
      <c r="C7126" s="330" t="s">
        <v>246</v>
      </c>
      <c r="D7126" s="332">
        <v>0</v>
      </c>
    </row>
    <row r="7127" spans="1:4" x14ac:dyDescent="0.25">
      <c r="A7127" s="330">
        <v>105136</v>
      </c>
      <c r="B7127" s="331" t="s">
        <v>7321</v>
      </c>
      <c r="C7127" s="330" t="s">
        <v>197</v>
      </c>
      <c r="D7127" s="332">
        <v>0</v>
      </c>
    </row>
    <row r="7128" spans="1:4" x14ac:dyDescent="0.25">
      <c r="A7128" s="330">
        <v>105007</v>
      </c>
      <c r="B7128" s="331" t="s">
        <v>7322</v>
      </c>
      <c r="C7128" s="330" t="s">
        <v>197</v>
      </c>
      <c r="D7128" s="332">
        <v>48.9</v>
      </c>
    </row>
    <row r="7129" spans="1:4" x14ac:dyDescent="0.25">
      <c r="A7129" s="330">
        <v>99063</v>
      </c>
      <c r="B7129" s="331" t="s">
        <v>7323</v>
      </c>
      <c r="C7129" s="330" t="s">
        <v>246</v>
      </c>
      <c r="D7129" s="332">
        <v>11.5</v>
      </c>
    </row>
    <row r="7130" spans="1:4" x14ac:dyDescent="0.25">
      <c r="A7130" s="330">
        <v>105010</v>
      </c>
      <c r="B7130" s="331" t="s">
        <v>7324</v>
      </c>
      <c r="C7130" s="330" t="s">
        <v>197</v>
      </c>
      <c r="D7130" s="332">
        <v>0</v>
      </c>
    </row>
    <row r="7131" spans="1:4" x14ac:dyDescent="0.25">
      <c r="A7131" s="330">
        <v>99062</v>
      </c>
      <c r="B7131" s="331" t="s">
        <v>7325</v>
      </c>
      <c r="C7131" s="330" t="s">
        <v>197</v>
      </c>
      <c r="D7131" s="332">
        <v>2.66</v>
      </c>
    </row>
    <row r="7132" spans="1:4" x14ac:dyDescent="0.25">
      <c r="A7132" s="330">
        <v>100857</v>
      </c>
      <c r="B7132" s="331" t="s">
        <v>7326</v>
      </c>
      <c r="C7132" s="330" t="s">
        <v>197</v>
      </c>
      <c r="D7132" s="332">
        <v>511.46</v>
      </c>
    </row>
    <row r="7133" spans="1:4" x14ac:dyDescent="0.25">
      <c r="A7133" s="330">
        <v>86905</v>
      </c>
      <c r="B7133" s="331" t="s">
        <v>7327</v>
      </c>
      <c r="C7133" s="330" t="s">
        <v>197</v>
      </c>
      <c r="D7133" s="332">
        <v>396.78</v>
      </c>
    </row>
    <row r="7134" spans="1:4" x14ac:dyDescent="0.25">
      <c r="A7134" s="330">
        <v>86908</v>
      </c>
      <c r="B7134" s="331" t="s">
        <v>7328</v>
      </c>
      <c r="C7134" s="330" t="s">
        <v>197</v>
      </c>
      <c r="D7134" s="332">
        <v>470.54</v>
      </c>
    </row>
    <row r="7135" spans="1:4" x14ac:dyDescent="0.25">
      <c r="A7135" s="330">
        <v>100849</v>
      </c>
      <c r="B7135" s="331" t="s">
        <v>7329</v>
      </c>
      <c r="C7135" s="330" t="s">
        <v>197</v>
      </c>
      <c r="D7135" s="332">
        <v>45.83</v>
      </c>
    </row>
    <row r="7136" spans="1:4" x14ac:dyDescent="0.25">
      <c r="A7136" s="330">
        <v>100851</v>
      </c>
      <c r="B7136" s="331" t="s">
        <v>7330</v>
      </c>
      <c r="C7136" s="330" t="s">
        <v>197</v>
      </c>
      <c r="D7136" s="332">
        <v>89.71</v>
      </c>
    </row>
    <row r="7137" spans="1:4" x14ac:dyDescent="0.25">
      <c r="A7137" s="330">
        <v>100850</v>
      </c>
      <c r="B7137" s="331" t="s">
        <v>7331</v>
      </c>
      <c r="C7137" s="330" t="s">
        <v>197</v>
      </c>
      <c r="D7137" s="332">
        <v>0</v>
      </c>
    </row>
    <row r="7138" spans="1:4" x14ac:dyDescent="0.25">
      <c r="A7138" s="330">
        <v>86895</v>
      </c>
      <c r="B7138" s="331" t="s">
        <v>7332</v>
      </c>
      <c r="C7138" s="330" t="s">
        <v>197</v>
      </c>
      <c r="D7138" s="332">
        <v>413.9</v>
      </c>
    </row>
    <row r="7139" spans="1:4" x14ac:dyDescent="0.25">
      <c r="A7139" s="330">
        <v>86889</v>
      </c>
      <c r="B7139" s="331" t="s">
        <v>7333</v>
      </c>
      <c r="C7139" s="330" t="s">
        <v>197</v>
      </c>
      <c r="D7139" s="332">
        <v>835.48</v>
      </c>
    </row>
    <row r="7140" spans="1:4" x14ac:dyDescent="0.25">
      <c r="A7140" s="330">
        <v>86899</v>
      </c>
      <c r="B7140" s="331" t="s">
        <v>7334</v>
      </c>
      <c r="C7140" s="330" t="s">
        <v>197</v>
      </c>
      <c r="D7140" s="332">
        <v>352.82</v>
      </c>
    </row>
    <row r="7141" spans="1:4" x14ac:dyDescent="0.25">
      <c r="A7141" s="330">
        <v>86893</v>
      </c>
      <c r="B7141" s="331" t="s">
        <v>7335</v>
      </c>
      <c r="C7141" s="330" t="s">
        <v>197</v>
      </c>
      <c r="D7141" s="332">
        <v>672.65</v>
      </c>
    </row>
    <row r="7142" spans="1:4" x14ac:dyDescent="0.25">
      <c r="A7142" s="330">
        <v>86934</v>
      </c>
      <c r="B7142" s="331" t="s">
        <v>7336</v>
      </c>
      <c r="C7142" s="330" t="s">
        <v>197</v>
      </c>
      <c r="D7142" s="332">
        <v>466.45</v>
      </c>
    </row>
    <row r="7143" spans="1:4" x14ac:dyDescent="0.25">
      <c r="A7143" s="330">
        <v>86933</v>
      </c>
      <c r="B7143" s="331" t="s">
        <v>7337</v>
      </c>
      <c r="C7143" s="330" t="s">
        <v>197</v>
      </c>
      <c r="D7143" s="332">
        <v>476.82</v>
      </c>
    </row>
    <row r="7144" spans="1:4" x14ac:dyDescent="0.25">
      <c r="A7144" s="330">
        <v>86894</v>
      </c>
      <c r="B7144" s="331" t="s">
        <v>7338</v>
      </c>
      <c r="C7144" s="330" t="s">
        <v>197</v>
      </c>
      <c r="D7144" s="332">
        <v>340.95</v>
      </c>
    </row>
    <row r="7145" spans="1:4" x14ac:dyDescent="0.25">
      <c r="A7145" s="330">
        <v>93441</v>
      </c>
      <c r="B7145" s="331" t="s">
        <v>7339</v>
      </c>
      <c r="C7145" s="330" t="s">
        <v>197</v>
      </c>
      <c r="D7145" s="332">
        <v>1299.57</v>
      </c>
    </row>
    <row r="7146" spans="1:4" x14ac:dyDescent="0.25">
      <c r="A7146" s="330">
        <v>93396</v>
      </c>
      <c r="B7146" s="331" t="s">
        <v>7340</v>
      </c>
      <c r="C7146" s="330" t="s">
        <v>197</v>
      </c>
      <c r="D7146" s="332">
        <v>788.67</v>
      </c>
    </row>
    <row r="7147" spans="1:4" x14ac:dyDescent="0.25">
      <c r="A7147" s="330">
        <v>93442</v>
      </c>
      <c r="B7147" s="331" t="s">
        <v>7341</v>
      </c>
      <c r="C7147" s="330" t="s">
        <v>197</v>
      </c>
      <c r="D7147" s="332">
        <v>1472.57</v>
      </c>
    </row>
    <row r="7148" spans="1:4" x14ac:dyDescent="0.25">
      <c r="A7148" s="330">
        <v>86947</v>
      </c>
      <c r="B7148" s="331" t="s">
        <v>7342</v>
      </c>
      <c r="C7148" s="330" t="s">
        <v>197</v>
      </c>
      <c r="D7148" s="332">
        <v>1494.59</v>
      </c>
    </row>
    <row r="7149" spans="1:4" x14ac:dyDescent="0.25">
      <c r="A7149" s="330">
        <v>100875</v>
      </c>
      <c r="B7149" s="331" t="s">
        <v>7343</v>
      </c>
      <c r="C7149" s="330" t="s">
        <v>197</v>
      </c>
      <c r="D7149" s="332">
        <v>786.74</v>
      </c>
    </row>
    <row r="7150" spans="1:4" x14ac:dyDescent="0.25">
      <c r="A7150" s="330">
        <v>100863</v>
      </c>
      <c r="B7150" s="331" t="s">
        <v>7344</v>
      </c>
      <c r="C7150" s="330" t="s">
        <v>197</v>
      </c>
      <c r="D7150" s="332">
        <v>465.67</v>
      </c>
    </row>
    <row r="7151" spans="1:4" x14ac:dyDescent="0.25">
      <c r="A7151" s="330">
        <v>100864</v>
      </c>
      <c r="B7151" s="331" t="s">
        <v>7345</v>
      </c>
      <c r="C7151" s="330" t="s">
        <v>197</v>
      </c>
      <c r="D7151" s="332">
        <v>505.88</v>
      </c>
    </row>
    <row r="7152" spans="1:4" x14ac:dyDescent="0.25">
      <c r="A7152" s="330">
        <v>100865</v>
      </c>
      <c r="B7152" s="331" t="s">
        <v>7346</v>
      </c>
      <c r="C7152" s="330" t="s">
        <v>197</v>
      </c>
      <c r="D7152" s="332">
        <v>424.1</v>
      </c>
    </row>
    <row r="7153" spans="1:4" x14ac:dyDescent="0.25">
      <c r="A7153" s="330">
        <v>100866</v>
      </c>
      <c r="B7153" s="331" t="s">
        <v>7347</v>
      </c>
      <c r="C7153" s="330" t="s">
        <v>197</v>
      </c>
      <c r="D7153" s="332">
        <v>248.76</v>
      </c>
    </row>
    <row r="7154" spans="1:4" x14ac:dyDescent="0.25">
      <c r="A7154" s="330">
        <v>100867</v>
      </c>
      <c r="B7154" s="331" t="s">
        <v>7348</v>
      </c>
      <c r="C7154" s="330" t="s">
        <v>197</v>
      </c>
      <c r="D7154" s="332">
        <v>262.02</v>
      </c>
    </row>
    <row r="7155" spans="1:4" x14ac:dyDescent="0.25">
      <c r="A7155" s="330">
        <v>100868</v>
      </c>
      <c r="B7155" s="331" t="s">
        <v>7349</v>
      </c>
      <c r="C7155" s="330" t="s">
        <v>197</v>
      </c>
      <c r="D7155" s="332">
        <v>270.85000000000002</v>
      </c>
    </row>
    <row r="7156" spans="1:4" x14ac:dyDescent="0.25">
      <c r="A7156" s="330">
        <v>100869</v>
      </c>
      <c r="B7156" s="331" t="s">
        <v>7350</v>
      </c>
      <c r="C7156" s="330" t="s">
        <v>197</v>
      </c>
      <c r="D7156" s="332">
        <v>277.62</v>
      </c>
    </row>
    <row r="7157" spans="1:4" x14ac:dyDescent="0.25">
      <c r="A7157" s="330">
        <v>100870</v>
      </c>
      <c r="B7157" s="331" t="s">
        <v>7351</v>
      </c>
      <c r="C7157" s="330" t="s">
        <v>197</v>
      </c>
      <c r="D7157" s="332">
        <v>265.11</v>
      </c>
    </row>
    <row r="7158" spans="1:4" x14ac:dyDescent="0.25">
      <c r="A7158" s="330">
        <v>100871</v>
      </c>
      <c r="B7158" s="331" t="s">
        <v>7352</v>
      </c>
      <c r="C7158" s="330" t="s">
        <v>197</v>
      </c>
      <c r="D7158" s="332">
        <v>285.08999999999997</v>
      </c>
    </row>
    <row r="7159" spans="1:4" x14ac:dyDescent="0.25">
      <c r="A7159" s="330">
        <v>100872</v>
      </c>
      <c r="B7159" s="331" t="s">
        <v>7353</v>
      </c>
      <c r="C7159" s="330" t="s">
        <v>197</v>
      </c>
      <c r="D7159" s="332">
        <v>297.85000000000002</v>
      </c>
    </row>
    <row r="7160" spans="1:4" x14ac:dyDescent="0.25">
      <c r="A7160" s="330">
        <v>100873</v>
      </c>
      <c r="B7160" s="331" t="s">
        <v>7354</v>
      </c>
      <c r="C7160" s="330" t="s">
        <v>197</v>
      </c>
      <c r="D7160" s="332">
        <v>305.82</v>
      </c>
    </row>
    <row r="7161" spans="1:4" x14ac:dyDescent="0.25">
      <c r="A7161" s="330">
        <v>100860</v>
      </c>
      <c r="B7161" s="331" t="s">
        <v>7355</v>
      </c>
      <c r="C7161" s="330" t="s">
        <v>197</v>
      </c>
      <c r="D7161" s="332">
        <v>115.38</v>
      </c>
    </row>
    <row r="7162" spans="1:4" x14ac:dyDescent="0.25">
      <c r="A7162" s="330">
        <v>86936</v>
      </c>
      <c r="B7162" s="331" t="s">
        <v>7356</v>
      </c>
      <c r="C7162" s="330" t="s">
        <v>197</v>
      </c>
      <c r="D7162" s="332">
        <v>659.95</v>
      </c>
    </row>
    <row r="7163" spans="1:4" x14ac:dyDescent="0.25">
      <c r="A7163" s="330">
        <v>86935</v>
      </c>
      <c r="B7163" s="331" t="s">
        <v>7357</v>
      </c>
      <c r="C7163" s="330" t="s">
        <v>197</v>
      </c>
      <c r="D7163" s="332">
        <v>365.7</v>
      </c>
    </row>
    <row r="7164" spans="1:4" x14ac:dyDescent="0.25">
      <c r="A7164" s="330">
        <v>86901</v>
      </c>
      <c r="B7164" s="331" t="s">
        <v>7358</v>
      </c>
      <c r="C7164" s="330" t="s">
        <v>197</v>
      </c>
      <c r="D7164" s="332">
        <v>175.59</v>
      </c>
    </row>
    <row r="7165" spans="1:4" x14ac:dyDescent="0.25">
      <c r="A7165" s="330">
        <v>86938</v>
      </c>
      <c r="B7165" s="331" t="s">
        <v>7359</v>
      </c>
      <c r="C7165" s="330" t="s">
        <v>197</v>
      </c>
      <c r="D7165" s="332">
        <v>583.21</v>
      </c>
    </row>
    <row r="7166" spans="1:4" x14ac:dyDescent="0.25">
      <c r="A7166" s="330">
        <v>86937</v>
      </c>
      <c r="B7166" s="331" t="s">
        <v>7360</v>
      </c>
      <c r="C7166" s="330" t="s">
        <v>197</v>
      </c>
      <c r="D7166" s="332">
        <v>288.95999999999998</v>
      </c>
    </row>
    <row r="7167" spans="1:4" x14ac:dyDescent="0.25">
      <c r="A7167" s="330">
        <v>86900</v>
      </c>
      <c r="B7167" s="331" t="s">
        <v>7361</v>
      </c>
      <c r="C7167" s="330" t="s">
        <v>197</v>
      </c>
      <c r="D7167" s="332">
        <v>244.4</v>
      </c>
    </row>
    <row r="7168" spans="1:4" x14ac:dyDescent="0.25">
      <c r="A7168" s="330">
        <v>100852</v>
      </c>
      <c r="B7168" s="331" t="s">
        <v>7362</v>
      </c>
      <c r="C7168" s="330" t="s">
        <v>197</v>
      </c>
      <c r="D7168" s="332">
        <v>267.02999999999997</v>
      </c>
    </row>
    <row r="7169" spans="1:4" x14ac:dyDescent="0.25">
      <c r="A7169" s="330">
        <v>86886</v>
      </c>
      <c r="B7169" s="331" t="s">
        <v>7363</v>
      </c>
      <c r="C7169" s="330" t="s">
        <v>197</v>
      </c>
      <c r="D7169" s="332">
        <v>74.5</v>
      </c>
    </row>
    <row r="7170" spans="1:4" x14ac:dyDescent="0.25">
      <c r="A7170" s="330">
        <v>86887</v>
      </c>
      <c r="B7170" s="331" t="s">
        <v>7364</v>
      </c>
      <c r="C7170" s="330" t="s">
        <v>197</v>
      </c>
      <c r="D7170" s="332">
        <v>80.89</v>
      </c>
    </row>
    <row r="7171" spans="1:4" x14ac:dyDescent="0.25">
      <c r="A7171" s="330">
        <v>86884</v>
      </c>
      <c r="B7171" s="331" t="s">
        <v>7365</v>
      </c>
      <c r="C7171" s="330" t="s">
        <v>197</v>
      </c>
      <c r="D7171" s="332">
        <v>12.25</v>
      </c>
    </row>
    <row r="7172" spans="1:4" x14ac:dyDescent="0.25">
      <c r="A7172" s="330">
        <v>86885</v>
      </c>
      <c r="B7172" s="331" t="s">
        <v>7366</v>
      </c>
      <c r="C7172" s="330" t="s">
        <v>197</v>
      </c>
      <c r="D7172" s="332">
        <v>13.62</v>
      </c>
    </row>
    <row r="7173" spans="1:4" x14ac:dyDescent="0.25">
      <c r="A7173" s="330">
        <v>95546</v>
      </c>
      <c r="B7173" s="331" t="s">
        <v>7367</v>
      </c>
      <c r="C7173" s="330" t="s">
        <v>197</v>
      </c>
      <c r="D7173" s="332">
        <v>305.89</v>
      </c>
    </row>
    <row r="7174" spans="1:4" x14ac:dyDescent="0.25">
      <c r="A7174" s="330">
        <v>86902</v>
      </c>
      <c r="B7174" s="331" t="s">
        <v>7368</v>
      </c>
      <c r="C7174" s="330" t="s">
        <v>197</v>
      </c>
      <c r="D7174" s="332">
        <v>332.77</v>
      </c>
    </row>
    <row r="7175" spans="1:4" x14ac:dyDescent="0.25">
      <c r="A7175" s="330">
        <v>86939</v>
      </c>
      <c r="B7175" s="331" t="s">
        <v>7369</v>
      </c>
      <c r="C7175" s="330" t="s">
        <v>197</v>
      </c>
      <c r="D7175" s="332">
        <v>442.07</v>
      </c>
    </row>
    <row r="7176" spans="1:4" x14ac:dyDescent="0.25">
      <c r="A7176" s="330">
        <v>86903</v>
      </c>
      <c r="B7176" s="331" t="s">
        <v>7370</v>
      </c>
      <c r="C7176" s="330" t="s">
        <v>197</v>
      </c>
      <c r="D7176" s="332">
        <v>384.32</v>
      </c>
    </row>
    <row r="7177" spans="1:4" x14ac:dyDescent="0.25">
      <c r="A7177" s="330">
        <v>86940</v>
      </c>
      <c r="B7177" s="331" t="s">
        <v>7371</v>
      </c>
      <c r="C7177" s="330" t="s">
        <v>197</v>
      </c>
      <c r="D7177" s="332">
        <v>1350.5</v>
      </c>
    </row>
    <row r="7178" spans="1:4" x14ac:dyDescent="0.25">
      <c r="A7178" s="330">
        <v>86941</v>
      </c>
      <c r="B7178" s="331" t="s">
        <v>7372</v>
      </c>
      <c r="C7178" s="330" t="s">
        <v>197</v>
      </c>
      <c r="D7178" s="332">
        <v>1012.39</v>
      </c>
    </row>
    <row r="7179" spans="1:4" x14ac:dyDescent="0.25">
      <c r="A7179" s="330">
        <v>86904</v>
      </c>
      <c r="B7179" s="331" t="s">
        <v>7373</v>
      </c>
      <c r="C7179" s="330" t="s">
        <v>197</v>
      </c>
      <c r="D7179" s="332">
        <v>161.74</v>
      </c>
    </row>
    <row r="7180" spans="1:4" x14ac:dyDescent="0.25">
      <c r="A7180" s="330">
        <v>86943</v>
      </c>
      <c r="B7180" s="331" t="s">
        <v>7374</v>
      </c>
      <c r="C7180" s="330" t="s">
        <v>197</v>
      </c>
      <c r="D7180" s="332">
        <v>271.04000000000002</v>
      </c>
    </row>
    <row r="7181" spans="1:4" x14ac:dyDescent="0.25">
      <c r="A7181" s="330">
        <v>86942</v>
      </c>
      <c r="B7181" s="331" t="s">
        <v>7375</v>
      </c>
      <c r="C7181" s="330" t="s">
        <v>197</v>
      </c>
      <c r="D7181" s="332">
        <v>281.41000000000003</v>
      </c>
    </row>
    <row r="7182" spans="1:4" x14ac:dyDescent="0.25">
      <c r="A7182" s="330">
        <v>100856</v>
      </c>
      <c r="B7182" s="331" t="s">
        <v>7376</v>
      </c>
      <c r="C7182" s="330" t="s">
        <v>197</v>
      </c>
      <c r="D7182" s="332">
        <v>37.97</v>
      </c>
    </row>
    <row r="7183" spans="1:4" x14ac:dyDescent="0.25">
      <c r="A7183" s="330">
        <v>100858</v>
      </c>
      <c r="B7183" s="331" t="s">
        <v>7377</v>
      </c>
      <c r="C7183" s="330" t="s">
        <v>197</v>
      </c>
      <c r="D7183" s="332">
        <v>800.95</v>
      </c>
    </row>
    <row r="7184" spans="1:4" x14ac:dyDescent="0.25">
      <c r="A7184" s="330">
        <v>100859</v>
      </c>
      <c r="B7184" s="331" t="s">
        <v>7378</v>
      </c>
      <c r="C7184" s="330" t="s">
        <v>197</v>
      </c>
      <c r="D7184" s="332">
        <v>1185.3599999999999</v>
      </c>
    </row>
    <row r="7185" spans="1:4" x14ac:dyDescent="0.25">
      <c r="A7185" s="330">
        <v>95544</v>
      </c>
      <c r="B7185" s="331" t="s">
        <v>7379</v>
      </c>
      <c r="C7185" s="330" t="s">
        <v>197</v>
      </c>
      <c r="D7185" s="332">
        <v>99.94</v>
      </c>
    </row>
    <row r="7186" spans="1:4" x14ac:dyDescent="0.25">
      <c r="A7186" s="330">
        <v>95543</v>
      </c>
      <c r="B7186" s="331" t="s">
        <v>7380</v>
      </c>
      <c r="C7186" s="330" t="s">
        <v>197</v>
      </c>
      <c r="D7186" s="332">
        <v>130.47999999999999</v>
      </c>
    </row>
    <row r="7187" spans="1:4" x14ac:dyDescent="0.25">
      <c r="A7187" s="330">
        <v>95542</v>
      </c>
      <c r="B7187" s="331" t="s">
        <v>7381</v>
      </c>
      <c r="C7187" s="330" t="s">
        <v>197</v>
      </c>
      <c r="D7187" s="332">
        <v>79.72</v>
      </c>
    </row>
    <row r="7188" spans="1:4" x14ac:dyDescent="0.25">
      <c r="A7188" s="330">
        <v>100874</v>
      </c>
      <c r="B7188" s="331" t="s">
        <v>7382</v>
      </c>
      <c r="C7188" s="330" t="s">
        <v>197</v>
      </c>
      <c r="D7188" s="332">
        <v>248.76</v>
      </c>
    </row>
    <row r="7189" spans="1:4" x14ac:dyDescent="0.25">
      <c r="A7189" s="330">
        <v>95545</v>
      </c>
      <c r="B7189" s="331" t="s">
        <v>7383</v>
      </c>
      <c r="C7189" s="330" t="s">
        <v>197</v>
      </c>
      <c r="D7189" s="332">
        <v>97.78</v>
      </c>
    </row>
    <row r="7190" spans="1:4" x14ac:dyDescent="0.25">
      <c r="A7190" s="330">
        <v>95547</v>
      </c>
      <c r="B7190" s="331" t="s">
        <v>7384</v>
      </c>
      <c r="C7190" s="330" t="s">
        <v>197</v>
      </c>
      <c r="D7190" s="332">
        <v>54.16</v>
      </c>
    </row>
    <row r="7191" spans="1:4" x14ac:dyDescent="0.25">
      <c r="A7191" s="330">
        <v>86883</v>
      </c>
      <c r="B7191" s="331" t="s">
        <v>7385</v>
      </c>
      <c r="C7191" s="330" t="s">
        <v>197</v>
      </c>
      <c r="D7191" s="332">
        <v>12.66</v>
      </c>
    </row>
    <row r="7192" spans="1:4" x14ac:dyDescent="0.25">
      <c r="A7192" s="330">
        <v>86881</v>
      </c>
      <c r="B7192" s="331" t="s">
        <v>7386</v>
      </c>
      <c r="C7192" s="330" t="s">
        <v>197</v>
      </c>
      <c r="D7192" s="332">
        <v>306.91000000000003</v>
      </c>
    </row>
    <row r="7193" spans="1:4" x14ac:dyDescent="0.25">
      <c r="A7193" s="330">
        <v>86882</v>
      </c>
      <c r="B7193" s="331" t="s">
        <v>7387</v>
      </c>
      <c r="C7193" s="330" t="s">
        <v>197</v>
      </c>
      <c r="D7193" s="332">
        <v>23.03</v>
      </c>
    </row>
    <row r="7194" spans="1:4" x14ac:dyDescent="0.25">
      <c r="A7194" s="330">
        <v>100862</v>
      </c>
      <c r="B7194" s="331" t="s">
        <v>7388</v>
      </c>
      <c r="C7194" s="330" t="s">
        <v>197</v>
      </c>
      <c r="D7194" s="332">
        <v>43.35</v>
      </c>
    </row>
    <row r="7195" spans="1:4" x14ac:dyDescent="0.25">
      <c r="A7195" s="330">
        <v>100861</v>
      </c>
      <c r="B7195" s="331" t="s">
        <v>7389</v>
      </c>
      <c r="C7195" s="330" t="s">
        <v>197</v>
      </c>
      <c r="D7195" s="332">
        <v>39.94</v>
      </c>
    </row>
    <row r="7196" spans="1:4" x14ac:dyDescent="0.25">
      <c r="A7196" s="330">
        <v>86872</v>
      </c>
      <c r="B7196" s="331" t="s">
        <v>7390</v>
      </c>
      <c r="C7196" s="330" t="s">
        <v>197</v>
      </c>
      <c r="D7196" s="332">
        <v>815.73</v>
      </c>
    </row>
    <row r="7197" spans="1:4" x14ac:dyDescent="0.25">
      <c r="A7197" s="330">
        <v>86919</v>
      </c>
      <c r="B7197" s="331" t="s">
        <v>7391</v>
      </c>
      <c r="C7197" s="330" t="s">
        <v>197</v>
      </c>
      <c r="D7197" s="332">
        <v>1026.1199999999999</v>
      </c>
    </row>
    <row r="7198" spans="1:4" x14ac:dyDescent="0.25">
      <c r="A7198" s="330">
        <v>86920</v>
      </c>
      <c r="B7198" s="331" t="s">
        <v>7392</v>
      </c>
      <c r="C7198" s="330" t="s">
        <v>197</v>
      </c>
      <c r="D7198" s="332">
        <v>894.29</v>
      </c>
    </row>
    <row r="7199" spans="1:4" x14ac:dyDescent="0.25">
      <c r="A7199" s="330">
        <v>86921</v>
      </c>
      <c r="B7199" s="331" t="s">
        <v>7393</v>
      </c>
      <c r="C7199" s="330" t="s">
        <v>197</v>
      </c>
      <c r="D7199" s="332">
        <v>862.91</v>
      </c>
    </row>
    <row r="7200" spans="1:4" x14ac:dyDescent="0.25">
      <c r="A7200" s="330">
        <v>86874</v>
      </c>
      <c r="B7200" s="331" t="s">
        <v>7394</v>
      </c>
      <c r="C7200" s="330" t="s">
        <v>197</v>
      </c>
      <c r="D7200" s="332">
        <v>569.63</v>
      </c>
    </row>
    <row r="7201" spans="1:4" x14ac:dyDescent="0.25">
      <c r="A7201" s="330">
        <v>86922</v>
      </c>
      <c r="B7201" s="331" t="s">
        <v>7395</v>
      </c>
      <c r="C7201" s="330" t="s">
        <v>197</v>
      </c>
      <c r="D7201" s="332">
        <v>1074.27</v>
      </c>
    </row>
    <row r="7202" spans="1:4" x14ac:dyDescent="0.25">
      <c r="A7202" s="330">
        <v>86923</v>
      </c>
      <c r="B7202" s="331" t="s">
        <v>7396</v>
      </c>
      <c r="C7202" s="330" t="s">
        <v>197</v>
      </c>
      <c r="D7202" s="332">
        <v>658.56</v>
      </c>
    </row>
    <row r="7203" spans="1:4" x14ac:dyDescent="0.25">
      <c r="A7203" s="330">
        <v>86924</v>
      </c>
      <c r="B7203" s="331" t="s">
        <v>7397</v>
      </c>
      <c r="C7203" s="330" t="s">
        <v>197</v>
      </c>
      <c r="D7203" s="332">
        <v>627.17999999999995</v>
      </c>
    </row>
    <row r="7204" spans="1:4" x14ac:dyDescent="0.25">
      <c r="A7204" s="330">
        <v>86875</v>
      </c>
      <c r="B7204" s="331" t="s">
        <v>7398</v>
      </c>
      <c r="C7204" s="330" t="s">
        <v>197</v>
      </c>
      <c r="D7204" s="332">
        <v>581.91</v>
      </c>
    </row>
    <row r="7205" spans="1:4" x14ac:dyDescent="0.25">
      <c r="A7205" s="330">
        <v>86925</v>
      </c>
      <c r="B7205" s="331" t="s">
        <v>7399</v>
      </c>
      <c r="C7205" s="330" t="s">
        <v>197</v>
      </c>
      <c r="D7205" s="332">
        <v>660.47</v>
      </c>
    </row>
    <row r="7206" spans="1:4" x14ac:dyDescent="0.25">
      <c r="A7206" s="330">
        <v>86926</v>
      </c>
      <c r="B7206" s="331" t="s">
        <v>7400</v>
      </c>
      <c r="C7206" s="330" t="s">
        <v>197</v>
      </c>
      <c r="D7206" s="332">
        <v>629.09</v>
      </c>
    </row>
    <row r="7207" spans="1:4" x14ac:dyDescent="0.25">
      <c r="A7207" s="330">
        <v>86876</v>
      </c>
      <c r="B7207" s="331" t="s">
        <v>7401</v>
      </c>
      <c r="C7207" s="330" t="s">
        <v>197</v>
      </c>
      <c r="D7207" s="332">
        <v>330.64</v>
      </c>
    </row>
    <row r="7208" spans="1:4" x14ac:dyDescent="0.25">
      <c r="A7208" s="330">
        <v>86929</v>
      </c>
      <c r="B7208" s="331" t="s">
        <v>7402</v>
      </c>
      <c r="C7208" s="330" t="s">
        <v>197</v>
      </c>
      <c r="D7208" s="332">
        <v>409.2</v>
      </c>
    </row>
    <row r="7209" spans="1:4" x14ac:dyDescent="0.25">
      <c r="A7209" s="330">
        <v>86930</v>
      </c>
      <c r="B7209" s="331" t="s">
        <v>7403</v>
      </c>
      <c r="C7209" s="330" t="s">
        <v>197</v>
      </c>
      <c r="D7209" s="332">
        <v>377.82</v>
      </c>
    </row>
    <row r="7210" spans="1:4" x14ac:dyDescent="0.25">
      <c r="A7210" s="330">
        <v>86927</v>
      </c>
      <c r="B7210" s="331" t="s">
        <v>7404</v>
      </c>
      <c r="C7210" s="330" t="s">
        <v>197</v>
      </c>
      <c r="D7210" s="332">
        <v>419.57</v>
      </c>
    </row>
    <row r="7211" spans="1:4" x14ac:dyDescent="0.25">
      <c r="A7211" s="330">
        <v>86928</v>
      </c>
      <c r="B7211" s="331" t="s">
        <v>7405</v>
      </c>
      <c r="C7211" s="330" t="s">
        <v>197</v>
      </c>
      <c r="D7211" s="332">
        <v>388.19</v>
      </c>
    </row>
    <row r="7212" spans="1:4" x14ac:dyDescent="0.25">
      <c r="A7212" s="330">
        <v>86914</v>
      </c>
      <c r="B7212" s="331" t="s">
        <v>7406</v>
      </c>
      <c r="C7212" s="330" t="s">
        <v>197</v>
      </c>
      <c r="D7212" s="332">
        <v>97.02</v>
      </c>
    </row>
    <row r="7213" spans="1:4" x14ac:dyDescent="0.25">
      <c r="A7213" s="330">
        <v>86913</v>
      </c>
      <c r="B7213" s="331" t="s">
        <v>7407</v>
      </c>
      <c r="C7213" s="330" t="s">
        <v>197</v>
      </c>
      <c r="D7213" s="332">
        <v>55.07</v>
      </c>
    </row>
    <row r="7214" spans="1:4" x14ac:dyDescent="0.25">
      <c r="A7214" s="330">
        <v>100853</v>
      </c>
      <c r="B7214" s="331" t="s">
        <v>7408</v>
      </c>
      <c r="C7214" s="330" t="s">
        <v>197</v>
      </c>
      <c r="D7214" s="332">
        <v>338.18</v>
      </c>
    </row>
    <row r="7215" spans="1:4" x14ac:dyDescent="0.25">
      <c r="A7215" s="330">
        <v>100854</v>
      </c>
      <c r="B7215" s="331" t="s">
        <v>7409</v>
      </c>
      <c r="C7215" s="330" t="s">
        <v>197</v>
      </c>
      <c r="D7215" s="332">
        <v>1737.81</v>
      </c>
    </row>
    <row r="7216" spans="1:4" x14ac:dyDescent="0.25">
      <c r="A7216" s="330">
        <v>86915</v>
      </c>
      <c r="B7216" s="331" t="s">
        <v>7410</v>
      </c>
      <c r="C7216" s="330" t="s">
        <v>197</v>
      </c>
      <c r="D7216" s="332">
        <v>139.56</v>
      </c>
    </row>
    <row r="7217" spans="1:4" x14ac:dyDescent="0.25">
      <c r="A7217" s="330">
        <v>86906</v>
      </c>
      <c r="B7217" s="331" t="s">
        <v>7411</v>
      </c>
      <c r="C7217" s="330" t="s">
        <v>197</v>
      </c>
      <c r="D7217" s="332">
        <v>73.56</v>
      </c>
    </row>
    <row r="7218" spans="1:4" x14ac:dyDescent="0.25">
      <c r="A7218" s="330">
        <v>86911</v>
      </c>
      <c r="B7218" s="331" t="s">
        <v>7412</v>
      </c>
      <c r="C7218" s="330" t="s">
        <v>197</v>
      </c>
      <c r="D7218" s="332">
        <v>86.14</v>
      </c>
    </row>
    <row r="7219" spans="1:4" x14ac:dyDescent="0.25">
      <c r="A7219" s="330">
        <v>86909</v>
      </c>
      <c r="B7219" s="331" t="s">
        <v>7413</v>
      </c>
      <c r="C7219" s="330" t="s">
        <v>197</v>
      </c>
      <c r="D7219" s="332">
        <v>127.72</v>
      </c>
    </row>
    <row r="7220" spans="1:4" x14ac:dyDescent="0.25">
      <c r="A7220" s="330">
        <v>86910</v>
      </c>
      <c r="B7220" s="331" t="s">
        <v>7414</v>
      </c>
      <c r="C7220" s="330" t="s">
        <v>197</v>
      </c>
      <c r="D7220" s="332">
        <v>125.08</v>
      </c>
    </row>
    <row r="7221" spans="1:4" x14ac:dyDescent="0.25">
      <c r="A7221" s="330">
        <v>86916</v>
      </c>
      <c r="B7221" s="331" t="s">
        <v>7415</v>
      </c>
      <c r="C7221" s="330" t="s">
        <v>197</v>
      </c>
      <c r="D7221" s="332">
        <v>23.69</v>
      </c>
    </row>
    <row r="7222" spans="1:4" x14ac:dyDescent="0.25">
      <c r="A7222" s="330">
        <v>95469</v>
      </c>
      <c r="B7222" s="331" t="s">
        <v>7416</v>
      </c>
      <c r="C7222" s="330" t="s">
        <v>197</v>
      </c>
      <c r="D7222" s="332">
        <v>330.84</v>
      </c>
    </row>
    <row r="7223" spans="1:4" x14ac:dyDescent="0.25">
      <c r="A7223" s="330">
        <v>95470</v>
      </c>
      <c r="B7223" s="331" t="s">
        <v>7417</v>
      </c>
      <c r="C7223" s="330" t="s">
        <v>197</v>
      </c>
      <c r="D7223" s="332">
        <v>339.95</v>
      </c>
    </row>
    <row r="7224" spans="1:4" x14ac:dyDescent="0.25">
      <c r="A7224" s="330">
        <v>95471</v>
      </c>
      <c r="B7224" s="331" t="s">
        <v>7418</v>
      </c>
      <c r="C7224" s="330" t="s">
        <v>197</v>
      </c>
      <c r="D7224" s="332">
        <v>886.12</v>
      </c>
    </row>
    <row r="7225" spans="1:4" x14ac:dyDescent="0.25">
      <c r="A7225" s="330">
        <v>95472</v>
      </c>
      <c r="B7225" s="331" t="s">
        <v>7419</v>
      </c>
      <c r="C7225" s="330" t="s">
        <v>197</v>
      </c>
      <c r="D7225" s="332">
        <v>895.23</v>
      </c>
    </row>
    <row r="7226" spans="1:4" x14ac:dyDescent="0.25">
      <c r="A7226" s="330">
        <v>100848</v>
      </c>
      <c r="B7226" s="331" t="s">
        <v>7420</v>
      </c>
      <c r="C7226" s="330" t="s">
        <v>197</v>
      </c>
      <c r="D7226" s="332">
        <v>628.58000000000004</v>
      </c>
    </row>
    <row r="7227" spans="1:4" x14ac:dyDescent="0.25">
      <c r="A7227" s="330">
        <v>86888</v>
      </c>
      <c r="B7227" s="331" t="s">
        <v>7421</v>
      </c>
      <c r="C7227" s="330" t="s">
        <v>197</v>
      </c>
      <c r="D7227" s="332">
        <v>556.48</v>
      </c>
    </row>
    <row r="7228" spans="1:4" x14ac:dyDescent="0.25">
      <c r="A7228" s="330">
        <v>86932</v>
      </c>
      <c r="B7228" s="331" t="s">
        <v>7422</v>
      </c>
      <c r="C7228" s="330" t="s">
        <v>197</v>
      </c>
      <c r="D7228" s="332">
        <v>637.37</v>
      </c>
    </row>
    <row r="7229" spans="1:4" x14ac:dyDescent="0.25">
      <c r="A7229" s="330">
        <v>86931</v>
      </c>
      <c r="B7229" s="331" t="s">
        <v>7423</v>
      </c>
      <c r="C7229" s="330" t="s">
        <v>197</v>
      </c>
      <c r="D7229" s="332">
        <v>570.1</v>
      </c>
    </row>
    <row r="7230" spans="1:4" x14ac:dyDescent="0.25">
      <c r="A7230" s="330">
        <v>100878</v>
      </c>
      <c r="B7230" s="331" t="s">
        <v>7424</v>
      </c>
      <c r="C7230" s="330" t="s">
        <v>197</v>
      </c>
      <c r="D7230" s="332">
        <v>756.46</v>
      </c>
    </row>
    <row r="7231" spans="1:4" x14ac:dyDescent="0.25">
      <c r="A7231" s="330">
        <v>86877</v>
      </c>
      <c r="B7231" s="331" t="s">
        <v>7425</v>
      </c>
      <c r="C7231" s="330" t="s">
        <v>197</v>
      </c>
      <c r="D7231" s="332">
        <v>100.71</v>
      </c>
    </row>
    <row r="7232" spans="1:4" x14ac:dyDescent="0.25">
      <c r="A7232" s="330">
        <v>86878</v>
      </c>
      <c r="B7232" s="331" t="s">
        <v>7426</v>
      </c>
      <c r="C7232" s="330" t="s">
        <v>197</v>
      </c>
      <c r="D7232" s="332">
        <v>108.64</v>
      </c>
    </row>
    <row r="7233" spans="1:4" x14ac:dyDescent="0.25">
      <c r="A7233" s="330">
        <v>86879</v>
      </c>
      <c r="B7233" s="331" t="s">
        <v>7427</v>
      </c>
      <c r="C7233" s="330" t="s">
        <v>197</v>
      </c>
      <c r="D7233" s="332">
        <v>10.83</v>
      </c>
    </row>
    <row r="7234" spans="1:4" x14ac:dyDescent="0.25">
      <c r="A7234" s="330">
        <v>86880</v>
      </c>
      <c r="B7234" s="331" t="s">
        <v>7428</v>
      </c>
      <c r="C7234" s="330" t="s">
        <v>197</v>
      </c>
      <c r="D7234" s="332">
        <v>26.7</v>
      </c>
    </row>
    <row r="7235" spans="1:4" x14ac:dyDescent="0.25">
      <c r="A7235" s="330">
        <v>101663</v>
      </c>
      <c r="B7235" s="331" t="s">
        <v>7429</v>
      </c>
      <c r="C7235" s="330" t="s">
        <v>197</v>
      </c>
      <c r="D7235" s="332">
        <v>31.7</v>
      </c>
    </row>
    <row r="7236" spans="1:4" x14ac:dyDescent="0.25">
      <c r="A7236" s="330">
        <v>101664</v>
      </c>
      <c r="B7236" s="331" t="s">
        <v>7430</v>
      </c>
      <c r="C7236" s="330" t="s">
        <v>197</v>
      </c>
      <c r="D7236" s="332">
        <v>32.67</v>
      </c>
    </row>
    <row r="7237" spans="1:4" x14ac:dyDescent="0.25">
      <c r="A7237" s="330">
        <v>101665</v>
      </c>
      <c r="B7237" s="331" t="s">
        <v>7431</v>
      </c>
      <c r="C7237" s="330" t="s">
        <v>197</v>
      </c>
      <c r="D7237" s="332">
        <v>36.840000000000003</v>
      </c>
    </row>
    <row r="7238" spans="1:4" x14ac:dyDescent="0.25">
      <c r="A7238" s="330">
        <v>101634</v>
      </c>
      <c r="B7238" s="331" t="s">
        <v>7432</v>
      </c>
      <c r="C7238" s="330" t="s">
        <v>197</v>
      </c>
      <c r="D7238" s="332">
        <v>0</v>
      </c>
    </row>
    <row r="7239" spans="1:4" x14ac:dyDescent="0.25">
      <c r="A7239" s="330">
        <v>101635</v>
      </c>
      <c r="B7239" s="331" t="s">
        <v>7433</v>
      </c>
      <c r="C7239" s="330" t="s">
        <v>197</v>
      </c>
      <c r="D7239" s="332">
        <v>0</v>
      </c>
    </row>
    <row r="7240" spans="1:4" x14ac:dyDescent="0.25">
      <c r="A7240" s="330">
        <v>101636</v>
      </c>
      <c r="B7240" s="331" t="s">
        <v>7434</v>
      </c>
      <c r="C7240" s="330" t="s">
        <v>197</v>
      </c>
      <c r="D7240" s="332">
        <v>166.22</v>
      </c>
    </row>
    <row r="7241" spans="1:4" x14ac:dyDescent="0.25">
      <c r="A7241" s="330">
        <v>101637</v>
      </c>
      <c r="B7241" s="331" t="s">
        <v>7435</v>
      </c>
      <c r="C7241" s="330" t="s">
        <v>197</v>
      </c>
      <c r="D7241" s="332">
        <v>160.94</v>
      </c>
    </row>
    <row r="7242" spans="1:4" x14ac:dyDescent="0.25">
      <c r="A7242" s="330">
        <v>101638</v>
      </c>
      <c r="B7242" s="331" t="s">
        <v>7436</v>
      </c>
      <c r="C7242" s="330" t="s">
        <v>197</v>
      </c>
      <c r="D7242" s="332">
        <v>0</v>
      </c>
    </row>
    <row r="7243" spans="1:4" x14ac:dyDescent="0.25">
      <c r="A7243" s="330">
        <v>101639</v>
      </c>
      <c r="B7243" s="331" t="s">
        <v>7437</v>
      </c>
      <c r="C7243" s="330" t="s">
        <v>197</v>
      </c>
      <c r="D7243" s="332">
        <v>0</v>
      </c>
    </row>
    <row r="7244" spans="1:4" x14ac:dyDescent="0.25">
      <c r="A7244" s="330">
        <v>101653</v>
      </c>
      <c r="B7244" s="331" t="s">
        <v>7438</v>
      </c>
      <c r="C7244" s="330" t="s">
        <v>197</v>
      </c>
      <c r="D7244" s="332">
        <v>305.12</v>
      </c>
    </row>
    <row r="7245" spans="1:4" x14ac:dyDescent="0.25">
      <c r="A7245" s="330">
        <v>101658</v>
      </c>
      <c r="B7245" s="331" t="s">
        <v>7439</v>
      </c>
      <c r="C7245" s="330" t="s">
        <v>197</v>
      </c>
      <c r="D7245" s="332">
        <v>545.77</v>
      </c>
    </row>
    <row r="7246" spans="1:4" x14ac:dyDescent="0.25">
      <c r="A7246" s="330">
        <v>101659</v>
      </c>
      <c r="B7246" s="331" t="s">
        <v>7440</v>
      </c>
      <c r="C7246" s="330" t="s">
        <v>197</v>
      </c>
      <c r="D7246" s="332">
        <v>620.29999999999995</v>
      </c>
    </row>
    <row r="7247" spans="1:4" x14ac:dyDescent="0.25">
      <c r="A7247" s="330">
        <v>101660</v>
      </c>
      <c r="B7247" s="331" t="s">
        <v>7441</v>
      </c>
      <c r="C7247" s="330" t="s">
        <v>197</v>
      </c>
      <c r="D7247" s="332">
        <v>972.18</v>
      </c>
    </row>
    <row r="7248" spans="1:4" x14ac:dyDescent="0.25">
      <c r="A7248" s="330">
        <v>101654</v>
      </c>
      <c r="B7248" s="331" t="s">
        <v>7442</v>
      </c>
      <c r="C7248" s="330" t="s">
        <v>197</v>
      </c>
      <c r="D7248" s="332">
        <v>223.08</v>
      </c>
    </row>
    <row r="7249" spans="1:4" x14ac:dyDescent="0.25">
      <c r="A7249" s="330">
        <v>101655</v>
      </c>
      <c r="B7249" s="331" t="s">
        <v>7443</v>
      </c>
      <c r="C7249" s="330" t="s">
        <v>197</v>
      </c>
      <c r="D7249" s="332">
        <v>340.27</v>
      </c>
    </row>
    <row r="7250" spans="1:4" x14ac:dyDescent="0.25">
      <c r="A7250" s="330">
        <v>101656</v>
      </c>
      <c r="B7250" s="331" t="s">
        <v>7444</v>
      </c>
      <c r="C7250" s="330" t="s">
        <v>197</v>
      </c>
      <c r="D7250" s="332">
        <v>367.63</v>
      </c>
    </row>
    <row r="7251" spans="1:4" x14ac:dyDescent="0.25">
      <c r="A7251" s="330">
        <v>101657</v>
      </c>
      <c r="B7251" s="331" t="s">
        <v>7445</v>
      </c>
      <c r="C7251" s="330" t="s">
        <v>197</v>
      </c>
      <c r="D7251" s="332">
        <v>425.92</v>
      </c>
    </row>
    <row r="7252" spans="1:4" x14ac:dyDescent="0.25">
      <c r="A7252" s="330">
        <v>101632</v>
      </c>
      <c r="B7252" s="331" t="s">
        <v>7446</v>
      </c>
      <c r="C7252" s="330" t="s">
        <v>197</v>
      </c>
      <c r="D7252" s="332">
        <v>36.700000000000003</v>
      </c>
    </row>
    <row r="7253" spans="1:4" x14ac:dyDescent="0.25">
      <c r="A7253" s="330">
        <v>101661</v>
      </c>
      <c r="B7253" s="331" t="s">
        <v>7447</v>
      </c>
      <c r="C7253" s="330" t="s">
        <v>197</v>
      </c>
      <c r="D7253" s="332">
        <v>139.62</v>
      </c>
    </row>
    <row r="7254" spans="1:4" x14ac:dyDescent="0.25">
      <c r="A7254" s="330">
        <v>101651</v>
      </c>
      <c r="B7254" s="331" t="s">
        <v>7448</v>
      </c>
      <c r="C7254" s="330" t="s">
        <v>197</v>
      </c>
      <c r="D7254" s="332">
        <v>72.12</v>
      </c>
    </row>
    <row r="7255" spans="1:4" x14ac:dyDescent="0.25">
      <c r="A7255" s="330">
        <v>101630</v>
      </c>
      <c r="B7255" s="331" t="s">
        <v>7449</v>
      </c>
      <c r="C7255" s="330" t="s">
        <v>197</v>
      </c>
      <c r="D7255" s="332">
        <v>87.07</v>
      </c>
    </row>
    <row r="7256" spans="1:4" x14ac:dyDescent="0.25">
      <c r="A7256" s="330">
        <v>101633</v>
      </c>
      <c r="B7256" s="331" t="s">
        <v>7450</v>
      </c>
      <c r="C7256" s="330" t="s">
        <v>197</v>
      </c>
      <c r="D7256" s="332">
        <v>106</v>
      </c>
    </row>
    <row r="7257" spans="1:4" x14ac:dyDescent="0.25">
      <c r="A7257" s="330">
        <v>104219</v>
      </c>
      <c r="B7257" s="331" t="s">
        <v>7451</v>
      </c>
      <c r="C7257" s="330" t="s">
        <v>238</v>
      </c>
      <c r="D7257" s="332">
        <v>91.14</v>
      </c>
    </row>
    <row r="7258" spans="1:4" x14ac:dyDescent="0.25">
      <c r="A7258" s="330">
        <v>104223</v>
      </c>
      <c r="B7258" s="331" t="s">
        <v>7452</v>
      </c>
      <c r="C7258" s="330" t="s">
        <v>238</v>
      </c>
      <c r="D7258" s="332">
        <v>119.1</v>
      </c>
    </row>
    <row r="7259" spans="1:4" x14ac:dyDescent="0.25">
      <c r="A7259" s="330">
        <v>104227</v>
      </c>
      <c r="B7259" s="331" t="s">
        <v>7453</v>
      </c>
      <c r="C7259" s="330" t="s">
        <v>238</v>
      </c>
      <c r="D7259" s="332">
        <v>137.01</v>
      </c>
    </row>
    <row r="7260" spans="1:4" x14ac:dyDescent="0.25">
      <c r="A7260" s="330">
        <v>104231</v>
      </c>
      <c r="B7260" s="331" t="s">
        <v>7454</v>
      </c>
      <c r="C7260" s="330" t="s">
        <v>238</v>
      </c>
      <c r="D7260" s="332">
        <v>151.13999999999999</v>
      </c>
    </row>
    <row r="7261" spans="1:4" x14ac:dyDescent="0.25">
      <c r="A7261" s="330">
        <v>104235</v>
      </c>
      <c r="B7261" s="331" t="s">
        <v>7455</v>
      </c>
      <c r="C7261" s="330" t="s">
        <v>238</v>
      </c>
      <c r="D7261" s="332">
        <v>73.69</v>
      </c>
    </row>
    <row r="7262" spans="1:4" x14ac:dyDescent="0.25">
      <c r="A7262" s="330">
        <v>104239</v>
      </c>
      <c r="B7262" s="331" t="s">
        <v>7456</v>
      </c>
      <c r="C7262" s="330" t="s">
        <v>238</v>
      </c>
      <c r="D7262" s="332">
        <v>100.54</v>
      </c>
    </row>
    <row r="7263" spans="1:4" x14ac:dyDescent="0.25">
      <c r="A7263" s="330">
        <v>104243</v>
      </c>
      <c r="B7263" s="331" t="s">
        <v>7457</v>
      </c>
      <c r="C7263" s="330" t="s">
        <v>238</v>
      </c>
      <c r="D7263" s="332">
        <v>117.28</v>
      </c>
    </row>
    <row r="7264" spans="1:4" x14ac:dyDescent="0.25">
      <c r="A7264" s="330">
        <v>104247</v>
      </c>
      <c r="B7264" s="331" t="s">
        <v>7458</v>
      </c>
      <c r="C7264" s="330" t="s">
        <v>238</v>
      </c>
      <c r="D7264" s="332">
        <v>124.87</v>
      </c>
    </row>
    <row r="7265" spans="1:4" x14ac:dyDescent="0.25">
      <c r="A7265" s="330">
        <v>87795</v>
      </c>
      <c r="B7265" s="331" t="s">
        <v>7459</v>
      </c>
      <c r="C7265" s="330" t="s">
        <v>238</v>
      </c>
      <c r="D7265" s="332">
        <v>76.52</v>
      </c>
    </row>
    <row r="7266" spans="1:4" x14ac:dyDescent="0.25">
      <c r="A7266" s="330">
        <v>87800</v>
      </c>
      <c r="B7266" s="331" t="s">
        <v>7460</v>
      </c>
      <c r="C7266" s="330" t="s">
        <v>238</v>
      </c>
      <c r="D7266" s="332">
        <v>104.61</v>
      </c>
    </row>
    <row r="7267" spans="1:4" x14ac:dyDescent="0.25">
      <c r="A7267" s="330">
        <v>87804</v>
      </c>
      <c r="B7267" s="331" t="s">
        <v>7461</v>
      </c>
      <c r="C7267" s="330" t="s">
        <v>238</v>
      </c>
      <c r="D7267" s="332">
        <v>121.35</v>
      </c>
    </row>
    <row r="7268" spans="1:4" x14ac:dyDescent="0.25">
      <c r="A7268" s="330">
        <v>87808</v>
      </c>
      <c r="B7268" s="331" t="s">
        <v>7462</v>
      </c>
      <c r="C7268" s="330" t="s">
        <v>238</v>
      </c>
      <c r="D7268" s="332">
        <v>128.80000000000001</v>
      </c>
    </row>
    <row r="7269" spans="1:4" x14ac:dyDescent="0.25">
      <c r="A7269" s="330">
        <v>87778</v>
      </c>
      <c r="B7269" s="331" t="s">
        <v>7463</v>
      </c>
      <c r="C7269" s="330" t="s">
        <v>238</v>
      </c>
      <c r="D7269" s="332">
        <v>95.74</v>
      </c>
    </row>
    <row r="7270" spans="1:4" x14ac:dyDescent="0.25">
      <c r="A7270" s="330">
        <v>87783</v>
      </c>
      <c r="B7270" s="331" t="s">
        <v>7464</v>
      </c>
      <c r="C7270" s="330" t="s">
        <v>238</v>
      </c>
      <c r="D7270" s="332">
        <v>125.07</v>
      </c>
    </row>
    <row r="7271" spans="1:4" x14ac:dyDescent="0.25">
      <c r="A7271" s="330">
        <v>87787</v>
      </c>
      <c r="B7271" s="331" t="s">
        <v>7465</v>
      </c>
      <c r="C7271" s="330" t="s">
        <v>238</v>
      </c>
      <c r="D7271" s="332">
        <v>142.97999999999999</v>
      </c>
    </row>
    <row r="7272" spans="1:4" x14ac:dyDescent="0.25">
      <c r="A7272" s="330">
        <v>87791</v>
      </c>
      <c r="B7272" s="331" t="s">
        <v>7466</v>
      </c>
      <c r="C7272" s="330" t="s">
        <v>238</v>
      </c>
      <c r="D7272" s="332">
        <v>157.71</v>
      </c>
    </row>
    <row r="7273" spans="1:4" x14ac:dyDescent="0.25">
      <c r="A7273" s="330">
        <v>87832</v>
      </c>
      <c r="B7273" s="331" t="s">
        <v>7467</v>
      </c>
      <c r="C7273" s="330" t="s">
        <v>238</v>
      </c>
      <c r="D7273" s="332">
        <v>152.18</v>
      </c>
    </row>
    <row r="7274" spans="1:4" x14ac:dyDescent="0.25">
      <c r="A7274" s="330">
        <v>87812</v>
      </c>
      <c r="B7274" s="331" t="s">
        <v>7468</v>
      </c>
      <c r="C7274" s="330" t="s">
        <v>238</v>
      </c>
      <c r="D7274" s="332">
        <v>121.55</v>
      </c>
    </row>
    <row r="7275" spans="1:4" x14ac:dyDescent="0.25">
      <c r="A7275" s="330">
        <v>87816</v>
      </c>
      <c r="B7275" s="331" t="s">
        <v>7469</v>
      </c>
      <c r="C7275" s="330" t="s">
        <v>238</v>
      </c>
      <c r="D7275" s="332">
        <v>149.72</v>
      </c>
    </row>
    <row r="7276" spans="1:4" x14ac:dyDescent="0.25">
      <c r="A7276" s="330">
        <v>87820</v>
      </c>
      <c r="B7276" s="331" t="s">
        <v>7470</v>
      </c>
      <c r="C7276" s="330" t="s">
        <v>238</v>
      </c>
      <c r="D7276" s="332">
        <v>166.46</v>
      </c>
    </row>
    <row r="7277" spans="1:4" x14ac:dyDescent="0.25">
      <c r="A7277" s="330">
        <v>87824</v>
      </c>
      <c r="B7277" s="331" t="s">
        <v>7471</v>
      </c>
      <c r="C7277" s="330" t="s">
        <v>238</v>
      </c>
      <c r="D7277" s="332">
        <v>194.38</v>
      </c>
    </row>
    <row r="7278" spans="1:4" x14ac:dyDescent="0.25">
      <c r="A7278" s="330">
        <v>87828</v>
      </c>
      <c r="B7278" s="331" t="s">
        <v>7472</v>
      </c>
      <c r="C7278" s="330" t="s">
        <v>238</v>
      </c>
      <c r="D7278" s="332">
        <v>122.04</v>
      </c>
    </row>
    <row r="7279" spans="1:4" x14ac:dyDescent="0.25">
      <c r="A7279" s="330">
        <v>104251</v>
      </c>
      <c r="B7279" s="331" t="s">
        <v>7473</v>
      </c>
      <c r="C7279" s="330" t="s">
        <v>238</v>
      </c>
      <c r="D7279" s="332">
        <v>113.28</v>
      </c>
    </row>
    <row r="7280" spans="1:4" x14ac:dyDescent="0.25">
      <c r="A7280" s="330">
        <v>104255</v>
      </c>
      <c r="B7280" s="331" t="s">
        <v>7474</v>
      </c>
      <c r="C7280" s="330" t="s">
        <v>238</v>
      </c>
      <c r="D7280" s="332">
        <v>140.13</v>
      </c>
    </row>
    <row r="7281" spans="1:4" x14ac:dyDescent="0.25">
      <c r="A7281" s="330">
        <v>104259</v>
      </c>
      <c r="B7281" s="331" t="s">
        <v>7475</v>
      </c>
      <c r="C7281" s="330" t="s">
        <v>238</v>
      </c>
      <c r="D7281" s="332">
        <v>156.87</v>
      </c>
    </row>
    <row r="7282" spans="1:4" x14ac:dyDescent="0.25">
      <c r="A7282" s="330">
        <v>104263</v>
      </c>
      <c r="B7282" s="331" t="s">
        <v>7476</v>
      </c>
      <c r="C7282" s="330" t="s">
        <v>238</v>
      </c>
      <c r="D7282" s="332">
        <v>182.57</v>
      </c>
    </row>
    <row r="7283" spans="1:4" x14ac:dyDescent="0.25">
      <c r="A7283" s="330">
        <v>87794</v>
      </c>
      <c r="B7283" s="331" t="s">
        <v>7477</v>
      </c>
      <c r="C7283" s="330" t="s">
        <v>238</v>
      </c>
      <c r="D7283" s="332">
        <v>51.03</v>
      </c>
    </row>
    <row r="7284" spans="1:4" x14ac:dyDescent="0.25">
      <c r="A7284" s="330">
        <v>87799</v>
      </c>
      <c r="B7284" s="331" t="s">
        <v>7478</v>
      </c>
      <c r="C7284" s="330" t="s">
        <v>238</v>
      </c>
      <c r="D7284" s="332">
        <v>70.77</v>
      </c>
    </row>
    <row r="7285" spans="1:4" x14ac:dyDescent="0.25">
      <c r="A7285" s="330">
        <v>87803</v>
      </c>
      <c r="B7285" s="331" t="s">
        <v>7479</v>
      </c>
      <c r="C7285" s="330" t="s">
        <v>238</v>
      </c>
      <c r="D7285" s="332">
        <v>77.989999999999995</v>
      </c>
    </row>
    <row r="7286" spans="1:4" x14ac:dyDescent="0.25">
      <c r="A7286" s="330">
        <v>87807</v>
      </c>
      <c r="B7286" s="331" t="s">
        <v>7480</v>
      </c>
      <c r="C7286" s="330" t="s">
        <v>238</v>
      </c>
      <c r="D7286" s="332">
        <v>85.21</v>
      </c>
    </row>
    <row r="7287" spans="1:4" x14ac:dyDescent="0.25">
      <c r="A7287" s="330">
        <v>104218</v>
      </c>
      <c r="B7287" s="331" t="s">
        <v>7481</v>
      </c>
      <c r="C7287" s="330" t="s">
        <v>238</v>
      </c>
      <c r="D7287" s="332">
        <v>64.77</v>
      </c>
    </row>
    <row r="7288" spans="1:4" x14ac:dyDescent="0.25">
      <c r="A7288" s="330">
        <v>87777</v>
      </c>
      <c r="B7288" s="331" t="s">
        <v>7482</v>
      </c>
      <c r="C7288" s="330" t="s">
        <v>238</v>
      </c>
      <c r="D7288" s="332">
        <v>69.89</v>
      </c>
    </row>
    <row r="7289" spans="1:4" x14ac:dyDescent="0.25">
      <c r="A7289" s="330">
        <v>104222</v>
      </c>
      <c r="B7289" s="331" t="s">
        <v>7483</v>
      </c>
      <c r="C7289" s="330" t="s">
        <v>238</v>
      </c>
      <c r="D7289" s="332">
        <v>83.51</v>
      </c>
    </row>
    <row r="7290" spans="1:4" x14ac:dyDescent="0.25">
      <c r="A7290" s="330">
        <v>87781</v>
      </c>
      <c r="B7290" s="331" t="s">
        <v>7484</v>
      </c>
      <c r="C7290" s="330" t="s">
        <v>238</v>
      </c>
      <c r="D7290" s="332">
        <v>90.07</v>
      </c>
    </row>
    <row r="7291" spans="1:4" x14ac:dyDescent="0.25">
      <c r="A7291" s="330">
        <v>104226</v>
      </c>
      <c r="B7291" s="331" t="s">
        <v>7485</v>
      </c>
      <c r="C7291" s="330" t="s">
        <v>238</v>
      </c>
      <c r="D7291" s="332">
        <v>91.23</v>
      </c>
    </row>
    <row r="7292" spans="1:4" x14ac:dyDescent="0.25">
      <c r="A7292" s="330">
        <v>87786</v>
      </c>
      <c r="B7292" s="331" t="s">
        <v>7486</v>
      </c>
      <c r="C7292" s="330" t="s">
        <v>238</v>
      </c>
      <c r="D7292" s="332">
        <v>97.79</v>
      </c>
    </row>
    <row r="7293" spans="1:4" x14ac:dyDescent="0.25">
      <c r="A7293" s="330">
        <v>104230</v>
      </c>
      <c r="B7293" s="331" t="s">
        <v>7487</v>
      </c>
      <c r="C7293" s="330" t="s">
        <v>238</v>
      </c>
      <c r="D7293" s="332">
        <v>107.67</v>
      </c>
    </row>
    <row r="7294" spans="1:4" x14ac:dyDescent="0.25">
      <c r="A7294" s="330">
        <v>104234</v>
      </c>
      <c r="B7294" s="331" t="s">
        <v>7488</v>
      </c>
      <c r="C7294" s="330" t="s">
        <v>238</v>
      </c>
      <c r="D7294" s="332">
        <v>48.01</v>
      </c>
    </row>
    <row r="7295" spans="1:4" x14ac:dyDescent="0.25">
      <c r="A7295" s="330">
        <v>104238</v>
      </c>
      <c r="B7295" s="331" t="s">
        <v>7489</v>
      </c>
      <c r="C7295" s="330" t="s">
        <v>238</v>
      </c>
      <c r="D7295" s="332">
        <v>66.31</v>
      </c>
    </row>
    <row r="7296" spans="1:4" x14ac:dyDescent="0.25">
      <c r="A7296" s="330">
        <v>104242</v>
      </c>
      <c r="B7296" s="331" t="s">
        <v>7490</v>
      </c>
      <c r="C7296" s="330" t="s">
        <v>238</v>
      </c>
      <c r="D7296" s="332">
        <v>73.53</v>
      </c>
    </row>
    <row r="7297" spans="1:4" x14ac:dyDescent="0.25">
      <c r="A7297" s="330">
        <v>104246</v>
      </c>
      <c r="B7297" s="331" t="s">
        <v>7491</v>
      </c>
      <c r="C7297" s="330" t="s">
        <v>238</v>
      </c>
      <c r="D7297" s="332">
        <v>80.290000000000006</v>
      </c>
    </row>
    <row r="7298" spans="1:4" x14ac:dyDescent="0.25">
      <c r="A7298" s="330">
        <v>104250</v>
      </c>
      <c r="B7298" s="331" t="s">
        <v>7492</v>
      </c>
      <c r="C7298" s="330" t="s">
        <v>238</v>
      </c>
      <c r="D7298" s="332">
        <v>91.74</v>
      </c>
    </row>
    <row r="7299" spans="1:4" x14ac:dyDescent="0.25">
      <c r="A7299" s="330">
        <v>87811</v>
      </c>
      <c r="B7299" s="331" t="s">
        <v>7493</v>
      </c>
      <c r="C7299" s="330" t="s">
        <v>238</v>
      </c>
      <c r="D7299" s="332">
        <v>100.93</v>
      </c>
    </row>
    <row r="7300" spans="1:4" x14ac:dyDescent="0.25">
      <c r="A7300" s="330">
        <v>104254</v>
      </c>
      <c r="B7300" s="331" t="s">
        <v>7494</v>
      </c>
      <c r="C7300" s="330" t="s">
        <v>238</v>
      </c>
      <c r="D7300" s="332">
        <v>110.04</v>
      </c>
    </row>
    <row r="7301" spans="1:4" x14ac:dyDescent="0.25">
      <c r="A7301" s="330">
        <v>87815</v>
      </c>
      <c r="B7301" s="331" t="s">
        <v>7495</v>
      </c>
      <c r="C7301" s="330" t="s">
        <v>238</v>
      </c>
      <c r="D7301" s="332">
        <v>120.67</v>
      </c>
    </row>
    <row r="7302" spans="1:4" x14ac:dyDescent="0.25">
      <c r="A7302" s="330">
        <v>104258</v>
      </c>
      <c r="B7302" s="331" t="s">
        <v>7496</v>
      </c>
      <c r="C7302" s="330" t="s">
        <v>238</v>
      </c>
      <c r="D7302" s="332">
        <v>117.26</v>
      </c>
    </row>
    <row r="7303" spans="1:4" x14ac:dyDescent="0.25">
      <c r="A7303" s="330">
        <v>87819</v>
      </c>
      <c r="B7303" s="331" t="s">
        <v>7497</v>
      </c>
      <c r="C7303" s="330" t="s">
        <v>238</v>
      </c>
      <c r="D7303" s="332">
        <v>127.89</v>
      </c>
    </row>
    <row r="7304" spans="1:4" x14ac:dyDescent="0.25">
      <c r="A7304" s="330">
        <v>104262</v>
      </c>
      <c r="B7304" s="331" t="s">
        <v>7498</v>
      </c>
      <c r="C7304" s="330" t="s">
        <v>238</v>
      </c>
      <c r="D7304" s="332">
        <v>152.22999999999999</v>
      </c>
    </row>
    <row r="7305" spans="1:4" x14ac:dyDescent="0.25">
      <c r="A7305" s="330">
        <v>87823</v>
      </c>
      <c r="B7305" s="331" t="s">
        <v>7499</v>
      </c>
      <c r="C7305" s="330" t="s">
        <v>238</v>
      </c>
      <c r="D7305" s="332">
        <v>166.74</v>
      </c>
    </row>
    <row r="7306" spans="1:4" x14ac:dyDescent="0.25">
      <c r="A7306" s="330">
        <v>87827</v>
      </c>
      <c r="B7306" s="331" t="s">
        <v>7500</v>
      </c>
      <c r="C7306" s="330" t="s">
        <v>238</v>
      </c>
      <c r="D7306" s="332">
        <v>93.94</v>
      </c>
    </row>
    <row r="7307" spans="1:4" x14ac:dyDescent="0.25">
      <c r="A7307" s="330">
        <v>87831</v>
      </c>
      <c r="B7307" s="331" t="s">
        <v>7501</v>
      </c>
      <c r="C7307" s="330" t="s">
        <v>238</v>
      </c>
      <c r="D7307" s="332">
        <v>113.44</v>
      </c>
    </row>
    <row r="7308" spans="1:4" x14ac:dyDescent="0.25">
      <c r="A7308" s="330">
        <v>104220</v>
      </c>
      <c r="B7308" s="331" t="s">
        <v>7502</v>
      </c>
      <c r="C7308" s="330" t="s">
        <v>238</v>
      </c>
      <c r="D7308" s="332">
        <v>62.79</v>
      </c>
    </row>
    <row r="7309" spans="1:4" x14ac:dyDescent="0.25">
      <c r="A7309" s="330">
        <v>104203</v>
      </c>
      <c r="B7309" s="331" t="s">
        <v>7503</v>
      </c>
      <c r="C7309" s="330" t="s">
        <v>238</v>
      </c>
      <c r="D7309" s="332">
        <v>68.010000000000005</v>
      </c>
    </row>
    <row r="7310" spans="1:4" x14ac:dyDescent="0.25">
      <c r="A7310" s="330">
        <v>104224</v>
      </c>
      <c r="B7310" s="331" t="s">
        <v>7504</v>
      </c>
      <c r="C7310" s="330" t="s">
        <v>238</v>
      </c>
      <c r="D7310" s="332">
        <v>80.88</v>
      </c>
    </row>
    <row r="7311" spans="1:4" x14ac:dyDescent="0.25">
      <c r="A7311" s="330">
        <v>104204</v>
      </c>
      <c r="B7311" s="331" t="s">
        <v>7505</v>
      </c>
      <c r="C7311" s="330" t="s">
        <v>238</v>
      </c>
      <c r="D7311" s="332">
        <v>87.67</v>
      </c>
    </row>
    <row r="7312" spans="1:4" x14ac:dyDescent="0.25">
      <c r="A7312" s="330">
        <v>104228</v>
      </c>
      <c r="B7312" s="331" t="s">
        <v>7506</v>
      </c>
      <c r="C7312" s="330" t="s">
        <v>238</v>
      </c>
      <c r="D7312" s="332">
        <v>87.57</v>
      </c>
    </row>
    <row r="7313" spans="1:4" x14ac:dyDescent="0.25">
      <c r="A7313" s="330">
        <v>104205</v>
      </c>
      <c r="B7313" s="331" t="s">
        <v>7507</v>
      </c>
      <c r="C7313" s="330" t="s">
        <v>238</v>
      </c>
      <c r="D7313" s="332">
        <v>94.35</v>
      </c>
    </row>
    <row r="7314" spans="1:4" x14ac:dyDescent="0.25">
      <c r="A7314" s="330">
        <v>104232</v>
      </c>
      <c r="B7314" s="331" t="s">
        <v>7508</v>
      </c>
      <c r="C7314" s="330" t="s">
        <v>238</v>
      </c>
      <c r="D7314" s="332">
        <v>96.85</v>
      </c>
    </row>
    <row r="7315" spans="1:4" x14ac:dyDescent="0.25">
      <c r="A7315" s="330">
        <v>104206</v>
      </c>
      <c r="B7315" s="331" t="s">
        <v>7509</v>
      </c>
      <c r="C7315" s="330" t="s">
        <v>238</v>
      </c>
      <c r="D7315" s="332">
        <v>104.32</v>
      </c>
    </row>
    <row r="7316" spans="1:4" x14ac:dyDescent="0.25">
      <c r="A7316" s="330">
        <v>104236</v>
      </c>
      <c r="B7316" s="331" t="s">
        <v>7510</v>
      </c>
      <c r="C7316" s="330" t="s">
        <v>238</v>
      </c>
      <c r="D7316" s="332">
        <v>45.73</v>
      </c>
    </row>
    <row r="7317" spans="1:4" x14ac:dyDescent="0.25">
      <c r="A7317" s="330">
        <v>104207</v>
      </c>
      <c r="B7317" s="331" t="s">
        <v>7511</v>
      </c>
      <c r="C7317" s="330" t="s">
        <v>238</v>
      </c>
      <c r="D7317" s="332">
        <v>48.94</v>
      </c>
    </row>
    <row r="7318" spans="1:4" x14ac:dyDescent="0.25">
      <c r="A7318" s="330">
        <v>104240</v>
      </c>
      <c r="B7318" s="331" t="s">
        <v>7512</v>
      </c>
      <c r="C7318" s="330" t="s">
        <v>238</v>
      </c>
      <c r="D7318" s="332">
        <v>63.5</v>
      </c>
    </row>
    <row r="7319" spans="1:4" x14ac:dyDescent="0.25">
      <c r="A7319" s="330">
        <v>104208</v>
      </c>
      <c r="B7319" s="331" t="s">
        <v>7513</v>
      </c>
      <c r="C7319" s="330" t="s">
        <v>238</v>
      </c>
      <c r="D7319" s="332">
        <v>68.12</v>
      </c>
    </row>
    <row r="7320" spans="1:4" x14ac:dyDescent="0.25">
      <c r="A7320" s="330">
        <v>104244</v>
      </c>
      <c r="B7320" s="331" t="s">
        <v>7514</v>
      </c>
      <c r="C7320" s="330" t="s">
        <v>238</v>
      </c>
      <c r="D7320" s="332">
        <v>69.8</v>
      </c>
    </row>
    <row r="7321" spans="1:4" x14ac:dyDescent="0.25">
      <c r="A7321" s="330">
        <v>104209</v>
      </c>
      <c r="B7321" s="331" t="s">
        <v>7515</v>
      </c>
      <c r="C7321" s="330" t="s">
        <v>238</v>
      </c>
      <c r="D7321" s="332">
        <v>74.42</v>
      </c>
    </row>
    <row r="7322" spans="1:4" x14ac:dyDescent="0.25">
      <c r="A7322" s="330">
        <v>104248</v>
      </c>
      <c r="B7322" s="331" t="s">
        <v>7516</v>
      </c>
      <c r="C7322" s="330" t="s">
        <v>238</v>
      </c>
      <c r="D7322" s="332">
        <v>72.06</v>
      </c>
    </row>
    <row r="7323" spans="1:4" x14ac:dyDescent="0.25">
      <c r="A7323" s="330">
        <v>104210</v>
      </c>
      <c r="B7323" s="331" t="s">
        <v>7517</v>
      </c>
      <c r="C7323" s="330" t="s">
        <v>238</v>
      </c>
      <c r="D7323" s="332">
        <v>76.53</v>
      </c>
    </row>
    <row r="7324" spans="1:4" x14ac:dyDescent="0.25">
      <c r="A7324" s="330">
        <v>104252</v>
      </c>
      <c r="B7324" s="331" t="s">
        <v>7518</v>
      </c>
      <c r="C7324" s="330" t="s">
        <v>238</v>
      </c>
      <c r="D7324" s="332">
        <v>91.12</v>
      </c>
    </row>
    <row r="7325" spans="1:4" x14ac:dyDescent="0.25">
      <c r="A7325" s="330">
        <v>104211</v>
      </c>
      <c r="B7325" s="331" t="s">
        <v>7519</v>
      </c>
      <c r="C7325" s="330" t="s">
        <v>238</v>
      </c>
      <c r="D7325" s="332">
        <v>100.52</v>
      </c>
    </row>
    <row r="7326" spans="1:4" x14ac:dyDescent="0.25">
      <c r="A7326" s="330">
        <v>104212</v>
      </c>
      <c r="B7326" s="331" t="s">
        <v>7520</v>
      </c>
      <c r="C7326" s="330" t="s">
        <v>238</v>
      </c>
      <c r="D7326" s="332">
        <v>119.79</v>
      </c>
    </row>
    <row r="7327" spans="1:4" x14ac:dyDescent="0.25">
      <c r="A7327" s="330">
        <v>104213</v>
      </c>
      <c r="B7327" s="331" t="s">
        <v>7521</v>
      </c>
      <c r="C7327" s="330" t="s">
        <v>238</v>
      </c>
      <c r="D7327" s="332">
        <v>126.09</v>
      </c>
    </row>
    <row r="7328" spans="1:4" x14ac:dyDescent="0.25">
      <c r="A7328" s="330">
        <v>104214</v>
      </c>
      <c r="B7328" s="331" t="s">
        <v>7522</v>
      </c>
      <c r="C7328" s="330" t="s">
        <v>238</v>
      </c>
      <c r="D7328" s="332">
        <v>151.44999999999999</v>
      </c>
    </row>
    <row r="7329" spans="1:4" x14ac:dyDescent="0.25">
      <c r="A7329" s="330">
        <v>104215</v>
      </c>
      <c r="B7329" s="331" t="s">
        <v>7523</v>
      </c>
      <c r="C7329" s="330" t="s">
        <v>238</v>
      </c>
      <c r="D7329" s="332">
        <v>92.22</v>
      </c>
    </row>
    <row r="7330" spans="1:4" x14ac:dyDescent="0.25">
      <c r="A7330" s="330">
        <v>104216</v>
      </c>
      <c r="B7330" s="331" t="s">
        <v>7524</v>
      </c>
      <c r="C7330" s="330" t="s">
        <v>238</v>
      </c>
      <c r="D7330" s="332">
        <v>110.8</v>
      </c>
    </row>
    <row r="7331" spans="1:4" x14ac:dyDescent="0.25">
      <c r="A7331" s="330">
        <v>104217</v>
      </c>
      <c r="B7331" s="331" t="s">
        <v>7525</v>
      </c>
      <c r="C7331" s="330" t="s">
        <v>238</v>
      </c>
      <c r="D7331" s="332">
        <v>59.75</v>
      </c>
    </row>
    <row r="7332" spans="1:4" x14ac:dyDescent="0.25">
      <c r="A7332" s="330">
        <v>104221</v>
      </c>
      <c r="B7332" s="331" t="s">
        <v>7526</v>
      </c>
      <c r="C7332" s="330" t="s">
        <v>238</v>
      </c>
      <c r="D7332" s="332">
        <v>76.78</v>
      </c>
    </row>
    <row r="7333" spans="1:4" x14ac:dyDescent="0.25">
      <c r="A7333" s="330">
        <v>104225</v>
      </c>
      <c r="B7333" s="331" t="s">
        <v>7527</v>
      </c>
      <c r="C7333" s="330" t="s">
        <v>238</v>
      </c>
      <c r="D7333" s="332">
        <v>82.78</v>
      </c>
    </row>
    <row r="7334" spans="1:4" x14ac:dyDescent="0.25">
      <c r="A7334" s="330">
        <v>104229</v>
      </c>
      <c r="B7334" s="331" t="s">
        <v>7528</v>
      </c>
      <c r="C7334" s="330" t="s">
        <v>238</v>
      </c>
      <c r="D7334" s="332">
        <v>98.37</v>
      </c>
    </row>
    <row r="7335" spans="1:4" x14ac:dyDescent="0.25">
      <c r="A7335" s="330">
        <v>104233</v>
      </c>
      <c r="B7335" s="331" t="s">
        <v>7529</v>
      </c>
      <c r="C7335" s="330" t="s">
        <v>238</v>
      </c>
      <c r="D7335" s="332">
        <v>43.32</v>
      </c>
    </row>
    <row r="7336" spans="1:4" x14ac:dyDescent="0.25">
      <c r="A7336" s="330">
        <v>104237</v>
      </c>
      <c r="B7336" s="331" t="s">
        <v>7530</v>
      </c>
      <c r="C7336" s="330" t="s">
        <v>238</v>
      </c>
      <c r="D7336" s="332">
        <v>60.02</v>
      </c>
    </row>
    <row r="7337" spans="1:4" x14ac:dyDescent="0.25">
      <c r="A7337" s="330">
        <v>104241</v>
      </c>
      <c r="B7337" s="331" t="s">
        <v>7531</v>
      </c>
      <c r="C7337" s="330" t="s">
        <v>238</v>
      </c>
      <c r="D7337" s="332">
        <v>65.64</v>
      </c>
    </row>
    <row r="7338" spans="1:4" x14ac:dyDescent="0.25">
      <c r="A7338" s="330">
        <v>104245</v>
      </c>
      <c r="B7338" s="331" t="s">
        <v>7532</v>
      </c>
      <c r="C7338" s="330" t="s">
        <v>238</v>
      </c>
      <c r="D7338" s="332">
        <v>71.599999999999994</v>
      </c>
    </row>
    <row r="7339" spans="1:4" x14ac:dyDescent="0.25">
      <c r="A7339" s="330">
        <v>104249</v>
      </c>
      <c r="B7339" s="331" t="s">
        <v>7533</v>
      </c>
      <c r="C7339" s="330" t="s">
        <v>238</v>
      </c>
      <c r="D7339" s="332">
        <v>87.05</v>
      </c>
    </row>
    <row r="7340" spans="1:4" x14ac:dyDescent="0.25">
      <c r="A7340" s="330">
        <v>104253</v>
      </c>
      <c r="B7340" s="331" t="s">
        <v>7534</v>
      </c>
      <c r="C7340" s="330" t="s">
        <v>238</v>
      </c>
      <c r="D7340" s="332">
        <v>103.75</v>
      </c>
    </row>
    <row r="7341" spans="1:4" x14ac:dyDescent="0.25">
      <c r="A7341" s="330">
        <v>104256</v>
      </c>
      <c r="B7341" s="331" t="s">
        <v>7535</v>
      </c>
      <c r="C7341" s="330" t="s">
        <v>238</v>
      </c>
      <c r="D7341" s="332">
        <v>108.89</v>
      </c>
    </row>
    <row r="7342" spans="1:4" x14ac:dyDescent="0.25">
      <c r="A7342" s="330">
        <v>104260</v>
      </c>
      <c r="B7342" s="331" t="s">
        <v>7536</v>
      </c>
      <c r="C7342" s="330" t="s">
        <v>238</v>
      </c>
      <c r="D7342" s="332">
        <v>115.19</v>
      </c>
    </row>
    <row r="7343" spans="1:4" x14ac:dyDescent="0.25">
      <c r="A7343" s="330">
        <v>104264</v>
      </c>
      <c r="B7343" s="331" t="s">
        <v>7537</v>
      </c>
      <c r="C7343" s="330" t="s">
        <v>238</v>
      </c>
      <c r="D7343" s="332">
        <v>138.03</v>
      </c>
    </row>
    <row r="7344" spans="1:4" x14ac:dyDescent="0.25">
      <c r="A7344" s="330">
        <v>87792</v>
      </c>
      <c r="B7344" s="331" t="s">
        <v>7538</v>
      </c>
      <c r="C7344" s="330" t="s">
        <v>238</v>
      </c>
      <c r="D7344" s="332">
        <v>46.34</v>
      </c>
    </row>
    <row r="7345" spans="1:4" x14ac:dyDescent="0.25">
      <c r="A7345" s="330">
        <v>87797</v>
      </c>
      <c r="B7345" s="331" t="s">
        <v>7539</v>
      </c>
      <c r="C7345" s="330" t="s">
        <v>238</v>
      </c>
      <c r="D7345" s="332">
        <v>64.48</v>
      </c>
    </row>
    <row r="7346" spans="1:4" x14ac:dyDescent="0.25">
      <c r="A7346" s="330">
        <v>87801</v>
      </c>
      <c r="B7346" s="331" t="s">
        <v>7540</v>
      </c>
      <c r="C7346" s="330" t="s">
        <v>238</v>
      </c>
      <c r="D7346" s="332">
        <v>70.099999999999994</v>
      </c>
    </row>
    <row r="7347" spans="1:4" x14ac:dyDescent="0.25">
      <c r="A7347" s="330">
        <v>87805</v>
      </c>
      <c r="B7347" s="331" t="s">
        <v>7541</v>
      </c>
      <c r="C7347" s="330" t="s">
        <v>238</v>
      </c>
      <c r="D7347" s="332">
        <v>76.52</v>
      </c>
    </row>
    <row r="7348" spans="1:4" x14ac:dyDescent="0.25">
      <c r="A7348" s="330">
        <v>87775</v>
      </c>
      <c r="B7348" s="331" t="s">
        <v>7542</v>
      </c>
      <c r="C7348" s="330" t="s">
        <v>238</v>
      </c>
      <c r="D7348" s="332">
        <v>64.87</v>
      </c>
    </row>
    <row r="7349" spans="1:4" x14ac:dyDescent="0.25">
      <c r="A7349" s="330">
        <v>87779</v>
      </c>
      <c r="B7349" s="331" t="s">
        <v>7543</v>
      </c>
      <c r="C7349" s="330" t="s">
        <v>238</v>
      </c>
      <c r="D7349" s="332">
        <v>83.34</v>
      </c>
    </row>
    <row r="7350" spans="1:4" x14ac:dyDescent="0.25">
      <c r="A7350" s="330">
        <v>87784</v>
      </c>
      <c r="B7350" s="331" t="s">
        <v>7544</v>
      </c>
      <c r="C7350" s="330" t="s">
        <v>238</v>
      </c>
      <c r="D7350" s="332">
        <v>89.34</v>
      </c>
    </row>
    <row r="7351" spans="1:4" x14ac:dyDescent="0.25">
      <c r="A7351" s="330">
        <v>87788</v>
      </c>
      <c r="B7351" s="331" t="s">
        <v>7545</v>
      </c>
      <c r="C7351" s="330" t="s">
        <v>238</v>
      </c>
      <c r="D7351" s="332">
        <v>106.5</v>
      </c>
    </row>
    <row r="7352" spans="1:4" x14ac:dyDescent="0.25">
      <c r="A7352" s="330">
        <v>87809</v>
      </c>
      <c r="B7352" s="331" t="s">
        <v>7546</v>
      </c>
      <c r="C7352" s="330" t="s">
        <v>238</v>
      </c>
      <c r="D7352" s="332">
        <v>96.24</v>
      </c>
    </row>
    <row r="7353" spans="1:4" x14ac:dyDescent="0.25">
      <c r="A7353" s="330">
        <v>87813</v>
      </c>
      <c r="B7353" s="331" t="s">
        <v>7547</v>
      </c>
      <c r="C7353" s="330" t="s">
        <v>238</v>
      </c>
      <c r="D7353" s="332">
        <v>114.38</v>
      </c>
    </row>
    <row r="7354" spans="1:4" x14ac:dyDescent="0.25">
      <c r="A7354" s="330">
        <v>104257</v>
      </c>
      <c r="B7354" s="331" t="s">
        <v>7548</v>
      </c>
      <c r="C7354" s="330" t="s">
        <v>238</v>
      </c>
      <c r="D7354" s="332">
        <v>109.37</v>
      </c>
    </row>
    <row r="7355" spans="1:4" x14ac:dyDescent="0.25">
      <c r="A7355" s="330">
        <v>87817</v>
      </c>
      <c r="B7355" s="331" t="s">
        <v>7549</v>
      </c>
      <c r="C7355" s="330" t="s">
        <v>238</v>
      </c>
      <c r="D7355" s="332">
        <v>120</v>
      </c>
    </row>
    <row r="7356" spans="1:4" x14ac:dyDescent="0.25">
      <c r="A7356" s="330">
        <v>104261</v>
      </c>
      <c r="B7356" s="331" t="s">
        <v>7550</v>
      </c>
      <c r="C7356" s="330" t="s">
        <v>238</v>
      </c>
      <c r="D7356" s="332">
        <v>143.54</v>
      </c>
    </row>
    <row r="7357" spans="1:4" x14ac:dyDescent="0.25">
      <c r="A7357" s="330">
        <v>87821</v>
      </c>
      <c r="B7357" s="331" t="s">
        <v>7551</v>
      </c>
      <c r="C7357" s="330" t="s">
        <v>238</v>
      </c>
      <c r="D7357" s="332">
        <v>158.05000000000001</v>
      </c>
    </row>
    <row r="7358" spans="1:4" x14ac:dyDescent="0.25">
      <c r="A7358" s="330">
        <v>87825</v>
      </c>
      <c r="B7358" s="331" t="s">
        <v>7552</v>
      </c>
      <c r="C7358" s="330" t="s">
        <v>238</v>
      </c>
      <c r="D7358" s="332">
        <v>88.19</v>
      </c>
    </row>
    <row r="7359" spans="1:4" x14ac:dyDescent="0.25">
      <c r="A7359" s="330">
        <v>87829</v>
      </c>
      <c r="B7359" s="331" t="s">
        <v>7553</v>
      </c>
      <c r="C7359" s="330" t="s">
        <v>238</v>
      </c>
      <c r="D7359" s="332">
        <v>105.75</v>
      </c>
    </row>
    <row r="7360" spans="1:4" x14ac:dyDescent="0.25">
      <c r="A7360" s="330">
        <v>87557</v>
      </c>
      <c r="B7360" s="331" t="s">
        <v>7554</v>
      </c>
      <c r="C7360" s="330" t="s">
        <v>238</v>
      </c>
      <c r="D7360" s="332">
        <v>44.52</v>
      </c>
    </row>
    <row r="7361" spans="1:4" x14ac:dyDescent="0.25">
      <c r="A7361" s="330">
        <v>87539</v>
      </c>
      <c r="B7361" s="331" t="s">
        <v>7555</v>
      </c>
      <c r="C7361" s="330" t="s">
        <v>238</v>
      </c>
      <c r="D7361" s="332">
        <v>66.72</v>
      </c>
    </row>
    <row r="7362" spans="1:4" x14ac:dyDescent="0.25">
      <c r="A7362" s="330">
        <v>104972</v>
      </c>
      <c r="B7362" s="331" t="s">
        <v>7556</v>
      </c>
      <c r="C7362" s="330" t="s">
        <v>238</v>
      </c>
      <c r="D7362" s="332">
        <v>41.53</v>
      </c>
    </row>
    <row r="7363" spans="1:4" x14ac:dyDescent="0.25">
      <c r="A7363" s="330">
        <v>104954</v>
      </c>
      <c r="B7363" s="331" t="s">
        <v>7557</v>
      </c>
      <c r="C7363" s="330" t="s">
        <v>238</v>
      </c>
      <c r="D7363" s="332">
        <v>56.89</v>
      </c>
    </row>
    <row r="7364" spans="1:4" x14ac:dyDescent="0.25">
      <c r="A7364" s="330">
        <v>104976</v>
      </c>
      <c r="B7364" s="331" t="s">
        <v>7558</v>
      </c>
      <c r="C7364" s="330" t="s">
        <v>238</v>
      </c>
      <c r="D7364" s="332">
        <v>36.26</v>
      </c>
    </row>
    <row r="7365" spans="1:4" x14ac:dyDescent="0.25">
      <c r="A7365" s="330">
        <v>104966</v>
      </c>
      <c r="B7365" s="331" t="s">
        <v>7559</v>
      </c>
      <c r="C7365" s="330" t="s">
        <v>238</v>
      </c>
      <c r="D7365" s="332">
        <v>51.62</v>
      </c>
    </row>
    <row r="7366" spans="1:4" x14ac:dyDescent="0.25">
      <c r="A7366" s="330">
        <v>104968</v>
      </c>
      <c r="B7366" s="331" t="s">
        <v>7560</v>
      </c>
      <c r="C7366" s="330" t="s">
        <v>238</v>
      </c>
      <c r="D7366" s="332">
        <v>50.36</v>
      </c>
    </row>
    <row r="7367" spans="1:4" x14ac:dyDescent="0.25">
      <c r="A7367" s="330">
        <v>104962</v>
      </c>
      <c r="B7367" s="331" t="s">
        <v>7561</v>
      </c>
      <c r="C7367" s="330" t="s">
        <v>238</v>
      </c>
      <c r="D7367" s="332">
        <v>65.72</v>
      </c>
    </row>
    <row r="7368" spans="1:4" x14ac:dyDescent="0.25">
      <c r="A7368" s="330">
        <v>87550</v>
      </c>
      <c r="B7368" s="331" t="s">
        <v>7562</v>
      </c>
      <c r="C7368" s="330" t="s">
        <v>238</v>
      </c>
      <c r="D7368" s="332">
        <v>31.76</v>
      </c>
    </row>
    <row r="7369" spans="1:4" x14ac:dyDescent="0.25">
      <c r="A7369" s="330">
        <v>87532</v>
      </c>
      <c r="B7369" s="331" t="s">
        <v>7563</v>
      </c>
      <c r="C7369" s="330" t="s">
        <v>238</v>
      </c>
      <c r="D7369" s="332">
        <v>44.48</v>
      </c>
    </row>
    <row r="7370" spans="1:4" x14ac:dyDescent="0.25">
      <c r="A7370" s="330">
        <v>87554</v>
      </c>
      <c r="B7370" s="331" t="s">
        <v>7564</v>
      </c>
      <c r="C7370" s="330" t="s">
        <v>238</v>
      </c>
      <c r="D7370" s="332">
        <v>28.36</v>
      </c>
    </row>
    <row r="7371" spans="1:4" x14ac:dyDescent="0.25">
      <c r="A7371" s="330">
        <v>87536</v>
      </c>
      <c r="B7371" s="331" t="s">
        <v>7565</v>
      </c>
      <c r="C7371" s="330" t="s">
        <v>238</v>
      </c>
      <c r="D7371" s="332">
        <v>41.09</v>
      </c>
    </row>
    <row r="7372" spans="1:4" x14ac:dyDescent="0.25">
      <c r="A7372" s="330">
        <v>87528</v>
      </c>
      <c r="B7372" s="331" t="s">
        <v>7566</v>
      </c>
      <c r="C7372" s="330" t="s">
        <v>238</v>
      </c>
      <c r="D7372" s="332">
        <v>50.19</v>
      </c>
    </row>
    <row r="7373" spans="1:4" x14ac:dyDescent="0.25">
      <c r="A7373" s="330">
        <v>87546</v>
      </c>
      <c r="B7373" s="331" t="s">
        <v>7567</v>
      </c>
      <c r="C7373" s="330" t="s">
        <v>238</v>
      </c>
      <c r="D7373" s="332">
        <v>37.46</v>
      </c>
    </row>
    <row r="7374" spans="1:4" x14ac:dyDescent="0.25">
      <c r="A7374" s="330">
        <v>104971</v>
      </c>
      <c r="B7374" s="331" t="s">
        <v>7568</v>
      </c>
      <c r="C7374" s="330" t="s">
        <v>238</v>
      </c>
      <c r="D7374" s="332">
        <v>38.43</v>
      </c>
    </row>
    <row r="7375" spans="1:4" x14ac:dyDescent="0.25">
      <c r="A7375" s="330">
        <v>104965</v>
      </c>
      <c r="B7375" s="331" t="s">
        <v>7569</v>
      </c>
      <c r="C7375" s="330" t="s">
        <v>238</v>
      </c>
      <c r="D7375" s="332">
        <v>52.03</v>
      </c>
    </row>
    <row r="7376" spans="1:4" x14ac:dyDescent="0.25">
      <c r="A7376" s="330">
        <v>104975</v>
      </c>
      <c r="B7376" s="331" t="s">
        <v>7570</v>
      </c>
      <c r="C7376" s="330" t="s">
        <v>238</v>
      </c>
      <c r="D7376" s="332">
        <v>33.159999999999997</v>
      </c>
    </row>
    <row r="7377" spans="1:4" x14ac:dyDescent="0.25">
      <c r="A7377" s="330">
        <v>104957</v>
      </c>
      <c r="B7377" s="331" t="s">
        <v>7571</v>
      </c>
      <c r="C7377" s="330" t="s">
        <v>238</v>
      </c>
      <c r="D7377" s="332">
        <v>46.76</v>
      </c>
    </row>
    <row r="7378" spans="1:4" x14ac:dyDescent="0.25">
      <c r="A7378" s="330">
        <v>104967</v>
      </c>
      <c r="B7378" s="331" t="s">
        <v>7572</v>
      </c>
      <c r="C7378" s="330" t="s">
        <v>238</v>
      </c>
      <c r="D7378" s="332">
        <v>47.26</v>
      </c>
    </row>
    <row r="7379" spans="1:4" x14ac:dyDescent="0.25">
      <c r="A7379" s="330">
        <v>104961</v>
      </c>
      <c r="B7379" s="331" t="s">
        <v>7573</v>
      </c>
      <c r="C7379" s="330" t="s">
        <v>238</v>
      </c>
      <c r="D7379" s="332">
        <v>60.86</v>
      </c>
    </row>
    <row r="7380" spans="1:4" x14ac:dyDescent="0.25">
      <c r="A7380" s="330">
        <v>87549</v>
      </c>
      <c r="B7380" s="331" t="s">
        <v>7574</v>
      </c>
      <c r="C7380" s="330" t="s">
        <v>238</v>
      </c>
      <c r="D7380" s="332">
        <v>28.66</v>
      </c>
    </row>
    <row r="7381" spans="1:4" x14ac:dyDescent="0.25">
      <c r="A7381" s="330">
        <v>87531</v>
      </c>
      <c r="B7381" s="331" t="s">
        <v>7575</v>
      </c>
      <c r="C7381" s="330" t="s">
        <v>238</v>
      </c>
      <c r="D7381" s="332">
        <v>39.619999999999997</v>
      </c>
    </row>
    <row r="7382" spans="1:4" x14ac:dyDescent="0.25">
      <c r="A7382" s="330">
        <v>87553</v>
      </c>
      <c r="B7382" s="331" t="s">
        <v>7576</v>
      </c>
      <c r="C7382" s="330" t="s">
        <v>238</v>
      </c>
      <c r="D7382" s="332">
        <v>25.26</v>
      </c>
    </row>
    <row r="7383" spans="1:4" x14ac:dyDescent="0.25">
      <c r="A7383" s="330">
        <v>87535</v>
      </c>
      <c r="B7383" s="331" t="s">
        <v>7577</v>
      </c>
      <c r="C7383" s="330" t="s">
        <v>238</v>
      </c>
      <c r="D7383" s="332">
        <v>36.229999999999997</v>
      </c>
    </row>
    <row r="7384" spans="1:4" x14ac:dyDescent="0.25">
      <c r="A7384" s="330">
        <v>87527</v>
      </c>
      <c r="B7384" s="331" t="s">
        <v>7578</v>
      </c>
      <c r="C7384" s="330" t="s">
        <v>238</v>
      </c>
      <c r="D7384" s="332">
        <v>45.33</v>
      </c>
    </row>
    <row r="7385" spans="1:4" x14ac:dyDescent="0.25">
      <c r="A7385" s="330">
        <v>87545</v>
      </c>
      <c r="B7385" s="331" t="s">
        <v>7579</v>
      </c>
      <c r="C7385" s="330" t="s">
        <v>238</v>
      </c>
      <c r="D7385" s="332">
        <v>34.36</v>
      </c>
    </row>
    <row r="7386" spans="1:4" x14ac:dyDescent="0.25">
      <c r="A7386" s="330">
        <v>104960</v>
      </c>
      <c r="B7386" s="331" t="s">
        <v>7580</v>
      </c>
      <c r="C7386" s="330" t="s">
        <v>238</v>
      </c>
      <c r="D7386" s="332">
        <v>42.5</v>
      </c>
    </row>
    <row r="7387" spans="1:4" x14ac:dyDescent="0.25">
      <c r="A7387" s="330">
        <v>87561</v>
      </c>
      <c r="B7387" s="331" t="s">
        <v>7581</v>
      </c>
      <c r="C7387" s="330" t="s">
        <v>238</v>
      </c>
      <c r="D7387" s="332">
        <v>43.78</v>
      </c>
    </row>
    <row r="7388" spans="1:4" x14ac:dyDescent="0.25">
      <c r="A7388" s="330">
        <v>104953</v>
      </c>
      <c r="B7388" s="331" t="s">
        <v>7582</v>
      </c>
      <c r="C7388" s="330" t="s">
        <v>238</v>
      </c>
      <c r="D7388" s="332">
        <v>64.709999999999994</v>
      </c>
    </row>
    <row r="7389" spans="1:4" x14ac:dyDescent="0.25">
      <c r="A7389" s="330">
        <v>87543</v>
      </c>
      <c r="B7389" s="331" t="s">
        <v>7583</v>
      </c>
      <c r="C7389" s="330" t="s">
        <v>238</v>
      </c>
      <c r="D7389" s="332">
        <v>26.22</v>
      </c>
    </row>
    <row r="7390" spans="1:4" x14ac:dyDescent="0.25">
      <c r="A7390" s="330">
        <v>104959</v>
      </c>
      <c r="B7390" s="331" t="s">
        <v>7584</v>
      </c>
      <c r="C7390" s="330" t="s">
        <v>238</v>
      </c>
      <c r="D7390" s="332">
        <v>29.21</v>
      </c>
    </row>
    <row r="7391" spans="1:4" x14ac:dyDescent="0.25">
      <c r="A7391" s="330">
        <v>104958</v>
      </c>
      <c r="B7391" s="331" t="s">
        <v>7585</v>
      </c>
      <c r="C7391" s="330" t="s">
        <v>238</v>
      </c>
      <c r="D7391" s="332">
        <v>26.11</v>
      </c>
    </row>
    <row r="7392" spans="1:4" x14ac:dyDescent="0.25">
      <c r="A7392" s="330">
        <v>104970</v>
      </c>
      <c r="B7392" s="331" t="s">
        <v>7586</v>
      </c>
      <c r="C7392" s="330" t="s">
        <v>238</v>
      </c>
      <c r="D7392" s="332">
        <v>44.07</v>
      </c>
    </row>
    <row r="7393" spans="1:4" x14ac:dyDescent="0.25">
      <c r="A7393" s="330">
        <v>104964</v>
      </c>
      <c r="B7393" s="331" t="s">
        <v>7587</v>
      </c>
      <c r="C7393" s="330" t="s">
        <v>238</v>
      </c>
      <c r="D7393" s="332">
        <v>59.44</v>
      </c>
    </row>
    <row r="7394" spans="1:4" x14ac:dyDescent="0.25">
      <c r="A7394" s="330">
        <v>104956</v>
      </c>
      <c r="B7394" s="331" t="s">
        <v>7588</v>
      </c>
      <c r="C7394" s="330" t="s">
        <v>238</v>
      </c>
      <c r="D7394" s="332">
        <v>52.94</v>
      </c>
    </row>
    <row r="7395" spans="1:4" x14ac:dyDescent="0.25">
      <c r="A7395" s="330">
        <v>104974</v>
      </c>
      <c r="B7395" s="331" t="s">
        <v>7589</v>
      </c>
      <c r="C7395" s="330" t="s">
        <v>238</v>
      </c>
      <c r="D7395" s="332">
        <v>37.57</v>
      </c>
    </row>
    <row r="7396" spans="1:4" x14ac:dyDescent="0.25">
      <c r="A7396" s="330">
        <v>87548</v>
      </c>
      <c r="B7396" s="331" t="s">
        <v>7590</v>
      </c>
      <c r="C7396" s="330" t="s">
        <v>238</v>
      </c>
      <c r="D7396" s="332">
        <v>33.4</v>
      </c>
    </row>
    <row r="7397" spans="1:4" x14ac:dyDescent="0.25">
      <c r="A7397" s="330">
        <v>87530</v>
      </c>
      <c r="B7397" s="331" t="s">
        <v>7591</v>
      </c>
      <c r="C7397" s="330" t="s">
        <v>238</v>
      </c>
      <c r="D7397" s="332">
        <v>46.14</v>
      </c>
    </row>
    <row r="7398" spans="1:4" x14ac:dyDescent="0.25">
      <c r="A7398" s="330">
        <v>104952</v>
      </c>
      <c r="B7398" s="331" t="s">
        <v>7592</v>
      </c>
      <c r="C7398" s="330" t="s">
        <v>238</v>
      </c>
      <c r="D7398" s="332">
        <v>41.94</v>
      </c>
    </row>
    <row r="7399" spans="1:4" x14ac:dyDescent="0.25">
      <c r="A7399" s="330">
        <v>104969</v>
      </c>
      <c r="B7399" s="331" t="s">
        <v>7593</v>
      </c>
      <c r="C7399" s="330" t="s">
        <v>238</v>
      </c>
      <c r="D7399" s="332">
        <v>40.97</v>
      </c>
    </row>
    <row r="7400" spans="1:4" x14ac:dyDescent="0.25">
      <c r="A7400" s="330">
        <v>104963</v>
      </c>
      <c r="B7400" s="331" t="s">
        <v>7594</v>
      </c>
      <c r="C7400" s="330" t="s">
        <v>238</v>
      </c>
      <c r="D7400" s="332">
        <v>54.58</v>
      </c>
    </row>
    <row r="7401" spans="1:4" x14ac:dyDescent="0.25">
      <c r="A7401" s="330">
        <v>104955</v>
      </c>
      <c r="B7401" s="331" t="s">
        <v>7595</v>
      </c>
      <c r="C7401" s="330" t="s">
        <v>238</v>
      </c>
      <c r="D7401" s="332">
        <v>48.08</v>
      </c>
    </row>
    <row r="7402" spans="1:4" x14ac:dyDescent="0.25">
      <c r="A7402" s="330">
        <v>104973</v>
      </c>
      <c r="B7402" s="331" t="s">
        <v>7596</v>
      </c>
      <c r="C7402" s="330" t="s">
        <v>238</v>
      </c>
      <c r="D7402" s="332">
        <v>34.47</v>
      </c>
    </row>
    <row r="7403" spans="1:4" x14ac:dyDescent="0.25">
      <c r="A7403" s="330">
        <v>87547</v>
      </c>
      <c r="B7403" s="331" t="s">
        <v>7597</v>
      </c>
      <c r="C7403" s="330" t="s">
        <v>238</v>
      </c>
      <c r="D7403" s="332">
        <v>30.3</v>
      </c>
    </row>
    <row r="7404" spans="1:4" x14ac:dyDescent="0.25">
      <c r="A7404" s="330">
        <v>87529</v>
      </c>
      <c r="B7404" s="331" t="s">
        <v>7598</v>
      </c>
      <c r="C7404" s="330" t="s">
        <v>238</v>
      </c>
      <c r="D7404" s="332">
        <v>41.28</v>
      </c>
    </row>
    <row r="7405" spans="1:4" x14ac:dyDescent="0.25">
      <c r="A7405" s="330">
        <v>104951</v>
      </c>
      <c r="B7405" s="331" t="s">
        <v>7599</v>
      </c>
      <c r="C7405" s="330" t="s">
        <v>238</v>
      </c>
      <c r="D7405" s="332">
        <v>37.08</v>
      </c>
    </row>
    <row r="7406" spans="1:4" x14ac:dyDescent="0.25">
      <c r="A7406" s="330">
        <v>104978</v>
      </c>
      <c r="B7406" s="331" t="s">
        <v>7600</v>
      </c>
      <c r="C7406" s="330" t="s">
        <v>238</v>
      </c>
      <c r="D7406" s="332">
        <v>44.19</v>
      </c>
    </row>
    <row r="7407" spans="1:4" x14ac:dyDescent="0.25">
      <c r="A7407" s="330">
        <v>104977</v>
      </c>
      <c r="B7407" s="331" t="s">
        <v>7601</v>
      </c>
      <c r="C7407" s="330" t="s">
        <v>238</v>
      </c>
      <c r="D7407" s="332">
        <v>57.57</v>
      </c>
    </row>
    <row r="7408" spans="1:4" x14ac:dyDescent="0.25">
      <c r="A7408" s="330">
        <v>90408</v>
      </c>
      <c r="B7408" s="331" t="s">
        <v>7602</v>
      </c>
      <c r="C7408" s="330" t="s">
        <v>238</v>
      </c>
      <c r="D7408" s="332">
        <v>38.18</v>
      </c>
    </row>
    <row r="7409" spans="1:4" x14ac:dyDescent="0.25">
      <c r="A7409" s="330">
        <v>90406</v>
      </c>
      <c r="B7409" s="331" t="s">
        <v>7603</v>
      </c>
      <c r="C7409" s="330" t="s">
        <v>238</v>
      </c>
      <c r="D7409" s="332">
        <v>50.25</v>
      </c>
    </row>
    <row r="7410" spans="1:4" x14ac:dyDescent="0.25">
      <c r="A7410" s="330">
        <v>103313</v>
      </c>
      <c r="B7410" s="331" t="s">
        <v>7604</v>
      </c>
      <c r="C7410" s="330" t="s">
        <v>197</v>
      </c>
      <c r="D7410" s="332">
        <v>0</v>
      </c>
    </row>
    <row r="7411" spans="1:4" x14ac:dyDescent="0.25">
      <c r="A7411" s="330">
        <v>103309</v>
      </c>
      <c r="B7411" s="331" t="s">
        <v>7605</v>
      </c>
      <c r="C7411" s="330" t="s">
        <v>197</v>
      </c>
      <c r="D7411" s="332">
        <v>0</v>
      </c>
    </row>
    <row r="7412" spans="1:4" x14ac:dyDescent="0.25">
      <c r="A7412" s="330">
        <v>103312</v>
      </c>
      <c r="B7412" s="331" t="s">
        <v>7606</v>
      </c>
      <c r="C7412" s="330" t="s">
        <v>197</v>
      </c>
      <c r="D7412" s="332">
        <v>0</v>
      </c>
    </row>
    <row r="7413" spans="1:4" x14ac:dyDescent="0.25">
      <c r="A7413" s="330">
        <v>103296</v>
      </c>
      <c r="B7413" s="331" t="s">
        <v>7607</v>
      </c>
      <c r="C7413" s="330" t="s">
        <v>197</v>
      </c>
      <c r="D7413" s="332">
        <v>0</v>
      </c>
    </row>
    <row r="7414" spans="1:4" x14ac:dyDescent="0.25">
      <c r="A7414" s="330">
        <v>103300</v>
      </c>
      <c r="B7414" s="331" t="s">
        <v>7608</v>
      </c>
      <c r="C7414" s="330" t="s">
        <v>197</v>
      </c>
      <c r="D7414" s="332">
        <v>0</v>
      </c>
    </row>
    <row r="7415" spans="1:4" x14ac:dyDescent="0.25">
      <c r="A7415" s="330">
        <v>103301</v>
      </c>
      <c r="B7415" s="331" t="s">
        <v>7609</v>
      </c>
      <c r="C7415" s="330" t="s">
        <v>197</v>
      </c>
      <c r="D7415" s="332">
        <v>0</v>
      </c>
    </row>
    <row r="7416" spans="1:4" x14ac:dyDescent="0.25">
      <c r="A7416" s="330">
        <v>103304</v>
      </c>
      <c r="B7416" s="331" t="s">
        <v>7610</v>
      </c>
      <c r="C7416" s="330" t="s">
        <v>197</v>
      </c>
      <c r="D7416" s="332">
        <v>1262.19</v>
      </c>
    </row>
    <row r="7417" spans="1:4" x14ac:dyDescent="0.25">
      <c r="A7417" s="330">
        <v>103305</v>
      </c>
      <c r="B7417" s="331" t="s">
        <v>7611</v>
      </c>
      <c r="C7417" s="330" t="s">
        <v>197</v>
      </c>
      <c r="D7417" s="332">
        <v>0</v>
      </c>
    </row>
    <row r="7418" spans="1:4" x14ac:dyDescent="0.25">
      <c r="A7418" s="330">
        <v>103294</v>
      </c>
      <c r="B7418" s="331" t="s">
        <v>7612</v>
      </c>
      <c r="C7418" s="330" t="s">
        <v>197</v>
      </c>
      <c r="D7418" s="332">
        <v>0</v>
      </c>
    </row>
    <row r="7419" spans="1:4" x14ac:dyDescent="0.25">
      <c r="A7419" s="330">
        <v>103298</v>
      </c>
      <c r="B7419" s="331" t="s">
        <v>7613</v>
      </c>
      <c r="C7419" s="330" t="s">
        <v>197</v>
      </c>
      <c r="D7419" s="332">
        <v>0</v>
      </c>
    </row>
    <row r="7420" spans="1:4" x14ac:dyDescent="0.25">
      <c r="A7420" s="330">
        <v>103293</v>
      </c>
      <c r="B7420" s="331" t="s">
        <v>7614</v>
      </c>
      <c r="C7420" s="330" t="s">
        <v>197</v>
      </c>
      <c r="D7420" s="332">
        <v>0</v>
      </c>
    </row>
    <row r="7421" spans="1:4" x14ac:dyDescent="0.25">
      <c r="A7421" s="330">
        <v>103297</v>
      </c>
      <c r="B7421" s="331" t="s">
        <v>7615</v>
      </c>
      <c r="C7421" s="330" t="s">
        <v>197</v>
      </c>
      <c r="D7421" s="332">
        <v>0</v>
      </c>
    </row>
    <row r="7422" spans="1:4" x14ac:dyDescent="0.25">
      <c r="A7422" s="330">
        <v>103311</v>
      </c>
      <c r="B7422" s="331" t="s">
        <v>7616</v>
      </c>
      <c r="C7422" s="330" t="s">
        <v>197</v>
      </c>
      <c r="D7422" s="332">
        <v>0</v>
      </c>
    </row>
    <row r="7423" spans="1:4" x14ac:dyDescent="0.25">
      <c r="A7423" s="330">
        <v>103306</v>
      </c>
      <c r="B7423" s="331" t="s">
        <v>7617</v>
      </c>
      <c r="C7423" s="330" t="s">
        <v>197</v>
      </c>
      <c r="D7423" s="332">
        <v>0</v>
      </c>
    </row>
    <row r="7424" spans="1:4" x14ac:dyDescent="0.25">
      <c r="A7424" s="330">
        <v>103308</v>
      </c>
      <c r="B7424" s="331" t="s">
        <v>7618</v>
      </c>
      <c r="C7424" s="330" t="s">
        <v>197</v>
      </c>
      <c r="D7424" s="332">
        <v>0</v>
      </c>
    </row>
    <row r="7425" spans="1:4" x14ac:dyDescent="0.25">
      <c r="A7425" s="330">
        <v>103295</v>
      </c>
      <c r="B7425" s="331" t="s">
        <v>7619</v>
      </c>
      <c r="C7425" s="330" t="s">
        <v>197</v>
      </c>
      <c r="D7425" s="332">
        <v>0</v>
      </c>
    </row>
    <row r="7426" spans="1:4" x14ac:dyDescent="0.25">
      <c r="A7426" s="330">
        <v>103299</v>
      </c>
      <c r="B7426" s="331" t="s">
        <v>7620</v>
      </c>
      <c r="C7426" s="330" t="s">
        <v>197</v>
      </c>
      <c r="D7426" s="332">
        <v>0</v>
      </c>
    </row>
    <row r="7427" spans="1:4" x14ac:dyDescent="0.25">
      <c r="A7427" s="330">
        <v>103302</v>
      </c>
      <c r="B7427" s="331" t="s">
        <v>7621</v>
      </c>
      <c r="C7427" s="330" t="s">
        <v>197</v>
      </c>
      <c r="D7427" s="332">
        <v>0</v>
      </c>
    </row>
    <row r="7428" spans="1:4" x14ac:dyDescent="0.25">
      <c r="A7428" s="330">
        <v>103307</v>
      </c>
      <c r="B7428" s="331" t="s">
        <v>7622</v>
      </c>
      <c r="C7428" s="330" t="s">
        <v>197</v>
      </c>
      <c r="D7428" s="332">
        <v>1365.03</v>
      </c>
    </row>
    <row r="7429" spans="1:4" x14ac:dyDescent="0.25">
      <c r="A7429" s="330">
        <v>103310</v>
      </c>
      <c r="B7429" s="331" t="s">
        <v>7623</v>
      </c>
      <c r="C7429" s="330" t="s">
        <v>197</v>
      </c>
      <c r="D7429" s="332">
        <v>1297.6600000000001</v>
      </c>
    </row>
    <row r="7430" spans="1:4" x14ac:dyDescent="0.25">
      <c r="A7430" s="330">
        <v>103303</v>
      </c>
      <c r="B7430" s="331" t="s">
        <v>7624</v>
      </c>
      <c r="C7430" s="330" t="s">
        <v>197</v>
      </c>
      <c r="D7430" s="332">
        <v>0</v>
      </c>
    </row>
    <row r="7431" spans="1:4" x14ac:dyDescent="0.25">
      <c r="A7431" s="330">
        <v>103314</v>
      </c>
      <c r="B7431" s="331" t="s">
        <v>7625</v>
      </c>
      <c r="C7431" s="330" t="s">
        <v>238</v>
      </c>
      <c r="D7431" s="332">
        <v>296.07</v>
      </c>
    </row>
    <row r="7432" spans="1:4" x14ac:dyDescent="0.25">
      <c r="A7432" s="330">
        <v>103315</v>
      </c>
      <c r="B7432" s="331" t="s">
        <v>7626</v>
      </c>
      <c r="C7432" s="330" t="s">
        <v>238</v>
      </c>
      <c r="D7432" s="332">
        <v>285.08999999999997</v>
      </c>
    </row>
    <row r="7433" spans="1:4" x14ac:dyDescent="0.25">
      <c r="A7433" s="330">
        <v>105188</v>
      </c>
      <c r="B7433" s="331" t="s">
        <v>7627</v>
      </c>
      <c r="C7433" s="330" t="s">
        <v>238</v>
      </c>
      <c r="D7433" s="332">
        <v>144.99</v>
      </c>
    </row>
    <row r="7434" spans="1:4" x14ac:dyDescent="0.25">
      <c r="A7434" s="330">
        <v>87841</v>
      </c>
      <c r="B7434" s="331" t="s">
        <v>7628</v>
      </c>
      <c r="C7434" s="330" t="s">
        <v>238</v>
      </c>
      <c r="D7434" s="332">
        <v>131.83000000000001</v>
      </c>
    </row>
    <row r="7435" spans="1:4" x14ac:dyDescent="0.25">
      <c r="A7435" s="330">
        <v>87853</v>
      </c>
      <c r="B7435" s="331" t="s">
        <v>7629</v>
      </c>
      <c r="C7435" s="330" t="s">
        <v>238</v>
      </c>
      <c r="D7435" s="332">
        <v>147.77000000000001</v>
      </c>
    </row>
    <row r="7436" spans="1:4" x14ac:dyDescent="0.25">
      <c r="A7436" s="330">
        <v>105187</v>
      </c>
      <c r="B7436" s="331" t="s">
        <v>7630</v>
      </c>
      <c r="C7436" s="330" t="s">
        <v>238</v>
      </c>
      <c r="D7436" s="332">
        <v>197.02</v>
      </c>
    </row>
    <row r="7437" spans="1:4" x14ac:dyDescent="0.25">
      <c r="A7437" s="330">
        <v>87840</v>
      </c>
      <c r="B7437" s="331" t="s">
        <v>7631</v>
      </c>
      <c r="C7437" s="330" t="s">
        <v>238</v>
      </c>
      <c r="D7437" s="332">
        <v>183.87</v>
      </c>
    </row>
    <row r="7438" spans="1:4" x14ac:dyDescent="0.25">
      <c r="A7438" s="330">
        <v>87852</v>
      </c>
      <c r="B7438" s="331" t="s">
        <v>7632</v>
      </c>
      <c r="C7438" s="330" t="s">
        <v>238</v>
      </c>
      <c r="D7438" s="332">
        <v>199.79</v>
      </c>
    </row>
    <row r="7439" spans="1:4" x14ac:dyDescent="0.25">
      <c r="A7439" s="330">
        <v>105186</v>
      </c>
      <c r="B7439" s="331" t="s">
        <v>7633</v>
      </c>
      <c r="C7439" s="330" t="s">
        <v>238</v>
      </c>
      <c r="D7439" s="332">
        <v>152.56</v>
      </c>
    </row>
    <row r="7440" spans="1:4" x14ac:dyDescent="0.25">
      <c r="A7440" s="330">
        <v>87839</v>
      </c>
      <c r="B7440" s="331" t="s">
        <v>7634</v>
      </c>
      <c r="C7440" s="330" t="s">
        <v>238</v>
      </c>
      <c r="D7440" s="332">
        <v>139.59</v>
      </c>
    </row>
    <row r="7441" spans="1:4" x14ac:dyDescent="0.25">
      <c r="A7441" s="330">
        <v>87851</v>
      </c>
      <c r="B7441" s="331" t="s">
        <v>7635</v>
      </c>
      <c r="C7441" s="330" t="s">
        <v>238</v>
      </c>
      <c r="D7441" s="332">
        <v>156.19</v>
      </c>
    </row>
    <row r="7442" spans="1:4" x14ac:dyDescent="0.25">
      <c r="A7442" s="330">
        <v>105185</v>
      </c>
      <c r="B7442" s="331" t="s">
        <v>7636</v>
      </c>
      <c r="C7442" s="330" t="s">
        <v>238</v>
      </c>
      <c r="D7442" s="332">
        <v>204.91</v>
      </c>
    </row>
    <row r="7443" spans="1:4" x14ac:dyDescent="0.25">
      <c r="A7443" s="330">
        <v>87838</v>
      </c>
      <c r="B7443" s="331" t="s">
        <v>7637</v>
      </c>
      <c r="C7443" s="330" t="s">
        <v>238</v>
      </c>
      <c r="D7443" s="332">
        <v>192.01</v>
      </c>
    </row>
    <row r="7444" spans="1:4" x14ac:dyDescent="0.25">
      <c r="A7444" s="330">
        <v>87850</v>
      </c>
      <c r="B7444" s="331" t="s">
        <v>7638</v>
      </c>
      <c r="C7444" s="330" t="s">
        <v>238</v>
      </c>
      <c r="D7444" s="332">
        <v>208.6</v>
      </c>
    </row>
    <row r="7445" spans="1:4" x14ac:dyDescent="0.25">
      <c r="A7445" s="330">
        <v>105110</v>
      </c>
      <c r="B7445" s="331" t="s">
        <v>7639</v>
      </c>
      <c r="C7445" s="330" t="s">
        <v>246</v>
      </c>
      <c r="D7445" s="332">
        <v>241.85</v>
      </c>
    </row>
    <row r="7446" spans="1:4" x14ac:dyDescent="0.25">
      <c r="A7446" s="330">
        <v>105105</v>
      </c>
      <c r="B7446" s="331" t="s">
        <v>7640</v>
      </c>
      <c r="C7446" s="330" t="s">
        <v>246</v>
      </c>
      <c r="D7446" s="332">
        <v>78.88</v>
      </c>
    </row>
    <row r="7447" spans="1:4" x14ac:dyDescent="0.25">
      <c r="A7447" s="330">
        <v>105103</v>
      </c>
      <c r="B7447" s="331" t="s">
        <v>7641</v>
      </c>
      <c r="C7447" s="330" t="s">
        <v>246</v>
      </c>
      <c r="D7447" s="332">
        <v>112.33</v>
      </c>
    </row>
    <row r="7448" spans="1:4" x14ac:dyDescent="0.25">
      <c r="A7448" s="330">
        <v>105112</v>
      </c>
      <c r="B7448" s="331" t="s">
        <v>7642</v>
      </c>
      <c r="C7448" s="330" t="s">
        <v>246</v>
      </c>
      <c r="D7448" s="332">
        <v>201.96</v>
      </c>
    </row>
    <row r="7449" spans="1:4" x14ac:dyDescent="0.25">
      <c r="A7449" s="330">
        <v>105109</v>
      </c>
      <c r="B7449" s="331" t="s">
        <v>7643</v>
      </c>
      <c r="C7449" s="330" t="s">
        <v>197</v>
      </c>
      <c r="D7449" s="332">
        <v>0</v>
      </c>
    </row>
    <row r="7450" spans="1:4" x14ac:dyDescent="0.25">
      <c r="A7450" s="330">
        <v>105108</v>
      </c>
      <c r="B7450" s="331" t="s">
        <v>7644</v>
      </c>
      <c r="C7450" s="330" t="s">
        <v>197</v>
      </c>
      <c r="D7450" s="332">
        <v>0</v>
      </c>
    </row>
    <row r="7451" spans="1:4" x14ac:dyDescent="0.25">
      <c r="A7451" s="330">
        <v>105104</v>
      </c>
      <c r="B7451" s="331" t="s">
        <v>7645</v>
      </c>
      <c r="C7451" s="330" t="s">
        <v>197</v>
      </c>
      <c r="D7451" s="332">
        <v>5106.04</v>
      </c>
    </row>
    <row r="7452" spans="1:4" x14ac:dyDescent="0.25">
      <c r="A7452" s="330">
        <v>105107</v>
      </c>
      <c r="B7452" s="331" t="s">
        <v>7646</v>
      </c>
      <c r="C7452" s="330" t="s">
        <v>197</v>
      </c>
      <c r="D7452" s="332">
        <v>3775.99</v>
      </c>
    </row>
    <row r="7453" spans="1:4" x14ac:dyDescent="0.25">
      <c r="A7453" s="330">
        <v>105106</v>
      </c>
      <c r="B7453" s="331" t="s">
        <v>7647</v>
      </c>
      <c r="C7453" s="330" t="s">
        <v>197</v>
      </c>
      <c r="D7453" s="332">
        <v>2557.23</v>
      </c>
    </row>
    <row r="7454" spans="1:4" x14ac:dyDescent="0.25">
      <c r="A7454" s="330">
        <v>105111</v>
      </c>
      <c r="B7454" s="331" t="s">
        <v>7648</v>
      </c>
      <c r="C7454" s="330" t="s">
        <v>197</v>
      </c>
      <c r="D7454" s="332">
        <v>19611.8</v>
      </c>
    </row>
    <row r="7455" spans="1:4" x14ac:dyDescent="0.25">
      <c r="A7455" s="330">
        <v>98520</v>
      </c>
      <c r="B7455" s="331" t="s">
        <v>7649</v>
      </c>
      <c r="C7455" s="330" t="s">
        <v>238</v>
      </c>
      <c r="D7455" s="332">
        <v>6.13</v>
      </c>
    </row>
    <row r="7456" spans="1:4" x14ac:dyDescent="0.25">
      <c r="A7456" s="330">
        <v>98521</v>
      </c>
      <c r="B7456" s="331" t="s">
        <v>7650</v>
      </c>
      <c r="C7456" s="330" t="s">
        <v>238</v>
      </c>
      <c r="D7456" s="332">
        <v>0.41</v>
      </c>
    </row>
    <row r="7457" spans="1:4" x14ac:dyDescent="0.25">
      <c r="A7457" s="330">
        <v>105521</v>
      </c>
      <c r="B7457" s="331" t="s">
        <v>7651</v>
      </c>
      <c r="C7457" s="330" t="s">
        <v>238</v>
      </c>
      <c r="D7457" s="332">
        <v>4.26</v>
      </c>
    </row>
    <row r="7458" spans="1:4" x14ac:dyDescent="0.25">
      <c r="A7458" s="330">
        <v>98509</v>
      </c>
      <c r="B7458" s="331" t="s">
        <v>7652</v>
      </c>
      <c r="C7458" s="330" t="s">
        <v>197</v>
      </c>
      <c r="D7458" s="332">
        <v>37.32</v>
      </c>
    </row>
    <row r="7459" spans="1:4" x14ac:dyDescent="0.25">
      <c r="A7459" s="330">
        <v>98507</v>
      </c>
      <c r="B7459" s="331" t="s">
        <v>7653</v>
      </c>
      <c r="C7459" s="330" t="s">
        <v>197</v>
      </c>
      <c r="D7459" s="332">
        <v>0</v>
      </c>
    </row>
    <row r="7460" spans="1:4" x14ac:dyDescent="0.25">
      <c r="A7460" s="330">
        <v>98508</v>
      </c>
      <c r="B7460" s="331" t="s">
        <v>7654</v>
      </c>
      <c r="C7460" s="330" t="s">
        <v>197</v>
      </c>
      <c r="D7460" s="332">
        <v>0</v>
      </c>
    </row>
    <row r="7461" spans="1:4" x14ac:dyDescent="0.25">
      <c r="A7461" s="330">
        <v>98506</v>
      </c>
      <c r="B7461" s="331" t="s">
        <v>7655</v>
      </c>
      <c r="C7461" s="330" t="s">
        <v>197</v>
      </c>
      <c r="D7461" s="332">
        <v>0</v>
      </c>
    </row>
    <row r="7462" spans="1:4" x14ac:dyDescent="0.25">
      <c r="A7462" s="330">
        <v>98505</v>
      </c>
      <c r="B7462" s="331" t="s">
        <v>7656</v>
      </c>
      <c r="C7462" s="330" t="s">
        <v>238</v>
      </c>
      <c r="D7462" s="332">
        <v>58.53</v>
      </c>
    </row>
    <row r="7463" spans="1:4" x14ac:dyDescent="0.25">
      <c r="A7463" s="330">
        <v>98504</v>
      </c>
      <c r="B7463" s="331" t="s">
        <v>7657</v>
      </c>
      <c r="C7463" s="330" t="s">
        <v>238</v>
      </c>
      <c r="D7463" s="332">
        <v>11.18</v>
      </c>
    </row>
    <row r="7464" spans="1:4" x14ac:dyDescent="0.25">
      <c r="A7464" s="330">
        <v>98503</v>
      </c>
      <c r="B7464" s="331" t="s">
        <v>7658</v>
      </c>
      <c r="C7464" s="330" t="s">
        <v>238</v>
      </c>
      <c r="D7464" s="332">
        <v>19.809999999999999</v>
      </c>
    </row>
    <row r="7465" spans="1:4" x14ac:dyDescent="0.25">
      <c r="A7465" s="330">
        <v>103946</v>
      </c>
      <c r="B7465" s="331" t="s">
        <v>7659</v>
      </c>
      <c r="C7465" s="330" t="s">
        <v>238</v>
      </c>
      <c r="D7465" s="332">
        <v>13.74</v>
      </c>
    </row>
    <row r="7466" spans="1:4" x14ac:dyDescent="0.25">
      <c r="A7466" s="330">
        <v>98517</v>
      </c>
      <c r="B7466" s="331" t="s">
        <v>7660</v>
      </c>
      <c r="C7466" s="330" t="s">
        <v>197</v>
      </c>
      <c r="D7466" s="332">
        <v>0</v>
      </c>
    </row>
    <row r="7467" spans="1:4" x14ac:dyDescent="0.25">
      <c r="A7467" s="330">
        <v>98518</v>
      </c>
      <c r="B7467" s="331" t="s">
        <v>7661</v>
      </c>
      <c r="C7467" s="330" t="s">
        <v>197</v>
      </c>
      <c r="D7467" s="332">
        <v>0</v>
      </c>
    </row>
    <row r="7468" spans="1:4" x14ac:dyDescent="0.25">
      <c r="A7468" s="330">
        <v>98516</v>
      </c>
      <c r="B7468" s="331" t="s">
        <v>7662</v>
      </c>
      <c r="C7468" s="330" t="s">
        <v>197</v>
      </c>
      <c r="D7468" s="332">
        <v>315.97000000000003</v>
      </c>
    </row>
    <row r="7469" spans="1:4" x14ac:dyDescent="0.25">
      <c r="A7469" s="330">
        <v>98514</v>
      </c>
      <c r="B7469" s="331" t="s">
        <v>7663</v>
      </c>
      <c r="C7469" s="330" t="s">
        <v>197</v>
      </c>
      <c r="D7469" s="332">
        <v>0</v>
      </c>
    </row>
    <row r="7470" spans="1:4" x14ac:dyDescent="0.25">
      <c r="A7470" s="330">
        <v>98515</v>
      </c>
      <c r="B7470" s="331" t="s">
        <v>7664</v>
      </c>
      <c r="C7470" s="330" t="s">
        <v>197</v>
      </c>
      <c r="D7470" s="332">
        <v>0</v>
      </c>
    </row>
    <row r="7471" spans="1:4" x14ac:dyDescent="0.25">
      <c r="A7471" s="330">
        <v>98513</v>
      </c>
      <c r="B7471" s="331" t="s">
        <v>7665</v>
      </c>
      <c r="C7471" s="330" t="s">
        <v>197</v>
      </c>
      <c r="D7471" s="332">
        <v>0</v>
      </c>
    </row>
    <row r="7472" spans="1:4" x14ac:dyDescent="0.25">
      <c r="A7472" s="330">
        <v>98511</v>
      </c>
      <c r="B7472" s="331" t="s">
        <v>7666</v>
      </c>
      <c r="C7472" s="330" t="s">
        <v>197</v>
      </c>
      <c r="D7472" s="332">
        <v>128.88</v>
      </c>
    </row>
    <row r="7473" spans="1:4" x14ac:dyDescent="0.25">
      <c r="A7473" s="330">
        <v>98512</v>
      </c>
      <c r="B7473" s="331" t="s">
        <v>7667</v>
      </c>
      <c r="C7473" s="330" t="s">
        <v>197</v>
      </c>
      <c r="D7473" s="332">
        <v>0</v>
      </c>
    </row>
    <row r="7474" spans="1:4" x14ac:dyDescent="0.25">
      <c r="A7474" s="330">
        <v>98510</v>
      </c>
      <c r="B7474" s="331" t="s">
        <v>7668</v>
      </c>
      <c r="C7474" s="330" t="s">
        <v>197</v>
      </c>
      <c r="D7474" s="332">
        <v>79.010000000000005</v>
      </c>
    </row>
    <row r="7475" spans="1:4" x14ac:dyDescent="0.25">
      <c r="A7475" s="330">
        <v>98519</v>
      </c>
      <c r="B7475" s="331" t="s">
        <v>7669</v>
      </c>
      <c r="C7475" s="330" t="s">
        <v>238</v>
      </c>
      <c r="D7475" s="332">
        <v>4.84</v>
      </c>
    </row>
    <row r="7476" spans="1:4" x14ac:dyDescent="0.25">
      <c r="A7476" s="330">
        <v>91599</v>
      </c>
      <c r="B7476" s="331" t="s">
        <v>7670</v>
      </c>
      <c r="C7476" s="330" t="s">
        <v>504</v>
      </c>
      <c r="D7476" s="332">
        <v>9.24</v>
      </c>
    </row>
    <row r="7477" spans="1:4" x14ac:dyDescent="0.25">
      <c r="A7477" s="330">
        <v>100065</v>
      </c>
      <c r="B7477" s="331" t="s">
        <v>7671</v>
      </c>
      <c r="C7477" s="330" t="s">
        <v>504</v>
      </c>
      <c r="D7477" s="332">
        <v>0</v>
      </c>
    </row>
    <row r="7478" spans="1:4" x14ac:dyDescent="0.25">
      <c r="A7478" s="330">
        <v>100069</v>
      </c>
      <c r="B7478" s="331" t="s">
        <v>7672</v>
      </c>
      <c r="C7478" s="330" t="s">
        <v>504</v>
      </c>
      <c r="D7478" s="332">
        <v>0</v>
      </c>
    </row>
    <row r="7479" spans="1:4" x14ac:dyDescent="0.25">
      <c r="A7479" s="330">
        <v>100063</v>
      </c>
      <c r="B7479" s="331" t="s">
        <v>7673</v>
      </c>
      <c r="C7479" s="330" t="s">
        <v>504</v>
      </c>
      <c r="D7479" s="332">
        <v>0</v>
      </c>
    </row>
    <row r="7480" spans="1:4" x14ac:dyDescent="0.25">
      <c r="A7480" s="330">
        <v>91597</v>
      </c>
      <c r="B7480" s="331" t="s">
        <v>7674</v>
      </c>
      <c r="C7480" s="330" t="s">
        <v>504</v>
      </c>
      <c r="D7480" s="332">
        <v>8.86</v>
      </c>
    </row>
    <row r="7481" spans="1:4" x14ac:dyDescent="0.25">
      <c r="A7481" s="330">
        <v>91598</v>
      </c>
      <c r="B7481" s="331" t="s">
        <v>7675</v>
      </c>
      <c r="C7481" s="330" t="s">
        <v>504</v>
      </c>
      <c r="D7481" s="332">
        <v>11.56</v>
      </c>
    </row>
    <row r="7482" spans="1:4" x14ac:dyDescent="0.25">
      <c r="A7482" s="330">
        <v>91596</v>
      </c>
      <c r="B7482" s="331" t="s">
        <v>7676</v>
      </c>
      <c r="C7482" s="330" t="s">
        <v>504</v>
      </c>
      <c r="D7482" s="332">
        <v>11.9</v>
      </c>
    </row>
    <row r="7483" spans="1:4" x14ac:dyDescent="0.25">
      <c r="A7483" s="330">
        <v>100064</v>
      </c>
      <c r="B7483" s="331" t="s">
        <v>7677</v>
      </c>
      <c r="C7483" s="330" t="s">
        <v>504</v>
      </c>
      <c r="D7483" s="332">
        <v>11.81</v>
      </c>
    </row>
    <row r="7484" spans="1:4" x14ac:dyDescent="0.25">
      <c r="A7484" s="330">
        <v>100066</v>
      </c>
      <c r="B7484" s="331" t="s">
        <v>7678</v>
      </c>
      <c r="C7484" s="330" t="s">
        <v>504</v>
      </c>
      <c r="D7484" s="332">
        <v>11.84</v>
      </c>
    </row>
    <row r="7485" spans="1:4" x14ac:dyDescent="0.25">
      <c r="A7485" s="330">
        <v>91603</v>
      </c>
      <c r="B7485" s="331" t="s">
        <v>7679</v>
      </c>
      <c r="C7485" s="330" t="s">
        <v>504</v>
      </c>
      <c r="D7485" s="332">
        <v>10.119999999999999</v>
      </c>
    </row>
    <row r="7486" spans="1:4" x14ac:dyDescent="0.25">
      <c r="A7486" s="330">
        <v>100068</v>
      </c>
      <c r="B7486" s="331" t="s">
        <v>7680</v>
      </c>
      <c r="C7486" s="330" t="s">
        <v>504</v>
      </c>
      <c r="D7486" s="332">
        <v>8.69</v>
      </c>
    </row>
    <row r="7487" spans="1:4" x14ac:dyDescent="0.25">
      <c r="A7487" s="330">
        <v>100067</v>
      </c>
      <c r="B7487" s="331" t="s">
        <v>7681</v>
      </c>
      <c r="C7487" s="330" t="s">
        <v>504</v>
      </c>
      <c r="D7487" s="332">
        <v>12.64</v>
      </c>
    </row>
    <row r="7488" spans="1:4" x14ac:dyDescent="0.25">
      <c r="A7488" s="330">
        <v>91601</v>
      </c>
      <c r="B7488" s="331" t="s">
        <v>7682</v>
      </c>
      <c r="C7488" s="330" t="s">
        <v>504</v>
      </c>
      <c r="D7488" s="332">
        <v>12.74</v>
      </c>
    </row>
    <row r="7489" spans="1:4" x14ac:dyDescent="0.25">
      <c r="A7489" s="330">
        <v>91602</v>
      </c>
      <c r="B7489" s="331" t="s">
        <v>7683</v>
      </c>
      <c r="C7489" s="330" t="s">
        <v>504</v>
      </c>
      <c r="D7489" s="332">
        <v>11.55</v>
      </c>
    </row>
    <row r="7490" spans="1:4" x14ac:dyDescent="0.25">
      <c r="A7490" s="330">
        <v>91593</v>
      </c>
      <c r="B7490" s="331" t="s">
        <v>7684</v>
      </c>
      <c r="C7490" s="330" t="s">
        <v>504</v>
      </c>
      <c r="D7490" s="332">
        <v>12</v>
      </c>
    </row>
    <row r="7491" spans="1:4" x14ac:dyDescent="0.25">
      <c r="A7491" s="330">
        <v>105814</v>
      </c>
      <c r="B7491" s="331" t="s">
        <v>7685</v>
      </c>
      <c r="C7491" s="330" t="s">
        <v>504</v>
      </c>
      <c r="D7491" s="332">
        <v>11.65</v>
      </c>
    </row>
    <row r="7492" spans="1:4" x14ac:dyDescent="0.25">
      <c r="A7492" s="330">
        <v>91594</v>
      </c>
      <c r="B7492" s="331" t="s">
        <v>7686</v>
      </c>
      <c r="C7492" s="330" t="s">
        <v>504</v>
      </c>
      <c r="D7492" s="332">
        <v>12</v>
      </c>
    </row>
    <row r="7493" spans="1:4" x14ac:dyDescent="0.25">
      <c r="A7493" s="330">
        <v>91595</v>
      </c>
      <c r="B7493" s="331" t="s">
        <v>7687</v>
      </c>
      <c r="C7493" s="330" t="s">
        <v>504</v>
      </c>
      <c r="D7493" s="332">
        <v>12.33</v>
      </c>
    </row>
    <row r="7494" spans="1:4" x14ac:dyDescent="0.25">
      <c r="A7494" s="330">
        <v>105815</v>
      </c>
      <c r="B7494" s="331" t="s">
        <v>7688</v>
      </c>
      <c r="C7494" s="330" t="s">
        <v>504</v>
      </c>
      <c r="D7494" s="332">
        <v>0</v>
      </c>
    </row>
    <row r="7495" spans="1:4" x14ac:dyDescent="0.25">
      <c r="A7495" s="330">
        <v>91600</v>
      </c>
      <c r="B7495" s="331" t="s">
        <v>7689</v>
      </c>
      <c r="C7495" s="330" t="s">
        <v>504</v>
      </c>
      <c r="D7495" s="332">
        <v>13.48</v>
      </c>
    </row>
    <row r="7496" spans="1:4" x14ac:dyDescent="0.25">
      <c r="A7496" s="330">
        <v>99235</v>
      </c>
      <c r="B7496" s="331" t="s">
        <v>7690</v>
      </c>
      <c r="C7496" s="330" t="s">
        <v>325</v>
      </c>
      <c r="D7496" s="332">
        <v>605.26</v>
      </c>
    </row>
    <row r="7497" spans="1:4" x14ac:dyDescent="0.25">
      <c r="A7497" s="330">
        <v>105539</v>
      </c>
      <c r="B7497" s="331" t="s">
        <v>7691</v>
      </c>
      <c r="C7497" s="330" t="s">
        <v>325</v>
      </c>
      <c r="D7497" s="332">
        <v>0</v>
      </c>
    </row>
    <row r="7498" spans="1:4" x14ac:dyDescent="0.25">
      <c r="A7498" s="330">
        <v>99439</v>
      </c>
      <c r="B7498" s="331" t="s">
        <v>7692</v>
      </c>
      <c r="C7498" s="330" t="s">
        <v>325</v>
      </c>
      <c r="D7498" s="332">
        <v>670.42</v>
      </c>
    </row>
    <row r="7499" spans="1:4" x14ac:dyDescent="0.25">
      <c r="A7499" s="330">
        <v>105540</v>
      </c>
      <c r="B7499" s="331" t="s">
        <v>7693</v>
      </c>
      <c r="C7499" s="330" t="s">
        <v>325</v>
      </c>
      <c r="D7499" s="332">
        <v>0</v>
      </c>
    </row>
    <row r="7500" spans="1:4" x14ac:dyDescent="0.25">
      <c r="A7500" s="330">
        <v>103184</v>
      </c>
      <c r="B7500" s="331" t="s">
        <v>7694</v>
      </c>
      <c r="C7500" s="330" t="s">
        <v>325</v>
      </c>
      <c r="D7500" s="332">
        <v>632.70000000000005</v>
      </c>
    </row>
    <row r="7501" spans="1:4" x14ac:dyDescent="0.25">
      <c r="A7501" s="330">
        <v>103183</v>
      </c>
      <c r="B7501" s="331" t="s">
        <v>7695</v>
      </c>
      <c r="C7501" s="330" t="s">
        <v>325</v>
      </c>
      <c r="D7501" s="332">
        <v>765.55</v>
      </c>
    </row>
    <row r="7502" spans="1:4" x14ac:dyDescent="0.25">
      <c r="A7502" s="330">
        <v>99434</v>
      </c>
      <c r="B7502" s="331" t="s">
        <v>7696</v>
      </c>
      <c r="C7502" s="330" t="s">
        <v>325</v>
      </c>
      <c r="D7502" s="332">
        <v>682.96</v>
      </c>
    </row>
    <row r="7503" spans="1:4" x14ac:dyDescent="0.25">
      <c r="A7503" s="330">
        <v>99431</v>
      </c>
      <c r="B7503" s="331" t="s">
        <v>7697</v>
      </c>
      <c r="C7503" s="330" t="s">
        <v>325</v>
      </c>
      <c r="D7503" s="332">
        <v>678.17</v>
      </c>
    </row>
    <row r="7504" spans="1:4" x14ac:dyDescent="0.25">
      <c r="A7504" s="330">
        <v>99435</v>
      </c>
      <c r="B7504" s="331" t="s">
        <v>7698</v>
      </c>
      <c r="C7504" s="330" t="s">
        <v>325</v>
      </c>
      <c r="D7504" s="332">
        <v>665.83</v>
      </c>
    </row>
    <row r="7505" spans="1:4" x14ac:dyDescent="0.25">
      <c r="A7505" s="330">
        <v>99432</v>
      </c>
      <c r="B7505" s="331" t="s">
        <v>7699</v>
      </c>
      <c r="C7505" s="330" t="s">
        <v>325</v>
      </c>
      <c r="D7505" s="332">
        <v>662.4</v>
      </c>
    </row>
    <row r="7506" spans="1:4" x14ac:dyDescent="0.25">
      <c r="A7506" s="330">
        <v>99438</v>
      </c>
      <c r="B7506" s="331" t="s">
        <v>7700</v>
      </c>
      <c r="C7506" s="330" t="s">
        <v>325</v>
      </c>
      <c r="D7506" s="332">
        <v>654.46</v>
      </c>
    </row>
    <row r="7507" spans="1:4" x14ac:dyDescent="0.25">
      <c r="A7507" s="330">
        <v>105538</v>
      </c>
      <c r="B7507" s="331" t="s">
        <v>7701</v>
      </c>
      <c r="C7507" s="330" t="s">
        <v>325</v>
      </c>
      <c r="D7507" s="332">
        <v>0</v>
      </c>
    </row>
    <row r="7508" spans="1:4" x14ac:dyDescent="0.25">
      <c r="A7508" s="330">
        <v>99436</v>
      </c>
      <c r="B7508" s="331" t="s">
        <v>7702</v>
      </c>
      <c r="C7508" s="330" t="s">
        <v>325</v>
      </c>
      <c r="D7508" s="332">
        <v>751.48</v>
      </c>
    </row>
    <row r="7509" spans="1:4" x14ac:dyDescent="0.25">
      <c r="A7509" s="330">
        <v>99437</v>
      </c>
      <c r="B7509" s="331" t="s">
        <v>7703</v>
      </c>
      <c r="C7509" s="330" t="s">
        <v>325</v>
      </c>
      <c r="D7509" s="332">
        <v>645.4</v>
      </c>
    </row>
    <row r="7510" spans="1:4" x14ac:dyDescent="0.25">
      <c r="A7510" s="330">
        <v>105537</v>
      </c>
      <c r="B7510" s="331" t="s">
        <v>7704</v>
      </c>
      <c r="C7510" s="330" t="s">
        <v>325</v>
      </c>
      <c r="D7510" s="332">
        <v>0</v>
      </c>
    </row>
    <row r="7511" spans="1:4" x14ac:dyDescent="0.25">
      <c r="A7511" s="330">
        <v>99433</v>
      </c>
      <c r="B7511" s="331" t="s">
        <v>7705</v>
      </c>
      <c r="C7511" s="330" t="s">
        <v>325</v>
      </c>
      <c r="D7511" s="332">
        <v>724.15</v>
      </c>
    </row>
    <row r="7512" spans="1:4" x14ac:dyDescent="0.25">
      <c r="A7512" s="330">
        <v>104422</v>
      </c>
      <c r="B7512" s="331" t="s">
        <v>7706</v>
      </c>
      <c r="C7512" s="330" t="s">
        <v>238</v>
      </c>
      <c r="D7512" s="332">
        <v>11.7</v>
      </c>
    </row>
    <row r="7513" spans="1:4" x14ac:dyDescent="0.25">
      <c r="A7513" s="330">
        <v>105824</v>
      </c>
      <c r="B7513" s="331" t="s">
        <v>7707</v>
      </c>
      <c r="C7513" s="330" t="s">
        <v>238</v>
      </c>
      <c r="D7513" s="332">
        <v>14.78</v>
      </c>
    </row>
    <row r="7514" spans="1:4" x14ac:dyDescent="0.25">
      <c r="A7514" s="330">
        <v>105825</v>
      </c>
      <c r="B7514" s="331" t="s">
        <v>7708</v>
      </c>
      <c r="C7514" s="330" t="s">
        <v>238</v>
      </c>
      <c r="D7514" s="332">
        <v>8.3000000000000007</v>
      </c>
    </row>
    <row r="7515" spans="1:4" x14ac:dyDescent="0.25">
      <c r="A7515" s="330">
        <v>104421</v>
      </c>
      <c r="B7515" s="331" t="s">
        <v>7709</v>
      </c>
      <c r="C7515" s="330" t="s">
        <v>238</v>
      </c>
      <c r="D7515" s="332">
        <v>18.52</v>
      </c>
    </row>
    <row r="7516" spans="1:4" x14ac:dyDescent="0.25">
      <c r="A7516" s="330">
        <v>105822</v>
      </c>
      <c r="B7516" s="331" t="s">
        <v>7710</v>
      </c>
      <c r="C7516" s="330" t="s">
        <v>238</v>
      </c>
      <c r="D7516" s="332">
        <v>21.6</v>
      </c>
    </row>
    <row r="7517" spans="1:4" x14ac:dyDescent="0.25">
      <c r="A7517" s="330">
        <v>105823</v>
      </c>
      <c r="B7517" s="331" t="s">
        <v>7711</v>
      </c>
      <c r="C7517" s="330" t="s">
        <v>238</v>
      </c>
      <c r="D7517" s="332">
        <v>15.12</v>
      </c>
    </row>
    <row r="7518" spans="1:4" x14ac:dyDescent="0.25">
      <c r="A7518" s="330">
        <v>104423</v>
      </c>
      <c r="B7518" s="331" t="s">
        <v>7712</v>
      </c>
      <c r="C7518" s="330" t="s">
        <v>238</v>
      </c>
      <c r="D7518" s="332">
        <v>16.48</v>
      </c>
    </row>
    <row r="7519" spans="1:4" x14ac:dyDescent="0.25">
      <c r="A7519" s="330">
        <v>105826</v>
      </c>
      <c r="B7519" s="331" t="s">
        <v>7713</v>
      </c>
      <c r="C7519" s="330" t="s">
        <v>238</v>
      </c>
      <c r="D7519" s="332">
        <v>19.559999999999999</v>
      </c>
    </row>
    <row r="7520" spans="1:4" x14ac:dyDescent="0.25">
      <c r="A7520" s="330">
        <v>105827</v>
      </c>
      <c r="B7520" s="331" t="s">
        <v>7714</v>
      </c>
      <c r="C7520" s="330" t="s">
        <v>238</v>
      </c>
      <c r="D7520" s="332">
        <v>13.08</v>
      </c>
    </row>
    <row r="7521" spans="1:4" x14ac:dyDescent="0.25">
      <c r="A7521" s="330">
        <v>104425</v>
      </c>
      <c r="B7521" s="331" t="s">
        <v>7715</v>
      </c>
      <c r="C7521" s="330" t="s">
        <v>238</v>
      </c>
      <c r="D7521" s="332">
        <v>9.64</v>
      </c>
    </row>
    <row r="7522" spans="1:4" x14ac:dyDescent="0.25">
      <c r="A7522" s="330">
        <v>105828</v>
      </c>
      <c r="B7522" s="331" t="s">
        <v>7716</v>
      </c>
      <c r="C7522" s="330" t="s">
        <v>238</v>
      </c>
      <c r="D7522" s="332">
        <v>12.72</v>
      </c>
    </row>
    <row r="7523" spans="1:4" x14ac:dyDescent="0.25">
      <c r="A7523" s="330">
        <v>105829</v>
      </c>
      <c r="B7523" s="331" t="s">
        <v>7717</v>
      </c>
      <c r="C7523" s="330" t="s">
        <v>238</v>
      </c>
      <c r="D7523" s="332">
        <v>6.24</v>
      </c>
    </row>
    <row r="7524" spans="1:4" x14ac:dyDescent="0.25">
      <c r="A7524" s="330">
        <v>91525</v>
      </c>
      <c r="B7524" s="331" t="s">
        <v>7718</v>
      </c>
      <c r="C7524" s="330" t="s">
        <v>238</v>
      </c>
      <c r="D7524" s="332">
        <v>8.4</v>
      </c>
    </row>
    <row r="7525" spans="1:4" x14ac:dyDescent="0.25">
      <c r="A7525" s="330">
        <v>105818</v>
      </c>
      <c r="B7525" s="331" t="s">
        <v>7719</v>
      </c>
      <c r="C7525" s="330" t="s">
        <v>238</v>
      </c>
      <c r="D7525" s="332">
        <v>13.06</v>
      </c>
    </row>
    <row r="7526" spans="1:4" x14ac:dyDescent="0.25">
      <c r="A7526" s="330">
        <v>105819</v>
      </c>
      <c r="B7526" s="331" t="s">
        <v>7720</v>
      </c>
      <c r="C7526" s="330" t="s">
        <v>238</v>
      </c>
      <c r="D7526" s="332">
        <v>6.62</v>
      </c>
    </row>
    <row r="7527" spans="1:4" x14ac:dyDescent="0.25">
      <c r="A7527" s="330">
        <v>104414</v>
      </c>
      <c r="B7527" s="331" t="s">
        <v>7721</v>
      </c>
      <c r="C7527" s="330" t="s">
        <v>238</v>
      </c>
      <c r="D7527" s="332">
        <v>7.32</v>
      </c>
    </row>
    <row r="7528" spans="1:4" x14ac:dyDescent="0.25">
      <c r="A7528" s="330">
        <v>105816</v>
      </c>
      <c r="B7528" s="331" t="s">
        <v>7722</v>
      </c>
      <c r="C7528" s="330" t="s">
        <v>238</v>
      </c>
      <c r="D7528" s="332">
        <v>11.98</v>
      </c>
    </row>
    <row r="7529" spans="1:4" x14ac:dyDescent="0.25">
      <c r="A7529" s="330">
        <v>105817</v>
      </c>
      <c r="B7529" s="331" t="s">
        <v>7723</v>
      </c>
      <c r="C7529" s="330" t="s">
        <v>238</v>
      </c>
      <c r="D7529" s="332">
        <v>5.54</v>
      </c>
    </row>
    <row r="7530" spans="1:4" x14ac:dyDescent="0.25">
      <c r="A7530" s="330">
        <v>104415</v>
      </c>
      <c r="B7530" s="331" t="s">
        <v>7724</v>
      </c>
      <c r="C7530" s="330" t="s">
        <v>238</v>
      </c>
      <c r="D7530" s="332">
        <v>14.03</v>
      </c>
    </row>
    <row r="7531" spans="1:4" x14ac:dyDescent="0.25">
      <c r="A7531" s="330">
        <v>105820</v>
      </c>
      <c r="B7531" s="331" t="s">
        <v>7725</v>
      </c>
      <c r="C7531" s="330" t="s">
        <v>238</v>
      </c>
      <c r="D7531" s="332">
        <v>18.690000000000001</v>
      </c>
    </row>
    <row r="7532" spans="1:4" x14ac:dyDescent="0.25">
      <c r="A7532" s="330">
        <v>105821</v>
      </c>
      <c r="B7532" s="331" t="s">
        <v>7726</v>
      </c>
      <c r="C7532" s="330" t="s">
        <v>238</v>
      </c>
      <c r="D7532" s="332">
        <v>12.25</v>
      </c>
    </row>
    <row r="7533" spans="1:4" x14ac:dyDescent="0.25">
      <c r="A7533" s="330">
        <v>104418</v>
      </c>
      <c r="B7533" s="331" t="s">
        <v>7727</v>
      </c>
      <c r="C7533" s="330" t="s">
        <v>238</v>
      </c>
      <c r="D7533" s="332">
        <v>3.38</v>
      </c>
    </row>
    <row r="7534" spans="1:4" x14ac:dyDescent="0.25">
      <c r="A7534" s="330">
        <v>91515</v>
      </c>
      <c r="B7534" s="331" t="s">
        <v>7728</v>
      </c>
      <c r="C7534" s="330" t="s">
        <v>238</v>
      </c>
      <c r="D7534" s="332">
        <v>6.22</v>
      </c>
    </row>
    <row r="7535" spans="1:4" x14ac:dyDescent="0.25">
      <c r="A7535" s="330">
        <v>104419</v>
      </c>
      <c r="B7535" s="331" t="s">
        <v>7729</v>
      </c>
      <c r="C7535" s="330" t="s">
        <v>238</v>
      </c>
      <c r="D7535" s="332">
        <v>5.38</v>
      </c>
    </row>
    <row r="7536" spans="1:4" x14ac:dyDescent="0.25">
      <c r="A7536" s="330">
        <v>91519</v>
      </c>
      <c r="B7536" s="331" t="s">
        <v>7730</v>
      </c>
      <c r="C7536" s="330" t="s">
        <v>238</v>
      </c>
      <c r="D7536" s="332">
        <v>2.57</v>
      </c>
    </row>
    <row r="7537" spans="1:4" x14ac:dyDescent="0.25">
      <c r="A7537" s="330">
        <v>91520</v>
      </c>
      <c r="B7537" s="331" t="s">
        <v>7731</v>
      </c>
      <c r="C7537" s="330" t="s">
        <v>238</v>
      </c>
      <c r="D7537" s="332">
        <v>2.62</v>
      </c>
    </row>
    <row r="7538" spans="1:4" x14ac:dyDescent="0.25">
      <c r="A7538" s="330">
        <v>104416</v>
      </c>
      <c r="B7538" s="331" t="s">
        <v>7732</v>
      </c>
      <c r="C7538" s="330" t="s">
        <v>238</v>
      </c>
      <c r="D7538" s="332">
        <v>2.16</v>
      </c>
    </row>
    <row r="7539" spans="1:4" x14ac:dyDescent="0.25">
      <c r="A7539" s="330">
        <v>104417</v>
      </c>
      <c r="B7539" s="331" t="s">
        <v>7733</v>
      </c>
      <c r="C7539" s="330" t="s">
        <v>238</v>
      </c>
      <c r="D7539" s="332">
        <v>4.92</v>
      </c>
    </row>
    <row r="7540" spans="1:4" x14ac:dyDescent="0.25">
      <c r="A7540" s="330">
        <v>91522</v>
      </c>
      <c r="B7540" s="331" t="s">
        <v>7734</v>
      </c>
      <c r="C7540" s="330" t="s">
        <v>238</v>
      </c>
      <c r="D7540" s="332">
        <v>4.43</v>
      </c>
    </row>
    <row r="7541" spans="1:4" x14ac:dyDescent="0.25">
      <c r="A7541" s="330">
        <v>104412</v>
      </c>
      <c r="B7541" s="331" t="s">
        <v>7735</v>
      </c>
      <c r="C7541" s="330" t="s">
        <v>238</v>
      </c>
      <c r="D7541" s="332">
        <v>3.97</v>
      </c>
    </row>
    <row r="7542" spans="1:4" x14ac:dyDescent="0.25">
      <c r="A7542" s="330">
        <v>104413</v>
      </c>
      <c r="B7542" s="331" t="s">
        <v>7736</v>
      </c>
      <c r="C7542" s="330" t="s">
        <v>238</v>
      </c>
      <c r="D7542" s="332">
        <v>6.77</v>
      </c>
    </row>
    <row r="7543" spans="1:4" x14ac:dyDescent="0.25">
      <c r="A7543" s="330">
        <v>102569</v>
      </c>
      <c r="B7543" s="331" t="s">
        <v>7737</v>
      </c>
      <c r="C7543" s="330" t="s">
        <v>238</v>
      </c>
      <c r="D7543" s="332">
        <v>0</v>
      </c>
    </row>
    <row r="7544" spans="1:4" x14ac:dyDescent="0.25">
      <c r="A7544" s="330">
        <v>102574</v>
      </c>
      <c r="B7544" s="331" t="s">
        <v>7738</v>
      </c>
      <c r="C7544" s="330" t="s">
        <v>238</v>
      </c>
      <c r="D7544" s="332">
        <v>0</v>
      </c>
    </row>
    <row r="7545" spans="1:4" x14ac:dyDescent="0.25">
      <c r="A7545" s="330">
        <v>102573</v>
      </c>
      <c r="B7545" s="331" t="s">
        <v>7739</v>
      </c>
      <c r="C7545" s="330" t="s">
        <v>238</v>
      </c>
      <c r="D7545" s="332">
        <v>0</v>
      </c>
    </row>
    <row r="7546" spans="1:4" x14ac:dyDescent="0.25">
      <c r="A7546" s="330">
        <v>102577</v>
      </c>
      <c r="B7546" s="331" t="s">
        <v>7740</v>
      </c>
      <c r="C7546" s="330" t="s">
        <v>238</v>
      </c>
      <c r="D7546" s="332">
        <v>0</v>
      </c>
    </row>
    <row r="7547" spans="1:4" x14ac:dyDescent="0.25">
      <c r="A7547" s="330">
        <v>102576</v>
      </c>
      <c r="B7547" s="331" t="s">
        <v>7741</v>
      </c>
      <c r="C7547" s="330" t="s">
        <v>238</v>
      </c>
      <c r="D7547" s="332">
        <v>0</v>
      </c>
    </row>
    <row r="7548" spans="1:4" x14ac:dyDescent="0.25">
      <c r="A7548" s="330">
        <v>103083</v>
      </c>
      <c r="B7548" s="331" t="s">
        <v>7742</v>
      </c>
      <c r="C7548" s="330" t="s">
        <v>238</v>
      </c>
      <c r="D7548" s="332">
        <v>0</v>
      </c>
    </row>
    <row r="7549" spans="1:4" x14ac:dyDescent="0.25">
      <c r="A7549" s="330">
        <v>103081</v>
      </c>
      <c r="B7549" s="331" t="s">
        <v>7743</v>
      </c>
      <c r="C7549" s="330" t="s">
        <v>238</v>
      </c>
      <c r="D7549" s="332">
        <v>0</v>
      </c>
    </row>
    <row r="7550" spans="1:4" x14ac:dyDescent="0.25">
      <c r="A7550" s="330">
        <v>103082</v>
      </c>
      <c r="B7550" s="331" t="s">
        <v>7744</v>
      </c>
      <c r="C7550" s="330" t="s">
        <v>238</v>
      </c>
      <c r="D7550" s="332">
        <v>0</v>
      </c>
    </row>
    <row r="7551" spans="1:4" x14ac:dyDescent="0.25">
      <c r="A7551" s="330">
        <v>103086</v>
      </c>
      <c r="B7551" s="331" t="s">
        <v>7745</v>
      </c>
      <c r="C7551" s="330" t="s">
        <v>238</v>
      </c>
      <c r="D7551" s="332">
        <v>0</v>
      </c>
    </row>
    <row r="7552" spans="1:4" x14ac:dyDescent="0.25">
      <c r="A7552" s="330">
        <v>103085</v>
      </c>
      <c r="B7552" s="331" t="s">
        <v>7746</v>
      </c>
      <c r="C7552" s="330" t="s">
        <v>238</v>
      </c>
      <c r="D7552" s="332">
        <v>0</v>
      </c>
    </row>
    <row r="7553" spans="1:4" x14ac:dyDescent="0.25">
      <c r="A7553" s="330">
        <v>104726</v>
      </c>
      <c r="B7553" s="331" t="s">
        <v>7747</v>
      </c>
      <c r="C7553" s="330" t="s">
        <v>238</v>
      </c>
      <c r="D7553" s="332">
        <v>0</v>
      </c>
    </row>
    <row r="7554" spans="1:4" x14ac:dyDescent="0.25">
      <c r="A7554" s="330">
        <v>104725</v>
      </c>
      <c r="B7554" s="331" t="s">
        <v>7748</v>
      </c>
      <c r="C7554" s="330" t="s">
        <v>238</v>
      </c>
      <c r="D7554" s="332">
        <v>0</v>
      </c>
    </row>
    <row r="7555" spans="1:4" x14ac:dyDescent="0.25">
      <c r="A7555" s="330">
        <v>96374</v>
      </c>
      <c r="B7555" s="331" t="s">
        <v>7749</v>
      </c>
      <c r="C7555" s="330" t="s">
        <v>246</v>
      </c>
      <c r="D7555" s="332">
        <v>32.869999999999997</v>
      </c>
    </row>
    <row r="7556" spans="1:4" x14ac:dyDescent="0.25">
      <c r="A7556" s="330">
        <v>96373</v>
      </c>
      <c r="B7556" s="331" t="s">
        <v>7750</v>
      </c>
      <c r="C7556" s="330" t="s">
        <v>246</v>
      </c>
      <c r="D7556" s="332">
        <v>11.62</v>
      </c>
    </row>
    <row r="7557" spans="1:4" x14ac:dyDescent="0.25">
      <c r="A7557" s="330">
        <v>96368</v>
      </c>
      <c r="B7557" s="331" t="s">
        <v>7751</v>
      </c>
      <c r="C7557" s="330" t="s">
        <v>238</v>
      </c>
      <c r="D7557" s="332">
        <v>187.7</v>
      </c>
    </row>
    <row r="7558" spans="1:4" x14ac:dyDescent="0.25">
      <c r="A7558" s="330">
        <v>96364</v>
      </c>
      <c r="B7558" s="331" t="s">
        <v>7752</v>
      </c>
      <c r="C7558" s="330" t="s">
        <v>238</v>
      </c>
      <c r="D7558" s="332">
        <v>158.61000000000001</v>
      </c>
    </row>
    <row r="7559" spans="1:4" x14ac:dyDescent="0.25">
      <c r="A7559" s="330">
        <v>96369</v>
      </c>
      <c r="B7559" s="331" t="s">
        <v>7753</v>
      </c>
      <c r="C7559" s="330" t="s">
        <v>238</v>
      </c>
      <c r="D7559" s="332">
        <v>211.61</v>
      </c>
    </row>
    <row r="7560" spans="1:4" x14ac:dyDescent="0.25">
      <c r="A7560" s="330">
        <v>104723</v>
      </c>
      <c r="B7560" s="331" t="s">
        <v>7754</v>
      </c>
      <c r="C7560" s="330" t="s">
        <v>238</v>
      </c>
      <c r="D7560" s="332">
        <v>254.1</v>
      </c>
    </row>
    <row r="7561" spans="1:4" x14ac:dyDescent="0.25">
      <c r="A7561" s="330">
        <v>96367</v>
      </c>
      <c r="B7561" s="331" t="s">
        <v>7755</v>
      </c>
      <c r="C7561" s="330" t="s">
        <v>238</v>
      </c>
      <c r="D7561" s="332">
        <v>172.03</v>
      </c>
    </row>
    <row r="7562" spans="1:4" x14ac:dyDescent="0.25">
      <c r="A7562" s="330">
        <v>104722</v>
      </c>
      <c r="B7562" s="331" t="s">
        <v>7756</v>
      </c>
      <c r="C7562" s="330" t="s">
        <v>238</v>
      </c>
      <c r="D7562" s="332">
        <v>196.66</v>
      </c>
    </row>
    <row r="7563" spans="1:4" x14ac:dyDescent="0.25">
      <c r="A7563" s="330">
        <v>96366</v>
      </c>
      <c r="B7563" s="331" t="s">
        <v>7757</v>
      </c>
      <c r="C7563" s="330" t="s">
        <v>238</v>
      </c>
      <c r="D7563" s="332">
        <v>158.6</v>
      </c>
    </row>
    <row r="7564" spans="1:4" x14ac:dyDescent="0.25">
      <c r="A7564" s="330">
        <v>96361</v>
      </c>
      <c r="B7564" s="331" t="s">
        <v>7758</v>
      </c>
      <c r="C7564" s="330" t="s">
        <v>238</v>
      </c>
      <c r="D7564" s="332">
        <v>151.94999999999999</v>
      </c>
    </row>
    <row r="7565" spans="1:4" x14ac:dyDescent="0.25">
      <c r="A7565" s="330">
        <v>104719</v>
      </c>
      <c r="B7565" s="331" t="s">
        <v>7759</v>
      </c>
      <c r="C7565" s="330" t="s">
        <v>238</v>
      </c>
      <c r="D7565" s="332">
        <v>191.46</v>
      </c>
    </row>
    <row r="7566" spans="1:4" x14ac:dyDescent="0.25">
      <c r="A7566" s="330">
        <v>96360</v>
      </c>
      <c r="B7566" s="331" t="s">
        <v>7760</v>
      </c>
      <c r="C7566" s="330" t="s">
        <v>238</v>
      </c>
      <c r="D7566" s="332">
        <v>129.55000000000001</v>
      </c>
    </row>
    <row r="7567" spans="1:4" x14ac:dyDescent="0.25">
      <c r="A7567" s="330">
        <v>96359</v>
      </c>
      <c r="B7567" s="331" t="s">
        <v>7761</v>
      </c>
      <c r="C7567" s="330" t="s">
        <v>238</v>
      </c>
      <c r="D7567" s="332">
        <v>112.4</v>
      </c>
    </row>
    <row r="7568" spans="1:4" x14ac:dyDescent="0.25">
      <c r="A7568" s="330">
        <v>104718</v>
      </c>
      <c r="B7568" s="331" t="s">
        <v>7762</v>
      </c>
      <c r="C7568" s="330" t="s">
        <v>238</v>
      </c>
      <c r="D7568" s="332">
        <v>134.03</v>
      </c>
    </row>
    <row r="7569" spans="1:4" x14ac:dyDescent="0.25">
      <c r="A7569" s="330">
        <v>96358</v>
      </c>
      <c r="B7569" s="331" t="s">
        <v>7763</v>
      </c>
      <c r="C7569" s="330" t="s">
        <v>238</v>
      </c>
      <c r="D7569" s="332">
        <v>100.46</v>
      </c>
    </row>
    <row r="7570" spans="1:4" x14ac:dyDescent="0.25">
      <c r="A7570" s="330">
        <v>96371</v>
      </c>
      <c r="B7570" s="331" t="s">
        <v>7764</v>
      </c>
      <c r="C7570" s="330" t="s">
        <v>238</v>
      </c>
      <c r="D7570" s="332">
        <v>77.459999999999994</v>
      </c>
    </row>
    <row r="7571" spans="1:4" x14ac:dyDescent="0.25">
      <c r="A7571" s="330">
        <v>104724</v>
      </c>
      <c r="B7571" s="331" t="s">
        <v>7765</v>
      </c>
      <c r="C7571" s="330" t="s">
        <v>238</v>
      </c>
      <c r="D7571" s="332">
        <v>97.58</v>
      </c>
    </row>
    <row r="7572" spans="1:4" x14ac:dyDescent="0.25">
      <c r="A7572" s="330">
        <v>96370</v>
      </c>
      <c r="B7572" s="331" t="s">
        <v>7766</v>
      </c>
      <c r="C7572" s="330" t="s">
        <v>238</v>
      </c>
      <c r="D7572" s="332">
        <v>66.31</v>
      </c>
    </row>
    <row r="7573" spans="1:4" x14ac:dyDescent="0.25">
      <c r="A7573" s="330">
        <v>96365</v>
      </c>
      <c r="B7573" s="331" t="s">
        <v>7767</v>
      </c>
      <c r="C7573" s="330" t="s">
        <v>238</v>
      </c>
      <c r="D7573" s="332">
        <v>181.78</v>
      </c>
    </row>
    <row r="7574" spans="1:4" x14ac:dyDescent="0.25">
      <c r="A7574" s="330">
        <v>104721</v>
      </c>
      <c r="B7574" s="331" t="s">
        <v>7768</v>
      </c>
      <c r="C7574" s="330" t="s">
        <v>238</v>
      </c>
      <c r="D7574" s="332">
        <v>222.78</v>
      </c>
    </row>
    <row r="7575" spans="1:4" x14ac:dyDescent="0.25">
      <c r="A7575" s="330">
        <v>96363</v>
      </c>
      <c r="B7575" s="331" t="s">
        <v>7769</v>
      </c>
      <c r="C7575" s="330" t="s">
        <v>238</v>
      </c>
      <c r="D7575" s="332">
        <v>142.21</v>
      </c>
    </row>
    <row r="7576" spans="1:4" x14ac:dyDescent="0.25">
      <c r="A7576" s="330">
        <v>104720</v>
      </c>
      <c r="B7576" s="331" t="s">
        <v>7770</v>
      </c>
      <c r="C7576" s="330" t="s">
        <v>238</v>
      </c>
      <c r="D7576" s="332">
        <v>165.34</v>
      </c>
    </row>
    <row r="7577" spans="1:4" x14ac:dyDescent="0.25">
      <c r="A7577" s="330">
        <v>96362</v>
      </c>
      <c r="B7577" s="331" t="s">
        <v>7771</v>
      </c>
      <c r="C7577" s="330" t="s">
        <v>238</v>
      </c>
      <c r="D7577" s="332">
        <v>129.53</v>
      </c>
    </row>
    <row r="7578" spans="1:4" x14ac:dyDescent="0.25">
      <c r="A7578" s="330">
        <v>103191</v>
      </c>
      <c r="B7578" s="331" t="s">
        <v>7772</v>
      </c>
      <c r="C7578" s="330" t="s">
        <v>197</v>
      </c>
      <c r="D7578" s="332">
        <v>2399.0700000000002</v>
      </c>
    </row>
    <row r="7579" spans="1:4" x14ac:dyDescent="0.25">
      <c r="A7579" s="330">
        <v>103206</v>
      </c>
      <c r="B7579" s="331" t="s">
        <v>7773</v>
      </c>
      <c r="C7579" s="330" t="s">
        <v>197</v>
      </c>
      <c r="D7579" s="332">
        <v>2422.91</v>
      </c>
    </row>
    <row r="7580" spans="1:4" x14ac:dyDescent="0.25">
      <c r="A7580" s="330">
        <v>103211</v>
      </c>
      <c r="B7580" s="331" t="s">
        <v>7774</v>
      </c>
      <c r="C7580" s="330" t="s">
        <v>197</v>
      </c>
      <c r="D7580" s="332">
        <v>0</v>
      </c>
    </row>
    <row r="7581" spans="1:4" x14ac:dyDescent="0.25">
      <c r="A7581" s="330">
        <v>103196</v>
      </c>
      <c r="B7581" s="331" t="s">
        <v>7775</v>
      </c>
      <c r="C7581" s="330" t="s">
        <v>197</v>
      </c>
      <c r="D7581" s="332">
        <v>0</v>
      </c>
    </row>
    <row r="7582" spans="1:4" x14ac:dyDescent="0.25">
      <c r="A7582" s="330">
        <v>103212</v>
      </c>
      <c r="B7582" s="331" t="s">
        <v>7776</v>
      </c>
      <c r="C7582" s="330" t="s">
        <v>197</v>
      </c>
      <c r="D7582" s="332">
        <v>0</v>
      </c>
    </row>
    <row r="7583" spans="1:4" x14ac:dyDescent="0.25">
      <c r="A7583" s="330">
        <v>103197</v>
      </c>
      <c r="B7583" s="331" t="s">
        <v>7777</v>
      </c>
      <c r="C7583" s="330" t="s">
        <v>197</v>
      </c>
      <c r="D7583" s="332">
        <v>0</v>
      </c>
    </row>
    <row r="7584" spans="1:4" x14ac:dyDescent="0.25">
      <c r="A7584" s="330">
        <v>103217</v>
      </c>
      <c r="B7584" s="331" t="s">
        <v>7778</v>
      </c>
      <c r="C7584" s="330" t="s">
        <v>197</v>
      </c>
      <c r="D7584" s="332">
        <v>0</v>
      </c>
    </row>
    <row r="7585" spans="1:4" x14ac:dyDescent="0.25">
      <c r="A7585" s="330">
        <v>103202</v>
      </c>
      <c r="B7585" s="331" t="s">
        <v>7779</v>
      </c>
      <c r="C7585" s="330" t="s">
        <v>197</v>
      </c>
      <c r="D7585" s="332">
        <v>0</v>
      </c>
    </row>
    <row r="7586" spans="1:4" x14ac:dyDescent="0.25">
      <c r="A7586" s="330">
        <v>103215</v>
      </c>
      <c r="B7586" s="331" t="s">
        <v>7780</v>
      </c>
      <c r="C7586" s="330" t="s">
        <v>197</v>
      </c>
      <c r="D7586" s="332">
        <v>0</v>
      </c>
    </row>
    <row r="7587" spans="1:4" x14ac:dyDescent="0.25">
      <c r="A7587" s="330">
        <v>103200</v>
      </c>
      <c r="B7587" s="331" t="s">
        <v>7781</v>
      </c>
      <c r="C7587" s="330" t="s">
        <v>197</v>
      </c>
      <c r="D7587" s="332">
        <v>0</v>
      </c>
    </row>
    <row r="7588" spans="1:4" x14ac:dyDescent="0.25">
      <c r="A7588" s="330">
        <v>103216</v>
      </c>
      <c r="B7588" s="331" t="s">
        <v>7782</v>
      </c>
      <c r="C7588" s="330" t="s">
        <v>197</v>
      </c>
      <c r="D7588" s="332">
        <v>0</v>
      </c>
    </row>
    <row r="7589" spans="1:4" x14ac:dyDescent="0.25">
      <c r="A7589" s="330">
        <v>103201</v>
      </c>
      <c r="B7589" s="331" t="s">
        <v>7783</v>
      </c>
      <c r="C7589" s="330" t="s">
        <v>197</v>
      </c>
      <c r="D7589" s="332">
        <v>0</v>
      </c>
    </row>
    <row r="7590" spans="1:4" x14ac:dyDescent="0.25">
      <c r="A7590" s="330">
        <v>103185</v>
      </c>
      <c r="B7590" s="331" t="s">
        <v>7784</v>
      </c>
      <c r="C7590" s="330" t="s">
        <v>197</v>
      </c>
      <c r="D7590" s="332">
        <v>6196.97</v>
      </c>
    </row>
    <row r="7591" spans="1:4" x14ac:dyDescent="0.25">
      <c r="A7591" s="330">
        <v>103218</v>
      </c>
      <c r="B7591" s="331" t="s">
        <v>7785</v>
      </c>
      <c r="C7591" s="330" t="s">
        <v>197</v>
      </c>
      <c r="D7591" s="332">
        <v>0</v>
      </c>
    </row>
    <row r="7592" spans="1:4" x14ac:dyDescent="0.25">
      <c r="A7592" s="330">
        <v>103203</v>
      </c>
      <c r="B7592" s="331" t="s">
        <v>7786</v>
      </c>
      <c r="C7592" s="330" t="s">
        <v>197</v>
      </c>
      <c r="D7592" s="332">
        <v>0</v>
      </c>
    </row>
    <row r="7593" spans="1:4" x14ac:dyDescent="0.25">
      <c r="A7593" s="330">
        <v>103213</v>
      </c>
      <c r="B7593" s="331" t="s">
        <v>7787</v>
      </c>
      <c r="C7593" s="330" t="s">
        <v>197</v>
      </c>
      <c r="D7593" s="332">
        <v>0</v>
      </c>
    </row>
    <row r="7594" spans="1:4" x14ac:dyDescent="0.25">
      <c r="A7594" s="330">
        <v>103198</v>
      </c>
      <c r="B7594" s="331" t="s">
        <v>7788</v>
      </c>
      <c r="C7594" s="330" t="s">
        <v>197</v>
      </c>
      <c r="D7594" s="332">
        <v>0</v>
      </c>
    </row>
    <row r="7595" spans="1:4" x14ac:dyDescent="0.25">
      <c r="A7595" s="330">
        <v>103214</v>
      </c>
      <c r="B7595" s="331" t="s">
        <v>7789</v>
      </c>
      <c r="C7595" s="330" t="s">
        <v>197</v>
      </c>
      <c r="D7595" s="332">
        <v>0</v>
      </c>
    </row>
    <row r="7596" spans="1:4" x14ac:dyDescent="0.25">
      <c r="A7596" s="330">
        <v>103199</v>
      </c>
      <c r="B7596" s="331" t="s">
        <v>7790</v>
      </c>
      <c r="C7596" s="330" t="s">
        <v>197</v>
      </c>
      <c r="D7596" s="332">
        <v>0</v>
      </c>
    </row>
    <row r="7597" spans="1:4" x14ac:dyDescent="0.25">
      <c r="A7597" s="330">
        <v>103219</v>
      </c>
      <c r="B7597" s="331" t="s">
        <v>7791</v>
      </c>
      <c r="C7597" s="330" t="s">
        <v>197</v>
      </c>
      <c r="D7597" s="332">
        <v>0</v>
      </c>
    </row>
    <row r="7598" spans="1:4" x14ac:dyDescent="0.25">
      <c r="A7598" s="330">
        <v>103204</v>
      </c>
      <c r="B7598" s="331" t="s">
        <v>7792</v>
      </c>
      <c r="C7598" s="330" t="s">
        <v>197</v>
      </c>
      <c r="D7598" s="332">
        <v>0</v>
      </c>
    </row>
    <row r="7599" spans="1:4" x14ac:dyDescent="0.25">
      <c r="A7599" s="330">
        <v>103186</v>
      </c>
      <c r="B7599" s="331" t="s">
        <v>7793</v>
      </c>
      <c r="C7599" s="330" t="s">
        <v>197</v>
      </c>
      <c r="D7599" s="332">
        <v>6504.62</v>
      </c>
    </row>
    <row r="7600" spans="1:4" x14ac:dyDescent="0.25">
      <c r="A7600" s="330">
        <v>103210</v>
      </c>
      <c r="B7600" s="331" t="s">
        <v>7794</v>
      </c>
      <c r="C7600" s="330" t="s">
        <v>197</v>
      </c>
      <c r="D7600" s="332">
        <v>2353.08</v>
      </c>
    </row>
    <row r="7601" spans="1:4" x14ac:dyDescent="0.25">
      <c r="A7601" s="330">
        <v>103195</v>
      </c>
      <c r="B7601" s="331" t="s">
        <v>7795</v>
      </c>
      <c r="C7601" s="330" t="s">
        <v>197</v>
      </c>
      <c r="D7601" s="332">
        <v>2215.16</v>
      </c>
    </row>
    <row r="7602" spans="1:4" x14ac:dyDescent="0.25">
      <c r="A7602" s="330">
        <v>103205</v>
      </c>
      <c r="B7602" s="331" t="s">
        <v>7796</v>
      </c>
      <c r="C7602" s="330" t="s">
        <v>197</v>
      </c>
      <c r="D7602" s="332">
        <v>4131.21</v>
      </c>
    </row>
    <row r="7603" spans="1:4" x14ac:dyDescent="0.25">
      <c r="A7603" s="330">
        <v>103190</v>
      </c>
      <c r="B7603" s="331" t="s">
        <v>7797</v>
      </c>
      <c r="C7603" s="330" t="s">
        <v>197</v>
      </c>
      <c r="D7603" s="332">
        <v>4107.37</v>
      </c>
    </row>
    <row r="7604" spans="1:4" x14ac:dyDescent="0.25">
      <c r="A7604" s="330">
        <v>103207</v>
      </c>
      <c r="B7604" s="331" t="s">
        <v>7798</v>
      </c>
      <c r="C7604" s="330" t="s">
        <v>197</v>
      </c>
      <c r="D7604" s="332">
        <v>2576.5500000000002</v>
      </c>
    </row>
    <row r="7605" spans="1:4" x14ac:dyDescent="0.25">
      <c r="A7605" s="330">
        <v>103192</v>
      </c>
      <c r="B7605" s="331" t="s">
        <v>7799</v>
      </c>
      <c r="C7605" s="330" t="s">
        <v>197</v>
      </c>
      <c r="D7605" s="332">
        <v>2552.71</v>
      </c>
    </row>
    <row r="7606" spans="1:4" x14ac:dyDescent="0.25">
      <c r="A7606" s="330">
        <v>103208</v>
      </c>
      <c r="B7606" s="331" t="s">
        <v>7800</v>
      </c>
      <c r="C7606" s="330" t="s">
        <v>197</v>
      </c>
      <c r="D7606" s="332">
        <v>1995.28</v>
      </c>
    </row>
    <row r="7607" spans="1:4" x14ac:dyDescent="0.25">
      <c r="A7607" s="330">
        <v>103193</v>
      </c>
      <c r="B7607" s="331" t="s">
        <v>7801</v>
      </c>
      <c r="C7607" s="330" t="s">
        <v>197</v>
      </c>
      <c r="D7607" s="332">
        <v>1971.44</v>
      </c>
    </row>
    <row r="7608" spans="1:4" x14ac:dyDescent="0.25">
      <c r="A7608" s="330">
        <v>103187</v>
      </c>
      <c r="B7608" s="331" t="s">
        <v>7802</v>
      </c>
      <c r="C7608" s="330" t="s">
        <v>197</v>
      </c>
      <c r="D7608" s="332">
        <v>4906.75</v>
      </c>
    </row>
    <row r="7609" spans="1:4" x14ac:dyDescent="0.25">
      <c r="A7609" s="330">
        <v>103188</v>
      </c>
      <c r="B7609" s="331" t="s">
        <v>7803</v>
      </c>
      <c r="C7609" s="330" t="s">
        <v>197</v>
      </c>
      <c r="D7609" s="332">
        <v>5265.81</v>
      </c>
    </row>
    <row r="7610" spans="1:4" x14ac:dyDescent="0.25">
      <c r="A7610" s="330">
        <v>103189</v>
      </c>
      <c r="B7610" s="331" t="s">
        <v>7804</v>
      </c>
      <c r="C7610" s="330" t="s">
        <v>197</v>
      </c>
      <c r="D7610" s="332">
        <v>2644.04</v>
      </c>
    </row>
    <row r="7611" spans="1:4" x14ac:dyDescent="0.25">
      <c r="A7611" s="330">
        <v>103209</v>
      </c>
      <c r="B7611" s="331" t="s">
        <v>7805</v>
      </c>
      <c r="C7611" s="330" t="s">
        <v>197</v>
      </c>
      <c r="D7611" s="332">
        <v>2853.25</v>
      </c>
    </row>
    <row r="7612" spans="1:4" x14ac:dyDescent="0.25">
      <c r="A7612" s="330">
        <v>103194</v>
      </c>
      <c r="B7612" s="331" t="s">
        <v>7806</v>
      </c>
      <c r="C7612" s="330" t="s">
        <v>197</v>
      </c>
      <c r="D7612" s="332">
        <v>2829.41</v>
      </c>
    </row>
    <row r="7613" spans="1:4" x14ac:dyDescent="0.25">
      <c r="A7613" s="330">
        <v>95001</v>
      </c>
      <c r="B7613" s="331" t="s">
        <v>7807</v>
      </c>
      <c r="C7613" s="330" t="s">
        <v>238</v>
      </c>
      <c r="D7613" s="332">
        <v>0</v>
      </c>
    </row>
    <row r="7614" spans="1:4" x14ac:dyDescent="0.25">
      <c r="A7614" s="330">
        <v>95000</v>
      </c>
      <c r="B7614" s="331" t="s">
        <v>7808</v>
      </c>
      <c r="C7614" s="330" t="s">
        <v>238</v>
      </c>
      <c r="D7614" s="332">
        <v>0</v>
      </c>
    </row>
    <row r="7615" spans="1:4" x14ac:dyDescent="0.25">
      <c r="A7615" s="330">
        <v>95005</v>
      </c>
      <c r="B7615" s="331" t="s">
        <v>7809</v>
      </c>
      <c r="C7615" s="330" t="s">
        <v>238</v>
      </c>
      <c r="D7615" s="332">
        <v>0</v>
      </c>
    </row>
    <row r="7616" spans="1:4" x14ac:dyDescent="0.25">
      <c r="A7616" s="330">
        <v>95004</v>
      </c>
      <c r="B7616" s="331" t="s">
        <v>7810</v>
      </c>
      <c r="C7616" s="330" t="s">
        <v>238</v>
      </c>
      <c r="D7616" s="332">
        <v>0</v>
      </c>
    </row>
    <row r="7617" spans="1:4" x14ac:dyDescent="0.25">
      <c r="A7617" s="330">
        <v>95003</v>
      </c>
      <c r="B7617" s="331" t="s">
        <v>7811</v>
      </c>
      <c r="C7617" s="330" t="s">
        <v>238</v>
      </c>
      <c r="D7617" s="332">
        <v>0</v>
      </c>
    </row>
    <row r="7618" spans="1:4" x14ac:dyDescent="0.25">
      <c r="A7618" s="330">
        <v>95002</v>
      </c>
      <c r="B7618" s="331" t="s">
        <v>7812</v>
      </c>
      <c r="C7618" s="330" t="s">
        <v>238</v>
      </c>
      <c r="D7618" s="332">
        <v>0</v>
      </c>
    </row>
    <row r="7619" spans="1:4" x14ac:dyDescent="0.25">
      <c r="A7619" s="330">
        <v>95007</v>
      </c>
      <c r="B7619" s="331" t="s">
        <v>7813</v>
      </c>
      <c r="C7619" s="330" t="s">
        <v>238</v>
      </c>
      <c r="D7619" s="332">
        <v>0</v>
      </c>
    </row>
    <row r="7620" spans="1:4" x14ac:dyDescent="0.25">
      <c r="A7620" s="330">
        <v>95006</v>
      </c>
      <c r="B7620" s="331" t="s">
        <v>7814</v>
      </c>
      <c r="C7620" s="330" t="s">
        <v>238</v>
      </c>
      <c r="D7620" s="332">
        <v>0</v>
      </c>
    </row>
    <row r="7621" spans="1:4" x14ac:dyDescent="0.25">
      <c r="A7621" s="330">
        <v>104313</v>
      </c>
      <c r="B7621" s="331" t="s">
        <v>7815</v>
      </c>
      <c r="C7621" s="330" t="s">
        <v>238</v>
      </c>
      <c r="D7621" s="332">
        <v>0</v>
      </c>
    </row>
    <row r="7622" spans="1:4" x14ac:dyDescent="0.25">
      <c r="A7622" s="330">
        <v>104312</v>
      </c>
      <c r="B7622" s="331" t="s">
        <v>7816</v>
      </c>
      <c r="C7622" s="330" t="s">
        <v>238</v>
      </c>
      <c r="D7622" s="332">
        <v>0</v>
      </c>
    </row>
    <row r="7623" spans="1:4" x14ac:dyDescent="0.25">
      <c r="A7623" s="330">
        <v>94992</v>
      </c>
      <c r="B7623" s="331" t="s">
        <v>7817</v>
      </c>
      <c r="C7623" s="330" t="s">
        <v>238</v>
      </c>
      <c r="D7623" s="332">
        <v>84.3</v>
      </c>
    </row>
    <row r="7624" spans="1:4" x14ac:dyDescent="0.25">
      <c r="A7624" s="330">
        <v>94994</v>
      </c>
      <c r="B7624" s="331" t="s">
        <v>7818</v>
      </c>
      <c r="C7624" s="330" t="s">
        <v>238</v>
      </c>
      <c r="D7624" s="332">
        <v>100.75</v>
      </c>
    </row>
    <row r="7625" spans="1:4" x14ac:dyDescent="0.25">
      <c r="A7625" s="330">
        <v>94990</v>
      </c>
      <c r="B7625" s="331" t="s">
        <v>7819</v>
      </c>
      <c r="C7625" s="330" t="s">
        <v>325</v>
      </c>
      <c r="D7625" s="332">
        <v>793.55</v>
      </c>
    </row>
    <row r="7626" spans="1:4" x14ac:dyDescent="0.25">
      <c r="A7626" s="330">
        <v>94991</v>
      </c>
      <c r="B7626" s="331" t="s">
        <v>7820</v>
      </c>
      <c r="C7626" s="330" t="s">
        <v>325</v>
      </c>
      <c r="D7626" s="332">
        <v>693.88</v>
      </c>
    </row>
    <row r="7627" spans="1:4" x14ac:dyDescent="0.25">
      <c r="A7627" s="330">
        <v>104626</v>
      </c>
      <c r="B7627" s="331" t="s">
        <v>7821</v>
      </c>
      <c r="C7627" s="330" t="s">
        <v>325</v>
      </c>
      <c r="D7627" s="332">
        <v>709.52</v>
      </c>
    </row>
    <row r="7628" spans="1:4" x14ac:dyDescent="0.25">
      <c r="A7628" s="330">
        <v>94993</v>
      </c>
      <c r="B7628" s="331" t="s">
        <v>7822</v>
      </c>
      <c r="C7628" s="330" t="s">
        <v>238</v>
      </c>
      <c r="D7628" s="332">
        <v>78.33</v>
      </c>
    </row>
    <row r="7629" spans="1:4" x14ac:dyDescent="0.25">
      <c r="A7629" s="330">
        <v>94995</v>
      </c>
      <c r="B7629" s="331" t="s">
        <v>7823</v>
      </c>
      <c r="C7629" s="330" t="s">
        <v>238</v>
      </c>
      <c r="D7629" s="332">
        <v>92.77</v>
      </c>
    </row>
    <row r="7630" spans="1:4" x14ac:dyDescent="0.25">
      <c r="A7630" s="330">
        <v>101169</v>
      </c>
      <c r="B7630" s="331" t="s">
        <v>7824</v>
      </c>
      <c r="C7630" s="330" t="s">
        <v>238</v>
      </c>
      <c r="D7630" s="332">
        <v>117.42</v>
      </c>
    </row>
    <row r="7631" spans="1:4" x14ac:dyDescent="0.25">
      <c r="A7631" s="330">
        <v>104383</v>
      </c>
      <c r="B7631" s="331" t="s">
        <v>7825</v>
      </c>
      <c r="C7631" s="330" t="s">
        <v>238</v>
      </c>
      <c r="D7631" s="332">
        <v>0</v>
      </c>
    </row>
    <row r="7632" spans="1:4" x14ac:dyDescent="0.25">
      <c r="A7632" s="330">
        <v>101167</v>
      </c>
      <c r="B7632" s="331" t="s">
        <v>7826</v>
      </c>
      <c r="C7632" s="330" t="s">
        <v>238</v>
      </c>
      <c r="D7632" s="332">
        <v>101.15</v>
      </c>
    </row>
    <row r="7633" spans="1:4" x14ac:dyDescent="0.25">
      <c r="A7633" s="330">
        <v>101172</v>
      </c>
      <c r="B7633" s="331" t="s">
        <v>7827</v>
      </c>
      <c r="C7633" s="330" t="s">
        <v>238</v>
      </c>
      <c r="D7633" s="332">
        <v>75.2</v>
      </c>
    </row>
    <row r="7634" spans="1:4" x14ac:dyDescent="0.25">
      <c r="A7634" s="330">
        <v>104384</v>
      </c>
      <c r="B7634" s="331" t="s">
        <v>7828</v>
      </c>
      <c r="C7634" s="330" t="s">
        <v>238</v>
      </c>
      <c r="D7634" s="332">
        <v>0</v>
      </c>
    </row>
    <row r="7635" spans="1:4" x14ac:dyDescent="0.25">
      <c r="A7635" s="330">
        <v>101170</v>
      </c>
      <c r="B7635" s="331" t="s">
        <v>7829</v>
      </c>
      <c r="C7635" s="330" t="s">
        <v>238</v>
      </c>
      <c r="D7635" s="332">
        <v>47.23</v>
      </c>
    </row>
    <row r="7636" spans="1:4" x14ac:dyDescent="0.25">
      <c r="A7636" s="330">
        <v>104438</v>
      </c>
      <c r="B7636" s="331" t="s">
        <v>7830</v>
      </c>
      <c r="C7636" s="330" t="s">
        <v>238</v>
      </c>
      <c r="D7636" s="332">
        <v>0</v>
      </c>
    </row>
    <row r="7637" spans="1:4" x14ac:dyDescent="0.25">
      <c r="A7637" s="330">
        <v>92402</v>
      </c>
      <c r="B7637" s="331" t="s">
        <v>7831</v>
      </c>
      <c r="C7637" s="330" t="s">
        <v>238</v>
      </c>
      <c r="D7637" s="332">
        <v>72.650000000000006</v>
      </c>
    </row>
    <row r="7638" spans="1:4" x14ac:dyDescent="0.25">
      <c r="A7638" s="330">
        <v>104429</v>
      </c>
      <c r="B7638" s="331" t="s">
        <v>7832</v>
      </c>
      <c r="C7638" s="330" t="s">
        <v>238</v>
      </c>
      <c r="D7638" s="332">
        <v>0</v>
      </c>
    </row>
    <row r="7639" spans="1:4" x14ac:dyDescent="0.25">
      <c r="A7639" s="330">
        <v>104426</v>
      </c>
      <c r="B7639" s="331" t="s">
        <v>7833</v>
      </c>
      <c r="C7639" s="330" t="s">
        <v>238</v>
      </c>
      <c r="D7639" s="332">
        <v>0</v>
      </c>
    </row>
    <row r="7640" spans="1:4" x14ac:dyDescent="0.25">
      <c r="A7640" s="330">
        <v>104436</v>
      </c>
      <c r="B7640" s="331" t="s">
        <v>7834</v>
      </c>
      <c r="C7640" s="330" t="s">
        <v>238</v>
      </c>
      <c r="D7640" s="332">
        <v>0</v>
      </c>
    </row>
    <row r="7641" spans="1:4" x14ac:dyDescent="0.25">
      <c r="A7641" s="330">
        <v>104434</v>
      </c>
      <c r="B7641" s="331" t="s">
        <v>7835</v>
      </c>
      <c r="C7641" s="330" t="s">
        <v>238</v>
      </c>
      <c r="D7641" s="332">
        <v>0</v>
      </c>
    </row>
    <row r="7642" spans="1:4" x14ac:dyDescent="0.25">
      <c r="A7642" s="330">
        <v>104432</v>
      </c>
      <c r="B7642" s="331" t="s">
        <v>7836</v>
      </c>
      <c r="C7642" s="330" t="s">
        <v>238</v>
      </c>
      <c r="D7642" s="332">
        <v>80.48</v>
      </c>
    </row>
    <row r="7643" spans="1:4" x14ac:dyDescent="0.25">
      <c r="A7643" s="330">
        <v>93679</v>
      </c>
      <c r="B7643" s="331" t="s">
        <v>7837</v>
      </c>
      <c r="C7643" s="330" t="s">
        <v>238</v>
      </c>
      <c r="D7643" s="332">
        <v>82.57</v>
      </c>
    </row>
    <row r="7644" spans="1:4" x14ac:dyDescent="0.25">
      <c r="A7644" s="330">
        <v>92396</v>
      </c>
      <c r="B7644" s="331" t="s">
        <v>7838</v>
      </c>
      <c r="C7644" s="330" t="s">
        <v>238</v>
      </c>
      <c r="D7644" s="332">
        <v>75.510000000000005</v>
      </c>
    </row>
    <row r="7645" spans="1:4" x14ac:dyDescent="0.25">
      <c r="A7645" s="330">
        <v>104439</v>
      </c>
      <c r="B7645" s="331" t="s">
        <v>7839</v>
      </c>
      <c r="C7645" s="330" t="s">
        <v>238</v>
      </c>
      <c r="D7645" s="332">
        <v>0</v>
      </c>
    </row>
    <row r="7646" spans="1:4" x14ac:dyDescent="0.25">
      <c r="A7646" s="330">
        <v>104440</v>
      </c>
      <c r="B7646" s="331" t="s">
        <v>7840</v>
      </c>
      <c r="C7646" s="330" t="s">
        <v>238</v>
      </c>
      <c r="D7646" s="332">
        <v>0</v>
      </c>
    </row>
    <row r="7647" spans="1:4" x14ac:dyDescent="0.25">
      <c r="A7647" s="330">
        <v>92406</v>
      </c>
      <c r="B7647" s="331" t="s">
        <v>7841</v>
      </c>
      <c r="C7647" s="330" t="s">
        <v>238</v>
      </c>
      <c r="D7647" s="332">
        <v>90.56</v>
      </c>
    </row>
    <row r="7648" spans="1:4" x14ac:dyDescent="0.25">
      <c r="A7648" s="330">
        <v>92403</v>
      </c>
      <c r="B7648" s="331" t="s">
        <v>7842</v>
      </c>
      <c r="C7648" s="330" t="s">
        <v>238</v>
      </c>
      <c r="D7648" s="332">
        <v>60.19</v>
      </c>
    </row>
    <row r="7649" spans="1:4" x14ac:dyDescent="0.25">
      <c r="A7649" s="330">
        <v>92404</v>
      </c>
      <c r="B7649" s="331" t="s">
        <v>7843</v>
      </c>
      <c r="C7649" s="330" t="s">
        <v>238</v>
      </c>
      <c r="D7649" s="332">
        <v>75.45</v>
      </c>
    </row>
    <row r="7650" spans="1:4" x14ac:dyDescent="0.25">
      <c r="A7650" s="330">
        <v>104430</v>
      </c>
      <c r="B7650" s="331" t="s">
        <v>7844</v>
      </c>
      <c r="C7650" s="330" t="s">
        <v>238</v>
      </c>
      <c r="D7650" s="332">
        <v>0</v>
      </c>
    </row>
    <row r="7651" spans="1:4" x14ac:dyDescent="0.25">
      <c r="A7651" s="330">
        <v>104431</v>
      </c>
      <c r="B7651" s="331" t="s">
        <v>7845</v>
      </c>
      <c r="C7651" s="330" t="s">
        <v>238</v>
      </c>
      <c r="D7651" s="332">
        <v>0</v>
      </c>
    </row>
    <row r="7652" spans="1:4" x14ac:dyDescent="0.25">
      <c r="A7652" s="330">
        <v>104427</v>
      </c>
      <c r="B7652" s="331" t="s">
        <v>7846</v>
      </c>
      <c r="C7652" s="330" t="s">
        <v>238</v>
      </c>
      <c r="D7652" s="332">
        <v>0</v>
      </c>
    </row>
    <row r="7653" spans="1:4" x14ac:dyDescent="0.25">
      <c r="A7653" s="330">
        <v>104428</v>
      </c>
      <c r="B7653" s="331" t="s">
        <v>7847</v>
      </c>
      <c r="C7653" s="330" t="s">
        <v>238</v>
      </c>
      <c r="D7653" s="332">
        <v>0</v>
      </c>
    </row>
    <row r="7654" spans="1:4" x14ac:dyDescent="0.25">
      <c r="A7654" s="330">
        <v>92391</v>
      </c>
      <c r="B7654" s="331" t="s">
        <v>7848</v>
      </c>
      <c r="C7654" s="330" t="s">
        <v>238</v>
      </c>
      <c r="D7654" s="332">
        <v>58.84</v>
      </c>
    </row>
    <row r="7655" spans="1:4" x14ac:dyDescent="0.25">
      <c r="A7655" s="330">
        <v>92392</v>
      </c>
      <c r="B7655" s="331" t="s">
        <v>7849</v>
      </c>
      <c r="C7655" s="330" t="s">
        <v>238</v>
      </c>
      <c r="D7655" s="332">
        <v>117.08</v>
      </c>
    </row>
    <row r="7656" spans="1:4" x14ac:dyDescent="0.25">
      <c r="A7656" s="330">
        <v>104437</v>
      </c>
      <c r="B7656" s="331" t="s">
        <v>7850</v>
      </c>
      <c r="C7656" s="330" t="s">
        <v>238</v>
      </c>
      <c r="D7656" s="332">
        <v>0</v>
      </c>
    </row>
    <row r="7657" spans="1:4" x14ac:dyDescent="0.25">
      <c r="A7657" s="330">
        <v>104435</v>
      </c>
      <c r="B7657" s="331" t="s">
        <v>7851</v>
      </c>
      <c r="C7657" s="330" t="s">
        <v>238</v>
      </c>
      <c r="D7657" s="332">
        <v>0</v>
      </c>
    </row>
    <row r="7658" spans="1:4" x14ac:dyDescent="0.25">
      <c r="A7658" s="330">
        <v>104433</v>
      </c>
      <c r="B7658" s="331" t="s">
        <v>7852</v>
      </c>
      <c r="C7658" s="330" t="s">
        <v>238</v>
      </c>
      <c r="D7658" s="332">
        <v>66.84</v>
      </c>
    </row>
    <row r="7659" spans="1:4" x14ac:dyDescent="0.25">
      <c r="A7659" s="330">
        <v>93680</v>
      </c>
      <c r="B7659" s="331" t="s">
        <v>7853</v>
      </c>
      <c r="C7659" s="330" t="s">
        <v>238</v>
      </c>
      <c r="D7659" s="332">
        <v>70.19</v>
      </c>
    </row>
    <row r="7660" spans="1:4" x14ac:dyDescent="0.25">
      <c r="A7660" s="330">
        <v>93681</v>
      </c>
      <c r="B7660" s="331" t="s">
        <v>7854</v>
      </c>
      <c r="C7660" s="330" t="s">
        <v>238</v>
      </c>
      <c r="D7660" s="332">
        <v>84.08</v>
      </c>
    </row>
    <row r="7661" spans="1:4" x14ac:dyDescent="0.25">
      <c r="A7661" s="330">
        <v>92397</v>
      </c>
      <c r="B7661" s="331" t="s">
        <v>7855</v>
      </c>
      <c r="C7661" s="330" t="s">
        <v>238</v>
      </c>
      <c r="D7661" s="332">
        <v>63.31</v>
      </c>
    </row>
    <row r="7662" spans="1:4" x14ac:dyDescent="0.25">
      <c r="A7662" s="330">
        <v>92398</v>
      </c>
      <c r="B7662" s="331" t="s">
        <v>7856</v>
      </c>
      <c r="C7662" s="330" t="s">
        <v>238</v>
      </c>
      <c r="D7662" s="332">
        <v>78.58</v>
      </c>
    </row>
    <row r="7663" spans="1:4" x14ac:dyDescent="0.25">
      <c r="A7663" s="330">
        <v>92400</v>
      </c>
      <c r="B7663" s="331" t="s">
        <v>7857</v>
      </c>
      <c r="C7663" s="330" t="s">
        <v>238</v>
      </c>
      <c r="D7663" s="332">
        <v>92.25</v>
      </c>
    </row>
    <row r="7664" spans="1:4" x14ac:dyDescent="0.25">
      <c r="A7664" s="330">
        <v>92395</v>
      </c>
      <c r="B7664" s="331" t="s">
        <v>7858</v>
      </c>
      <c r="C7664" s="330" t="s">
        <v>238</v>
      </c>
      <c r="D7664" s="332">
        <v>87.58</v>
      </c>
    </row>
    <row r="7665" spans="1:4" x14ac:dyDescent="0.25">
      <c r="A7665" s="330">
        <v>92393</v>
      </c>
      <c r="B7665" s="331" t="s">
        <v>7859</v>
      </c>
      <c r="C7665" s="330" t="s">
        <v>238</v>
      </c>
      <c r="D7665" s="332">
        <v>58.6</v>
      </c>
    </row>
    <row r="7666" spans="1:4" x14ac:dyDescent="0.25">
      <c r="A7666" s="330">
        <v>92394</v>
      </c>
      <c r="B7666" s="331" t="s">
        <v>7860</v>
      </c>
      <c r="C7666" s="330" t="s">
        <v>238</v>
      </c>
      <c r="D7666" s="332">
        <v>72.709999999999994</v>
      </c>
    </row>
    <row r="7667" spans="1:4" x14ac:dyDescent="0.25">
      <c r="A7667" s="330">
        <v>97115</v>
      </c>
      <c r="B7667" s="331" t="s">
        <v>7861</v>
      </c>
      <c r="C7667" s="330" t="s">
        <v>504</v>
      </c>
      <c r="D7667" s="332">
        <v>62.93</v>
      </c>
    </row>
    <row r="7668" spans="1:4" x14ac:dyDescent="0.25">
      <c r="A7668" s="330">
        <v>97113</v>
      </c>
      <c r="B7668" s="331" t="s">
        <v>7862</v>
      </c>
      <c r="C7668" s="330" t="s">
        <v>238</v>
      </c>
      <c r="D7668" s="332">
        <v>2.37</v>
      </c>
    </row>
    <row r="7669" spans="1:4" x14ac:dyDescent="0.25">
      <c r="A7669" s="330">
        <v>97120</v>
      </c>
      <c r="B7669" s="331" t="s">
        <v>7863</v>
      </c>
      <c r="C7669" s="330" t="s">
        <v>504</v>
      </c>
      <c r="D7669" s="332">
        <v>9.81</v>
      </c>
    </row>
    <row r="7670" spans="1:4" x14ac:dyDescent="0.25">
      <c r="A7670" s="330">
        <v>97116</v>
      </c>
      <c r="B7670" s="331" t="s">
        <v>7864</v>
      </c>
      <c r="C7670" s="330" t="s">
        <v>504</v>
      </c>
      <c r="D7670" s="332">
        <v>25.96</v>
      </c>
    </row>
    <row r="7671" spans="1:4" x14ac:dyDescent="0.25">
      <c r="A7671" s="330">
        <v>97117</v>
      </c>
      <c r="B7671" s="331" t="s">
        <v>7865</v>
      </c>
      <c r="C7671" s="330" t="s">
        <v>504</v>
      </c>
      <c r="D7671" s="332">
        <v>21.7</v>
      </c>
    </row>
    <row r="7672" spans="1:4" x14ac:dyDescent="0.25">
      <c r="A7672" s="330">
        <v>97118</v>
      </c>
      <c r="B7672" s="331" t="s">
        <v>7866</v>
      </c>
      <c r="C7672" s="330" t="s">
        <v>504</v>
      </c>
      <c r="D7672" s="332">
        <v>17.48</v>
      </c>
    </row>
    <row r="7673" spans="1:4" x14ac:dyDescent="0.25">
      <c r="A7673" s="330">
        <v>97119</v>
      </c>
      <c r="B7673" s="331" t="s">
        <v>7867</v>
      </c>
      <c r="C7673" s="330" t="s">
        <v>504</v>
      </c>
      <c r="D7673" s="332">
        <v>15.26</v>
      </c>
    </row>
    <row r="7674" spans="1:4" x14ac:dyDescent="0.25">
      <c r="A7674" s="330">
        <v>97114</v>
      </c>
      <c r="B7674" s="331" t="s">
        <v>7868</v>
      </c>
      <c r="C7674" s="330" t="s">
        <v>246</v>
      </c>
      <c r="D7674" s="332">
        <v>0.5</v>
      </c>
    </row>
    <row r="7675" spans="1:4" x14ac:dyDescent="0.25">
      <c r="A7675" s="330">
        <v>97111</v>
      </c>
      <c r="B7675" s="331" t="s">
        <v>7869</v>
      </c>
      <c r="C7675" s="330" t="s">
        <v>238</v>
      </c>
      <c r="D7675" s="332">
        <v>260.95</v>
      </c>
    </row>
    <row r="7676" spans="1:4" x14ac:dyDescent="0.25">
      <c r="A7676" s="330">
        <v>97112</v>
      </c>
      <c r="B7676" s="331" t="s">
        <v>7870</v>
      </c>
      <c r="C7676" s="330" t="s">
        <v>238</v>
      </c>
      <c r="D7676" s="332">
        <v>225.63</v>
      </c>
    </row>
    <row r="7677" spans="1:4" x14ac:dyDescent="0.25">
      <c r="A7677" s="330">
        <v>103904</v>
      </c>
      <c r="B7677" s="331" t="s">
        <v>7871</v>
      </c>
      <c r="C7677" s="330" t="s">
        <v>238</v>
      </c>
      <c r="D7677" s="332">
        <v>126.11</v>
      </c>
    </row>
    <row r="7678" spans="1:4" x14ac:dyDescent="0.25">
      <c r="A7678" s="330">
        <v>103905</v>
      </c>
      <c r="B7678" s="331" t="s">
        <v>7872</v>
      </c>
      <c r="C7678" s="330" t="s">
        <v>238</v>
      </c>
      <c r="D7678" s="332">
        <v>132.96</v>
      </c>
    </row>
    <row r="7679" spans="1:4" x14ac:dyDescent="0.25">
      <c r="A7679" s="330">
        <v>103907</v>
      </c>
      <c r="B7679" s="331" t="s">
        <v>7873</v>
      </c>
      <c r="C7679" s="330" t="s">
        <v>238</v>
      </c>
      <c r="D7679" s="332">
        <v>139.77000000000001</v>
      </c>
    </row>
    <row r="7680" spans="1:4" x14ac:dyDescent="0.25">
      <c r="A7680" s="330">
        <v>103911</v>
      </c>
      <c r="B7680" s="331" t="s">
        <v>7874</v>
      </c>
      <c r="C7680" s="330" t="s">
        <v>238</v>
      </c>
      <c r="D7680" s="332">
        <v>203.07</v>
      </c>
    </row>
    <row r="7681" spans="1:4" x14ac:dyDescent="0.25">
      <c r="A7681" s="330">
        <v>97104</v>
      </c>
      <c r="B7681" s="331" t="s">
        <v>7875</v>
      </c>
      <c r="C7681" s="330" t="s">
        <v>238</v>
      </c>
      <c r="D7681" s="332">
        <v>129.51</v>
      </c>
    </row>
    <row r="7682" spans="1:4" x14ac:dyDescent="0.25">
      <c r="A7682" s="330">
        <v>103906</v>
      </c>
      <c r="B7682" s="331" t="s">
        <v>7876</v>
      </c>
      <c r="C7682" s="330" t="s">
        <v>238</v>
      </c>
      <c r="D7682" s="332">
        <v>163.53</v>
      </c>
    </row>
    <row r="7683" spans="1:4" x14ac:dyDescent="0.25">
      <c r="A7683" s="330">
        <v>97105</v>
      </c>
      <c r="B7683" s="331" t="s">
        <v>7877</v>
      </c>
      <c r="C7683" s="330" t="s">
        <v>238</v>
      </c>
      <c r="D7683" s="332">
        <v>145.99</v>
      </c>
    </row>
    <row r="7684" spans="1:4" x14ac:dyDescent="0.25">
      <c r="A7684" s="330">
        <v>97106</v>
      </c>
      <c r="B7684" s="331" t="s">
        <v>7878</v>
      </c>
      <c r="C7684" s="330" t="s">
        <v>238</v>
      </c>
      <c r="D7684" s="332">
        <v>161.53</v>
      </c>
    </row>
    <row r="7685" spans="1:4" x14ac:dyDescent="0.25">
      <c r="A7685" s="330">
        <v>97107</v>
      </c>
      <c r="B7685" s="331" t="s">
        <v>7879</v>
      </c>
      <c r="C7685" s="330" t="s">
        <v>238</v>
      </c>
      <c r="D7685" s="332">
        <v>183.63</v>
      </c>
    </row>
    <row r="7686" spans="1:4" x14ac:dyDescent="0.25">
      <c r="A7686" s="330">
        <v>97108</v>
      </c>
      <c r="B7686" s="331" t="s">
        <v>7880</v>
      </c>
      <c r="C7686" s="330" t="s">
        <v>238</v>
      </c>
      <c r="D7686" s="332">
        <v>208.73</v>
      </c>
    </row>
    <row r="7687" spans="1:4" x14ac:dyDescent="0.25">
      <c r="A7687" s="330">
        <v>97109</v>
      </c>
      <c r="B7687" s="331" t="s">
        <v>7881</v>
      </c>
      <c r="C7687" s="330" t="s">
        <v>238</v>
      </c>
      <c r="D7687" s="332">
        <v>230.51</v>
      </c>
    </row>
    <row r="7688" spans="1:4" x14ac:dyDescent="0.25">
      <c r="A7688" s="330">
        <v>103913</v>
      </c>
      <c r="B7688" s="331" t="s">
        <v>7882</v>
      </c>
      <c r="C7688" s="330" t="s">
        <v>238</v>
      </c>
      <c r="D7688" s="332">
        <v>123.19</v>
      </c>
    </row>
    <row r="7689" spans="1:4" x14ac:dyDescent="0.25">
      <c r="A7689" s="330">
        <v>103914</v>
      </c>
      <c r="B7689" s="331" t="s">
        <v>7883</v>
      </c>
      <c r="C7689" s="330" t="s">
        <v>238</v>
      </c>
      <c r="D7689" s="332">
        <v>143.07</v>
      </c>
    </row>
    <row r="7690" spans="1:4" x14ac:dyDescent="0.25">
      <c r="A7690" s="330">
        <v>103915</v>
      </c>
      <c r="B7690" s="331" t="s">
        <v>7884</v>
      </c>
      <c r="C7690" s="330" t="s">
        <v>238</v>
      </c>
      <c r="D7690" s="332">
        <v>156.28</v>
      </c>
    </row>
    <row r="7691" spans="1:4" x14ac:dyDescent="0.25">
      <c r="A7691" s="330">
        <v>103916</v>
      </c>
      <c r="B7691" s="331" t="s">
        <v>7885</v>
      </c>
      <c r="C7691" s="330" t="s">
        <v>238</v>
      </c>
      <c r="D7691" s="332">
        <v>178.15</v>
      </c>
    </row>
    <row r="7692" spans="1:4" x14ac:dyDescent="0.25">
      <c r="A7692" s="330">
        <v>103917</v>
      </c>
      <c r="B7692" s="331" t="s">
        <v>7886</v>
      </c>
      <c r="C7692" s="330" t="s">
        <v>238</v>
      </c>
      <c r="D7692" s="332">
        <v>205.5</v>
      </c>
    </row>
    <row r="7693" spans="1:4" x14ac:dyDescent="0.25">
      <c r="A7693" s="330">
        <v>103918</v>
      </c>
      <c r="B7693" s="331" t="s">
        <v>7887</v>
      </c>
      <c r="C7693" s="330" t="s">
        <v>238</v>
      </c>
      <c r="D7693" s="332">
        <v>216.84</v>
      </c>
    </row>
    <row r="7694" spans="1:4" x14ac:dyDescent="0.25">
      <c r="A7694" s="330">
        <v>103919</v>
      </c>
      <c r="B7694" s="331" t="s">
        <v>7888</v>
      </c>
      <c r="C7694" s="330" t="s">
        <v>238</v>
      </c>
      <c r="D7694" s="332">
        <v>0</v>
      </c>
    </row>
    <row r="7695" spans="1:4" x14ac:dyDescent="0.25">
      <c r="A7695" s="330">
        <v>103920</v>
      </c>
      <c r="B7695" s="331" t="s">
        <v>7889</v>
      </c>
      <c r="C7695" s="330" t="s">
        <v>238</v>
      </c>
      <c r="D7695" s="332">
        <v>0</v>
      </c>
    </row>
    <row r="7696" spans="1:4" x14ac:dyDescent="0.25">
      <c r="A7696" s="330">
        <v>103921</v>
      </c>
      <c r="B7696" s="331" t="s">
        <v>7890</v>
      </c>
      <c r="C7696" s="330" t="s">
        <v>238</v>
      </c>
      <c r="D7696" s="332">
        <v>0</v>
      </c>
    </row>
    <row r="7697" spans="1:4" x14ac:dyDescent="0.25">
      <c r="A7697" s="330">
        <v>103922</v>
      </c>
      <c r="B7697" s="331" t="s">
        <v>7891</v>
      </c>
      <c r="C7697" s="330" t="s">
        <v>238</v>
      </c>
      <c r="D7697" s="332">
        <v>0</v>
      </c>
    </row>
    <row r="7698" spans="1:4" x14ac:dyDescent="0.25">
      <c r="A7698" s="330">
        <v>103923</v>
      </c>
      <c r="B7698" s="331" t="s">
        <v>7892</v>
      </c>
      <c r="C7698" s="330" t="s">
        <v>238</v>
      </c>
      <c r="D7698" s="332">
        <v>0</v>
      </c>
    </row>
    <row r="7699" spans="1:4" x14ac:dyDescent="0.25">
      <c r="A7699" s="330">
        <v>103908</v>
      </c>
      <c r="B7699" s="331" t="s">
        <v>7893</v>
      </c>
      <c r="C7699" s="330" t="s">
        <v>238</v>
      </c>
      <c r="D7699" s="332">
        <v>157.01</v>
      </c>
    </row>
    <row r="7700" spans="1:4" x14ac:dyDescent="0.25">
      <c r="A7700" s="330">
        <v>103909</v>
      </c>
      <c r="B7700" s="331" t="s">
        <v>7894</v>
      </c>
      <c r="C7700" s="330" t="s">
        <v>238</v>
      </c>
      <c r="D7700" s="332">
        <v>178.54</v>
      </c>
    </row>
    <row r="7701" spans="1:4" x14ac:dyDescent="0.25">
      <c r="A7701" s="330">
        <v>103912</v>
      </c>
      <c r="B7701" s="331" t="s">
        <v>7895</v>
      </c>
      <c r="C7701" s="330" t="s">
        <v>238</v>
      </c>
      <c r="D7701" s="332">
        <v>224.29</v>
      </c>
    </row>
    <row r="7702" spans="1:4" x14ac:dyDescent="0.25">
      <c r="A7702" s="330">
        <v>101979</v>
      </c>
      <c r="B7702" s="331" t="s">
        <v>7896</v>
      </c>
      <c r="C7702" s="330" t="s">
        <v>246</v>
      </c>
      <c r="D7702" s="332">
        <v>41.63</v>
      </c>
    </row>
    <row r="7703" spans="1:4" x14ac:dyDescent="0.25">
      <c r="A7703" s="330">
        <v>101970</v>
      </c>
      <c r="B7703" s="331" t="s">
        <v>7897</v>
      </c>
      <c r="C7703" s="330" t="s">
        <v>246</v>
      </c>
      <c r="D7703" s="332">
        <v>0</v>
      </c>
    </row>
    <row r="7704" spans="1:4" x14ac:dyDescent="0.25">
      <c r="A7704" s="330">
        <v>101972</v>
      </c>
      <c r="B7704" s="331" t="s">
        <v>7898</v>
      </c>
      <c r="C7704" s="330" t="s">
        <v>246</v>
      </c>
      <c r="D7704" s="332">
        <v>0</v>
      </c>
    </row>
    <row r="7705" spans="1:4" x14ac:dyDescent="0.25">
      <c r="A7705" s="330">
        <v>101966</v>
      </c>
      <c r="B7705" s="331" t="s">
        <v>7899</v>
      </c>
      <c r="C7705" s="330" t="s">
        <v>246</v>
      </c>
      <c r="D7705" s="332">
        <v>177</v>
      </c>
    </row>
    <row r="7706" spans="1:4" x14ac:dyDescent="0.25">
      <c r="A7706" s="330">
        <v>101976</v>
      </c>
      <c r="B7706" s="331" t="s">
        <v>7900</v>
      </c>
      <c r="C7706" s="330" t="s">
        <v>246</v>
      </c>
      <c r="D7706" s="332">
        <v>0</v>
      </c>
    </row>
    <row r="7707" spans="1:4" x14ac:dyDescent="0.25">
      <c r="A7707" s="330">
        <v>101978</v>
      </c>
      <c r="B7707" s="331" t="s">
        <v>7901</v>
      </c>
      <c r="C7707" s="330" t="s">
        <v>246</v>
      </c>
      <c r="D7707" s="332">
        <v>0</v>
      </c>
    </row>
    <row r="7708" spans="1:4" x14ac:dyDescent="0.25">
      <c r="A7708" s="330">
        <v>101967</v>
      </c>
      <c r="B7708" s="331" t="s">
        <v>7902</v>
      </c>
      <c r="C7708" s="330" t="s">
        <v>246</v>
      </c>
      <c r="D7708" s="332">
        <v>0</v>
      </c>
    </row>
    <row r="7709" spans="1:4" x14ac:dyDescent="0.25">
      <c r="A7709" s="330">
        <v>101968</v>
      </c>
      <c r="B7709" s="331" t="s">
        <v>7903</v>
      </c>
      <c r="C7709" s="330" t="s">
        <v>246</v>
      </c>
      <c r="D7709" s="332">
        <v>0</v>
      </c>
    </row>
    <row r="7710" spans="1:4" x14ac:dyDescent="0.25">
      <c r="A7710" s="330">
        <v>101965</v>
      </c>
      <c r="B7710" s="331" t="s">
        <v>7904</v>
      </c>
      <c r="C7710" s="330" t="s">
        <v>246</v>
      </c>
      <c r="D7710" s="332">
        <v>146.16999999999999</v>
      </c>
    </row>
    <row r="7711" spans="1:4" x14ac:dyDescent="0.25">
      <c r="A7711" s="330">
        <v>104100</v>
      </c>
      <c r="B7711" s="331" t="s">
        <v>7905</v>
      </c>
      <c r="C7711" s="330" t="s">
        <v>238</v>
      </c>
      <c r="D7711" s="332">
        <v>0</v>
      </c>
    </row>
    <row r="7712" spans="1:4" x14ac:dyDescent="0.25">
      <c r="A7712" s="330">
        <v>104099</v>
      </c>
      <c r="B7712" s="331" t="s">
        <v>7906</v>
      </c>
      <c r="C7712" s="330" t="s">
        <v>238</v>
      </c>
      <c r="D7712" s="332">
        <v>0</v>
      </c>
    </row>
    <row r="7713" spans="1:4" x14ac:dyDescent="0.25">
      <c r="A7713" s="330">
        <v>104102</v>
      </c>
      <c r="B7713" s="331" t="s">
        <v>7907</v>
      </c>
      <c r="C7713" s="330" t="s">
        <v>238</v>
      </c>
      <c r="D7713" s="332">
        <v>0</v>
      </c>
    </row>
    <row r="7714" spans="1:4" x14ac:dyDescent="0.25">
      <c r="A7714" s="330">
        <v>104101</v>
      </c>
      <c r="B7714" s="331" t="s">
        <v>7908</v>
      </c>
      <c r="C7714" s="330" t="s">
        <v>238</v>
      </c>
      <c r="D7714" s="332">
        <v>0</v>
      </c>
    </row>
    <row r="7715" spans="1:4" x14ac:dyDescent="0.25">
      <c r="A7715" s="330">
        <v>104103</v>
      </c>
      <c r="B7715" s="331" t="s">
        <v>7909</v>
      </c>
      <c r="C7715" s="330" t="s">
        <v>238</v>
      </c>
      <c r="D7715" s="332">
        <v>0</v>
      </c>
    </row>
    <row r="7716" spans="1:4" x14ac:dyDescent="0.25">
      <c r="A7716" s="330">
        <v>92123</v>
      </c>
      <c r="B7716" s="331" t="s">
        <v>7910</v>
      </c>
      <c r="C7716" s="330" t="s">
        <v>325</v>
      </c>
      <c r="D7716" s="332">
        <v>60.65</v>
      </c>
    </row>
    <row r="7717" spans="1:4" x14ac:dyDescent="0.25">
      <c r="A7717" s="330">
        <v>92121</v>
      </c>
      <c r="B7717" s="331" t="s">
        <v>7911</v>
      </c>
      <c r="C7717" s="330" t="s">
        <v>325</v>
      </c>
      <c r="D7717" s="332">
        <v>40.130000000000003</v>
      </c>
    </row>
    <row r="7718" spans="1:4" x14ac:dyDescent="0.25">
      <c r="A7718" s="330">
        <v>92122</v>
      </c>
      <c r="B7718" s="331" t="s">
        <v>7912</v>
      </c>
      <c r="C7718" s="330" t="s">
        <v>325</v>
      </c>
      <c r="D7718" s="332">
        <v>68.84</v>
      </c>
    </row>
    <row r="7719" spans="1:4" x14ac:dyDescent="0.25">
      <c r="A7719" s="330">
        <v>103615</v>
      </c>
      <c r="B7719" s="331" t="s">
        <v>7913</v>
      </c>
      <c r="C7719" s="330" t="s">
        <v>246</v>
      </c>
      <c r="D7719" s="332">
        <v>0</v>
      </c>
    </row>
    <row r="7720" spans="1:4" x14ac:dyDescent="0.25">
      <c r="A7720" s="330">
        <v>103637</v>
      </c>
      <c r="B7720" s="331" t="s">
        <v>7914</v>
      </c>
      <c r="C7720" s="330" t="s">
        <v>246</v>
      </c>
      <c r="D7720" s="332">
        <v>0</v>
      </c>
    </row>
    <row r="7721" spans="1:4" x14ac:dyDescent="0.25">
      <c r="A7721" s="330">
        <v>103593</v>
      </c>
      <c r="B7721" s="331" t="s">
        <v>7915</v>
      </c>
      <c r="C7721" s="330" t="s">
        <v>246</v>
      </c>
      <c r="D7721" s="332">
        <v>0</v>
      </c>
    </row>
    <row r="7722" spans="1:4" x14ac:dyDescent="0.25">
      <c r="A7722" s="330">
        <v>103616</v>
      </c>
      <c r="B7722" s="331" t="s">
        <v>7916</v>
      </c>
      <c r="C7722" s="330" t="s">
        <v>246</v>
      </c>
      <c r="D7722" s="332">
        <v>0</v>
      </c>
    </row>
    <row r="7723" spans="1:4" x14ac:dyDescent="0.25">
      <c r="A7723" s="330">
        <v>103638</v>
      </c>
      <c r="B7723" s="331" t="s">
        <v>7917</v>
      </c>
      <c r="C7723" s="330" t="s">
        <v>246</v>
      </c>
      <c r="D7723" s="332">
        <v>0</v>
      </c>
    </row>
    <row r="7724" spans="1:4" x14ac:dyDescent="0.25">
      <c r="A7724" s="330">
        <v>103594</v>
      </c>
      <c r="B7724" s="331" t="s">
        <v>7918</v>
      </c>
      <c r="C7724" s="330" t="s">
        <v>246</v>
      </c>
      <c r="D7724" s="332">
        <v>0</v>
      </c>
    </row>
    <row r="7725" spans="1:4" x14ac:dyDescent="0.25">
      <c r="A7725" s="330">
        <v>103617</v>
      </c>
      <c r="B7725" s="331" t="s">
        <v>7919</v>
      </c>
      <c r="C7725" s="330" t="s">
        <v>246</v>
      </c>
      <c r="D7725" s="332">
        <v>0</v>
      </c>
    </row>
    <row r="7726" spans="1:4" x14ac:dyDescent="0.25">
      <c r="A7726" s="330">
        <v>103639</v>
      </c>
      <c r="B7726" s="331" t="s">
        <v>7920</v>
      </c>
      <c r="C7726" s="330" t="s">
        <v>246</v>
      </c>
      <c r="D7726" s="332">
        <v>0</v>
      </c>
    </row>
    <row r="7727" spans="1:4" x14ac:dyDescent="0.25">
      <c r="A7727" s="330">
        <v>103595</v>
      </c>
      <c r="B7727" s="331" t="s">
        <v>7921</v>
      </c>
      <c r="C7727" s="330" t="s">
        <v>246</v>
      </c>
      <c r="D7727" s="332">
        <v>0</v>
      </c>
    </row>
    <row r="7728" spans="1:4" x14ac:dyDescent="0.25">
      <c r="A7728" s="330">
        <v>103609</v>
      </c>
      <c r="B7728" s="331" t="s">
        <v>7922</v>
      </c>
      <c r="C7728" s="330" t="s">
        <v>246</v>
      </c>
      <c r="D7728" s="332">
        <v>0</v>
      </c>
    </row>
    <row r="7729" spans="1:4" x14ac:dyDescent="0.25">
      <c r="A7729" s="330">
        <v>103631</v>
      </c>
      <c r="B7729" s="331" t="s">
        <v>7923</v>
      </c>
      <c r="C7729" s="330" t="s">
        <v>246</v>
      </c>
      <c r="D7729" s="332">
        <v>0</v>
      </c>
    </row>
    <row r="7730" spans="1:4" x14ac:dyDescent="0.25">
      <c r="A7730" s="330">
        <v>103587</v>
      </c>
      <c r="B7730" s="331" t="s">
        <v>7924</v>
      </c>
      <c r="C7730" s="330" t="s">
        <v>246</v>
      </c>
      <c r="D7730" s="332">
        <v>0</v>
      </c>
    </row>
    <row r="7731" spans="1:4" x14ac:dyDescent="0.25">
      <c r="A7731" s="330">
        <v>103618</v>
      </c>
      <c r="B7731" s="331" t="s">
        <v>7925</v>
      </c>
      <c r="C7731" s="330" t="s">
        <v>246</v>
      </c>
      <c r="D7731" s="332">
        <v>0</v>
      </c>
    </row>
    <row r="7732" spans="1:4" x14ac:dyDescent="0.25">
      <c r="A7732" s="330">
        <v>103640</v>
      </c>
      <c r="B7732" s="331" t="s">
        <v>7926</v>
      </c>
      <c r="C7732" s="330" t="s">
        <v>246</v>
      </c>
      <c r="D7732" s="332">
        <v>0</v>
      </c>
    </row>
    <row r="7733" spans="1:4" x14ac:dyDescent="0.25">
      <c r="A7733" s="330">
        <v>103596</v>
      </c>
      <c r="B7733" s="331" t="s">
        <v>7927</v>
      </c>
      <c r="C7733" s="330" t="s">
        <v>246</v>
      </c>
      <c r="D7733" s="332">
        <v>0</v>
      </c>
    </row>
    <row r="7734" spans="1:4" x14ac:dyDescent="0.25">
      <c r="A7734" s="330">
        <v>103619</v>
      </c>
      <c r="B7734" s="331" t="s">
        <v>7928</v>
      </c>
      <c r="C7734" s="330" t="s">
        <v>246</v>
      </c>
      <c r="D7734" s="332">
        <v>0</v>
      </c>
    </row>
    <row r="7735" spans="1:4" x14ac:dyDescent="0.25">
      <c r="A7735" s="330">
        <v>103641</v>
      </c>
      <c r="B7735" s="331" t="s">
        <v>7929</v>
      </c>
      <c r="C7735" s="330" t="s">
        <v>246</v>
      </c>
      <c r="D7735" s="332">
        <v>0</v>
      </c>
    </row>
    <row r="7736" spans="1:4" x14ac:dyDescent="0.25">
      <c r="A7736" s="330">
        <v>103597</v>
      </c>
      <c r="B7736" s="331" t="s">
        <v>7930</v>
      </c>
      <c r="C7736" s="330" t="s">
        <v>246</v>
      </c>
      <c r="D7736" s="332">
        <v>0</v>
      </c>
    </row>
    <row r="7737" spans="1:4" x14ac:dyDescent="0.25">
      <c r="A7737" s="330">
        <v>103620</v>
      </c>
      <c r="B7737" s="331" t="s">
        <v>7931</v>
      </c>
      <c r="C7737" s="330" t="s">
        <v>246</v>
      </c>
      <c r="D7737" s="332">
        <v>0</v>
      </c>
    </row>
    <row r="7738" spans="1:4" x14ac:dyDescent="0.25">
      <c r="A7738" s="330">
        <v>103642</v>
      </c>
      <c r="B7738" s="331" t="s">
        <v>7932</v>
      </c>
      <c r="C7738" s="330" t="s">
        <v>246</v>
      </c>
      <c r="D7738" s="332">
        <v>0</v>
      </c>
    </row>
    <row r="7739" spans="1:4" x14ac:dyDescent="0.25">
      <c r="A7739" s="330">
        <v>103598</v>
      </c>
      <c r="B7739" s="331" t="s">
        <v>7933</v>
      </c>
      <c r="C7739" s="330" t="s">
        <v>246</v>
      </c>
      <c r="D7739" s="332">
        <v>0</v>
      </c>
    </row>
    <row r="7740" spans="1:4" x14ac:dyDescent="0.25">
      <c r="A7740" s="330">
        <v>103621</v>
      </c>
      <c r="B7740" s="331" t="s">
        <v>7934</v>
      </c>
      <c r="C7740" s="330" t="s">
        <v>246</v>
      </c>
      <c r="D7740" s="332">
        <v>0</v>
      </c>
    </row>
    <row r="7741" spans="1:4" x14ac:dyDescent="0.25">
      <c r="A7741" s="330">
        <v>103643</v>
      </c>
      <c r="B7741" s="331" t="s">
        <v>7935</v>
      </c>
      <c r="C7741" s="330" t="s">
        <v>246</v>
      </c>
      <c r="D7741" s="332">
        <v>0</v>
      </c>
    </row>
    <row r="7742" spans="1:4" x14ac:dyDescent="0.25">
      <c r="A7742" s="330">
        <v>103599</v>
      </c>
      <c r="B7742" s="331" t="s">
        <v>7936</v>
      </c>
      <c r="C7742" s="330" t="s">
        <v>246</v>
      </c>
      <c r="D7742" s="332">
        <v>0</v>
      </c>
    </row>
    <row r="7743" spans="1:4" x14ac:dyDescent="0.25">
      <c r="A7743" s="330">
        <v>103622</v>
      </c>
      <c r="B7743" s="331" t="s">
        <v>7937</v>
      </c>
      <c r="C7743" s="330" t="s">
        <v>246</v>
      </c>
      <c r="D7743" s="332">
        <v>0</v>
      </c>
    </row>
    <row r="7744" spans="1:4" x14ac:dyDescent="0.25">
      <c r="A7744" s="330">
        <v>103644</v>
      </c>
      <c r="B7744" s="331" t="s">
        <v>7938</v>
      </c>
      <c r="C7744" s="330" t="s">
        <v>246</v>
      </c>
      <c r="D7744" s="332">
        <v>0</v>
      </c>
    </row>
    <row r="7745" spans="1:4" x14ac:dyDescent="0.25">
      <c r="A7745" s="330">
        <v>103600</v>
      </c>
      <c r="B7745" s="331" t="s">
        <v>7939</v>
      </c>
      <c r="C7745" s="330" t="s">
        <v>246</v>
      </c>
      <c r="D7745" s="332">
        <v>0</v>
      </c>
    </row>
    <row r="7746" spans="1:4" x14ac:dyDescent="0.25">
      <c r="A7746" s="330">
        <v>103610</v>
      </c>
      <c r="B7746" s="331" t="s">
        <v>7940</v>
      </c>
      <c r="C7746" s="330" t="s">
        <v>246</v>
      </c>
      <c r="D7746" s="332">
        <v>0</v>
      </c>
    </row>
    <row r="7747" spans="1:4" x14ac:dyDescent="0.25">
      <c r="A7747" s="330">
        <v>103632</v>
      </c>
      <c r="B7747" s="331" t="s">
        <v>7941</v>
      </c>
      <c r="C7747" s="330" t="s">
        <v>246</v>
      </c>
      <c r="D7747" s="332">
        <v>0</v>
      </c>
    </row>
    <row r="7748" spans="1:4" x14ac:dyDescent="0.25">
      <c r="A7748" s="330">
        <v>103588</v>
      </c>
      <c r="B7748" s="331" t="s">
        <v>7942</v>
      </c>
      <c r="C7748" s="330" t="s">
        <v>246</v>
      </c>
      <c r="D7748" s="332">
        <v>0</v>
      </c>
    </row>
    <row r="7749" spans="1:4" x14ac:dyDescent="0.25">
      <c r="A7749" s="330">
        <v>103623</v>
      </c>
      <c r="B7749" s="331" t="s">
        <v>7943</v>
      </c>
      <c r="C7749" s="330" t="s">
        <v>246</v>
      </c>
      <c r="D7749" s="332">
        <v>0</v>
      </c>
    </row>
    <row r="7750" spans="1:4" x14ac:dyDescent="0.25">
      <c r="A7750" s="330">
        <v>103645</v>
      </c>
      <c r="B7750" s="331" t="s">
        <v>7944</v>
      </c>
      <c r="C7750" s="330" t="s">
        <v>246</v>
      </c>
      <c r="D7750" s="332">
        <v>0</v>
      </c>
    </row>
    <row r="7751" spans="1:4" x14ac:dyDescent="0.25">
      <c r="A7751" s="330">
        <v>103601</v>
      </c>
      <c r="B7751" s="331" t="s">
        <v>7945</v>
      </c>
      <c r="C7751" s="330" t="s">
        <v>246</v>
      </c>
      <c r="D7751" s="332">
        <v>0</v>
      </c>
    </row>
    <row r="7752" spans="1:4" x14ac:dyDescent="0.25">
      <c r="A7752" s="330">
        <v>103624</v>
      </c>
      <c r="B7752" s="331" t="s">
        <v>7946</v>
      </c>
      <c r="C7752" s="330" t="s">
        <v>246</v>
      </c>
      <c r="D7752" s="332">
        <v>0</v>
      </c>
    </row>
    <row r="7753" spans="1:4" x14ac:dyDescent="0.25">
      <c r="A7753" s="330">
        <v>103646</v>
      </c>
      <c r="B7753" s="331" t="s">
        <v>7947</v>
      </c>
      <c r="C7753" s="330" t="s">
        <v>246</v>
      </c>
      <c r="D7753" s="332">
        <v>0</v>
      </c>
    </row>
    <row r="7754" spans="1:4" x14ac:dyDescent="0.25">
      <c r="A7754" s="330">
        <v>103602</v>
      </c>
      <c r="B7754" s="331" t="s">
        <v>7948</v>
      </c>
      <c r="C7754" s="330" t="s">
        <v>246</v>
      </c>
      <c r="D7754" s="332">
        <v>0</v>
      </c>
    </row>
    <row r="7755" spans="1:4" x14ac:dyDescent="0.25">
      <c r="A7755" s="330">
        <v>103625</v>
      </c>
      <c r="B7755" s="331" t="s">
        <v>7949</v>
      </c>
      <c r="C7755" s="330" t="s">
        <v>246</v>
      </c>
      <c r="D7755" s="332">
        <v>0</v>
      </c>
    </row>
    <row r="7756" spans="1:4" x14ac:dyDescent="0.25">
      <c r="A7756" s="330">
        <v>103647</v>
      </c>
      <c r="B7756" s="331" t="s">
        <v>7950</v>
      </c>
      <c r="C7756" s="330" t="s">
        <v>246</v>
      </c>
      <c r="D7756" s="332">
        <v>0</v>
      </c>
    </row>
    <row r="7757" spans="1:4" x14ac:dyDescent="0.25">
      <c r="A7757" s="330">
        <v>103603</v>
      </c>
      <c r="B7757" s="331" t="s">
        <v>7951</v>
      </c>
      <c r="C7757" s="330" t="s">
        <v>246</v>
      </c>
      <c r="D7757" s="332">
        <v>0</v>
      </c>
    </row>
    <row r="7758" spans="1:4" x14ac:dyDescent="0.25">
      <c r="A7758" s="330">
        <v>103611</v>
      </c>
      <c r="B7758" s="331" t="s">
        <v>7952</v>
      </c>
      <c r="C7758" s="330" t="s">
        <v>246</v>
      </c>
      <c r="D7758" s="332">
        <v>0</v>
      </c>
    </row>
    <row r="7759" spans="1:4" x14ac:dyDescent="0.25">
      <c r="A7759" s="330">
        <v>103633</v>
      </c>
      <c r="B7759" s="331" t="s">
        <v>7953</v>
      </c>
      <c r="C7759" s="330" t="s">
        <v>246</v>
      </c>
      <c r="D7759" s="332">
        <v>0</v>
      </c>
    </row>
    <row r="7760" spans="1:4" x14ac:dyDescent="0.25">
      <c r="A7760" s="330">
        <v>103589</v>
      </c>
      <c r="B7760" s="331" t="s">
        <v>7954</v>
      </c>
      <c r="C7760" s="330" t="s">
        <v>246</v>
      </c>
      <c r="D7760" s="332">
        <v>0</v>
      </c>
    </row>
    <row r="7761" spans="1:4" x14ac:dyDescent="0.25">
      <c r="A7761" s="330">
        <v>103626</v>
      </c>
      <c r="B7761" s="331" t="s">
        <v>7955</v>
      </c>
      <c r="C7761" s="330" t="s">
        <v>246</v>
      </c>
      <c r="D7761" s="332">
        <v>0</v>
      </c>
    </row>
    <row r="7762" spans="1:4" x14ac:dyDescent="0.25">
      <c r="A7762" s="330">
        <v>103648</v>
      </c>
      <c r="B7762" s="331" t="s">
        <v>7956</v>
      </c>
      <c r="C7762" s="330" t="s">
        <v>246</v>
      </c>
      <c r="D7762" s="332">
        <v>0</v>
      </c>
    </row>
    <row r="7763" spans="1:4" x14ac:dyDescent="0.25">
      <c r="A7763" s="330">
        <v>103604</v>
      </c>
      <c r="B7763" s="331" t="s">
        <v>7957</v>
      </c>
      <c r="C7763" s="330" t="s">
        <v>246</v>
      </c>
      <c r="D7763" s="332">
        <v>0</v>
      </c>
    </row>
    <row r="7764" spans="1:4" x14ac:dyDescent="0.25">
      <c r="A7764" s="330">
        <v>103627</v>
      </c>
      <c r="B7764" s="331" t="s">
        <v>7958</v>
      </c>
      <c r="C7764" s="330" t="s">
        <v>246</v>
      </c>
      <c r="D7764" s="332">
        <v>0</v>
      </c>
    </row>
    <row r="7765" spans="1:4" x14ac:dyDescent="0.25">
      <c r="A7765" s="330">
        <v>103649</v>
      </c>
      <c r="B7765" s="331" t="s">
        <v>7959</v>
      </c>
      <c r="C7765" s="330" t="s">
        <v>246</v>
      </c>
      <c r="D7765" s="332">
        <v>0</v>
      </c>
    </row>
    <row r="7766" spans="1:4" x14ac:dyDescent="0.25">
      <c r="A7766" s="330">
        <v>103605</v>
      </c>
      <c r="B7766" s="331" t="s">
        <v>7960</v>
      </c>
      <c r="C7766" s="330" t="s">
        <v>246</v>
      </c>
      <c r="D7766" s="332">
        <v>0</v>
      </c>
    </row>
    <row r="7767" spans="1:4" x14ac:dyDescent="0.25">
      <c r="A7767" s="330">
        <v>103612</v>
      </c>
      <c r="B7767" s="331" t="s">
        <v>7961</v>
      </c>
      <c r="C7767" s="330" t="s">
        <v>246</v>
      </c>
      <c r="D7767" s="332">
        <v>0</v>
      </c>
    </row>
    <row r="7768" spans="1:4" x14ac:dyDescent="0.25">
      <c r="A7768" s="330">
        <v>103634</v>
      </c>
      <c r="B7768" s="331" t="s">
        <v>7962</v>
      </c>
      <c r="C7768" s="330" t="s">
        <v>246</v>
      </c>
      <c r="D7768" s="332">
        <v>0</v>
      </c>
    </row>
    <row r="7769" spans="1:4" x14ac:dyDescent="0.25">
      <c r="A7769" s="330">
        <v>103590</v>
      </c>
      <c r="B7769" s="331" t="s">
        <v>7963</v>
      </c>
      <c r="C7769" s="330" t="s">
        <v>246</v>
      </c>
      <c r="D7769" s="332">
        <v>0</v>
      </c>
    </row>
    <row r="7770" spans="1:4" x14ac:dyDescent="0.25">
      <c r="A7770" s="330">
        <v>103628</v>
      </c>
      <c r="B7770" s="331" t="s">
        <v>7964</v>
      </c>
      <c r="C7770" s="330" t="s">
        <v>246</v>
      </c>
      <c r="D7770" s="332">
        <v>0</v>
      </c>
    </row>
    <row r="7771" spans="1:4" x14ac:dyDescent="0.25">
      <c r="A7771" s="330">
        <v>103650</v>
      </c>
      <c r="B7771" s="331" t="s">
        <v>7965</v>
      </c>
      <c r="C7771" s="330" t="s">
        <v>246</v>
      </c>
      <c r="D7771" s="332">
        <v>0</v>
      </c>
    </row>
    <row r="7772" spans="1:4" x14ac:dyDescent="0.25">
      <c r="A7772" s="330">
        <v>103606</v>
      </c>
      <c r="B7772" s="331" t="s">
        <v>7966</v>
      </c>
      <c r="C7772" s="330" t="s">
        <v>246</v>
      </c>
      <c r="D7772" s="332">
        <v>0</v>
      </c>
    </row>
    <row r="7773" spans="1:4" x14ac:dyDescent="0.25">
      <c r="A7773" s="330">
        <v>103629</v>
      </c>
      <c r="B7773" s="331" t="s">
        <v>7967</v>
      </c>
      <c r="C7773" s="330" t="s">
        <v>246</v>
      </c>
      <c r="D7773" s="332">
        <v>0</v>
      </c>
    </row>
    <row r="7774" spans="1:4" x14ac:dyDescent="0.25">
      <c r="A7774" s="330">
        <v>103651</v>
      </c>
      <c r="B7774" s="331" t="s">
        <v>7968</v>
      </c>
      <c r="C7774" s="330" t="s">
        <v>246</v>
      </c>
      <c r="D7774" s="332">
        <v>0</v>
      </c>
    </row>
    <row r="7775" spans="1:4" x14ac:dyDescent="0.25">
      <c r="A7775" s="330">
        <v>103607</v>
      </c>
      <c r="B7775" s="331" t="s">
        <v>7969</v>
      </c>
      <c r="C7775" s="330" t="s">
        <v>246</v>
      </c>
      <c r="D7775" s="332">
        <v>0</v>
      </c>
    </row>
    <row r="7776" spans="1:4" x14ac:dyDescent="0.25">
      <c r="A7776" s="330">
        <v>103613</v>
      </c>
      <c r="B7776" s="331" t="s">
        <v>7970</v>
      </c>
      <c r="C7776" s="330" t="s">
        <v>246</v>
      </c>
      <c r="D7776" s="332">
        <v>0</v>
      </c>
    </row>
    <row r="7777" spans="1:4" x14ac:dyDescent="0.25">
      <c r="A7777" s="330">
        <v>103635</v>
      </c>
      <c r="B7777" s="331" t="s">
        <v>7971</v>
      </c>
      <c r="C7777" s="330" t="s">
        <v>246</v>
      </c>
      <c r="D7777" s="332">
        <v>0</v>
      </c>
    </row>
    <row r="7778" spans="1:4" x14ac:dyDescent="0.25">
      <c r="A7778" s="330">
        <v>103591</v>
      </c>
      <c r="B7778" s="331" t="s">
        <v>7972</v>
      </c>
      <c r="C7778" s="330" t="s">
        <v>246</v>
      </c>
      <c r="D7778" s="332">
        <v>0</v>
      </c>
    </row>
    <row r="7779" spans="1:4" x14ac:dyDescent="0.25">
      <c r="A7779" s="330">
        <v>103630</v>
      </c>
      <c r="B7779" s="331" t="s">
        <v>7973</v>
      </c>
      <c r="C7779" s="330" t="s">
        <v>246</v>
      </c>
      <c r="D7779" s="332">
        <v>0</v>
      </c>
    </row>
    <row r="7780" spans="1:4" x14ac:dyDescent="0.25">
      <c r="A7780" s="330">
        <v>103652</v>
      </c>
      <c r="B7780" s="331" t="s">
        <v>7974</v>
      </c>
      <c r="C7780" s="330" t="s">
        <v>246</v>
      </c>
      <c r="D7780" s="332">
        <v>0</v>
      </c>
    </row>
    <row r="7781" spans="1:4" x14ac:dyDescent="0.25">
      <c r="A7781" s="330">
        <v>103608</v>
      </c>
      <c r="B7781" s="331" t="s">
        <v>7975</v>
      </c>
      <c r="C7781" s="330" t="s">
        <v>246</v>
      </c>
      <c r="D7781" s="332">
        <v>0</v>
      </c>
    </row>
    <row r="7782" spans="1:4" x14ac:dyDescent="0.25">
      <c r="A7782" s="330">
        <v>103614</v>
      </c>
      <c r="B7782" s="331" t="s">
        <v>7976</v>
      </c>
      <c r="C7782" s="330" t="s">
        <v>246</v>
      </c>
      <c r="D7782" s="332">
        <v>0</v>
      </c>
    </row>
    <row r="7783" spans="1:4" x14ac:dyDescent="0.25">
      <c r="A7783" s="330">
        <v>103636</v>
      </c>
      <c r="B7783" s="331" t="s">
        <v>7977</v>
      </c>
      <c r="C7783" s="330" t="s">
        <v>246</v>
      </c>
      <c r="D7783" s="332">
        <v>0</v>
      </c>
    </row>
    <row r="7784" spans="1:4" x14ac:dyDescent="0.25">
      <c r="A7784" s="330">
        <v>103592</v>
      </c>
      <c r="B7784" s="331" t="s">
        <v>7978</v>
      </c>
      <c r="C7784" s="330" t="s">
        <v>246</v>
      </c>
      <c r="D7784" s="332">
        <v>0</v>
      </c>
    </row>
    <row r="7785" spans="1:4" x14ac:dyDescent="0.25">
      <c r="A7785" s="330">
        <v>88412</v>
      </c>
      <c r="B7785" s="331" t="s">
        <v>7979</v>
      </c>
      <c r="C7785" s="330" t="s">
        <v>238</v>
      </c>
      <c r="D7785" s="332">
        <v>3.86</v>
      </c>
    </row>
    <row r="7786" spans="1:4" x14ac:dyDescent="0.25">
      <c r="A7786" s="330">
        <v>88411</v>
      </c>
      <c r="B7786" s="331" t="s">
        <v>7980</v>
      </c>
      <c r="C7786" s="330" t="s">
        <v>238</v>
      </c>
      <c r="D7786" s="332">
        <v>4.9000000000000004</v>
      </c>
    </row>
    <row r="7787" spans="1:4" x14ac:dyDescent="0.25">
      <c r="A7787" s="330">
        <v>88415</v>
      </c>
      <c r="B7787" s="331" t="s">
        <v>7981</v>
      </c>
      <c r="C7787" s="330" t="s">
        <v>238</v>
      </c>
      <c r="D7787" s="332">
        <v>5.04</v>
      </c>
    </row>
    <row r="7788" spans="1:4" x14ac:dyDescent="0.25">
      <c r="A7788" s="330">
        <v>88413</v>
      </c>
      <c r="B7788" s="331" t="s">
        <v>7982</v>
      </c>
      <c r="C7788" s="330" t="s">
        <v>238</v>
      </c>
      <c r="D7788" s="332">
        <v>6.42</v>
      </c>
    </row>
    <row r="7789" spans="1:4" x14ac:dyDescent="0.25">
      <c r="A7789" s="330">
        <v>88414</v>
      </c>
      <c r="B7789" s="331" t="s">
        <v>7983</v>
      </c>
      <c r="C7789" s="330" t="s">
        <v>238</v>
      </c>
      <c r="D7789" s="332">
        <v>7.58</v>
      </c>
    </row>
    <row r="7790" spans="1:4" x14ac:dyDescent="0.25">
      <c r="A7790" s="330">
        <v>96131</v>
      </c>
      <c r="B7790" s="331" t="s">
        <v>7984</v>
      </c>
      <c r="C7790" s="330" t="s">
        <v>238</v>
      </c>
      <c r="D7790" s="332">
        <v>36.229999999999997</v>
      </c>
    </row>
    <row r="7791" spans="1:4" x14ac:dyDescent="0.25">
      <c r="A7791" s="330">
        <v>96126</v>
      </c>
      <c r="B7791" s="331" t="s">
        <v>7985</v>
      </c>
      <c r="C7791" s="330" t="s">
        <v>238</v>
      </c>
      <c r="D7791" s="332">
        <v>23.03</v>
      </c>
    </row>
    <row r="7792" spans="1:4" x14ac:dyDescent="0.25">
      <c r="A7792" s="330">
        <v>96132</v>
      </c>
      <c r="B7792" s="331" t="s">
        <v>7986</v>
      </c>
      <c r="C7792" s="330" t="s">
        <v>238</v>
      </c>
      <c r="D7792" s="332">
        <v>23.98</v>
      </c>
    </row>
    <row r="7793" spans="1:4" x14ac:dyDescent="0.25">
      <c r="A7793" s="330">
        <v>96127</v>
      </c>
      <c r="B7793" s="331" t="s">
        <v>7987</v>
      </c>
      <c r="C7793" s="330" t="s">
        <v>238</v>
      </c>
      <c r="D7793" s="332">
        <v>14.81</v>
      </c>
    </row>
    <row r="7794" spans="1:4" x14ac:dyDescent="0.25">
      <c r="A7794" s="330">
        <v>96135</v>
      </c>
      <c r="B7794" s="331" t="s">
        <v>7988</v>
      </c>
      <c r="C7794" s="330" t="s">
        <v>238</v>
      </c>
      <c r="D7794" s="332">
        <v>38.9</v>
      </c>
    </row>
    <row r="7795" spans="1:4" x14ac:dyDescent="0.25">
      <c r="A7795" s="330">
        <v>96130</v>
      </c>
      <c r="B7795" s="331" t="s">
        <v>7989</v>
      </c>
      <c r="C7795" s="330" t="s">
        <v>238</v>
      </c>
      <c r="D7795" s="332">
        <v>24.92</v>
      </c>
    </row>
    <row r="7796" spans="1:4" x14ac:dyDescent="0.25">
      <c r="A7796" s="330">
        <v>96133</v>
      </c>
      <c r="B7796" s="331" t="s">
        <v>7990</v>
      </c>
      <c r="C7796" s="330" t="s">
        <v>238</v>
      </c>
      <c r="D7796" s="332">
        <v>58.22</v>
      </c>
    </row>
    <row r="7797" spans="1:4" x14ac:dyDescent="0.25">
      <c r="A7797" s="330">
        <v>96128</v>
      </c>
      <c r="B7797" s="331" t="s">
        <v>7991</v>
      </c>
      <c r="C7797" s="330" t="s">
        <v>238</v>
      </c>
      <c r="D7797" s="332">
        <v>38.130000000000003</v>
      </c>
    </row>
    <row r="7798" spans="1:4" x14ac:dyDescent="0.25">
      <c r="A7798" s="330">
        <v>96134</v>
      </c>
      <c r="B7798" s="331" t="s">
        <v>7992</v>
      </c>
      <c r="C7798" s="330" t="s">
        <v>238</v>
      </c>
      <c r="D7798" s="332">
        <v>68.55</v>
      </c>
    </row>
    <row r="7799" spans="1:4" x14ac:dyDescent="0.25">
      <c r="A7799" s="330">
        <v>96129</v>
      </c>
      <c r="B7799" s="331" t="s">
        <v>7993</v>
      </c>
      <c r="C7799" s="330" t="s">
        <v>238</v>
      </c>
      <c r="D7799" s="332">
        <v>44.81</v>
      </c>
    </row>
    <row r="7800" spans="1:4" x14ac:dyDescent="0.25">
      <c r="A7800" s="330">
        <v>88432</v>
      </c>
      <c r="B7800" s="331" t="s">
        <v>7994</v>
      </c>
      <c r="C7800" s="330" t="s">
        <v>238</v>
      </c>
      <c r="D7800" s="332">
        <v>35.24</v>
      </c>
    </row>
    <row r="7801" spans="1:4" x14ac:dyDescent="0.25">
      <c r="A7801" s="330">
        <v>88426</v>
      </c>
      <c r="B7801" s="331" t="s">
        <v>7995</v>
      </c>
      <c r="C7801" s="330" t="s">
        <v>238</v>
      </c>
      <c r="D7801" s="332">
        <v>20.079999999999998</v>
      </c>
    </row>
    <row r="7802" spans="1:4" x14ac:dyDescent="0.25">
      <c r="A7802" s="330">
        <v>88417</v>
      </c>
      <c r="B7802" s="331" t="s">
        <v>7996</v>
      </c>
      <c r="C7802" s="330" t="s">
        <v>238</v>
      </c>
      <c r="D7802" s="332">
        <v>17.61</v>
      </c>
    </row>
    <row r="7803" spans="1:4" x14ac:dyDescent="0.25">
      <c r="A7803" s="330">
        <v>88424</v>
      </c>
      <c r="B7803" s="331" t="s">
        <v>7997</v>
      </c>
      <c r="C7803" s="330" t="s">
        <v>238</v>
      </c>
      <c r="D7803" s="332">
        <v>25.94</v>
      </c>
    </row>
    <row r="7804" spans="1:4" x14ac:dyDescent="0.25">
      <c r="A7804" s="330">
        <v>88416</v>
      </c>
      <c r="B7804" s="331" t="s">
        <v>7998</v>
      </c>
      <c r="C7804" s="330" t="s">
        <v>238</v>
      </c>
      <c r="D7804" s="332">
        <v>21.35</v>
      </c>
    </row>
    <row r="7805" spans="1:4" x14ac:dyDescent="0.25">
      <c r="A7805" s="330">
        <v>88431</v>
      </c>
      <c r="B7805" s="331" t="s">
        <v>7999</v>
      </c>
      <c r="C7805" s="330" t="s">
        <v>238</v>
      </c>
      <c r="D7805" s="332">
        <v>26.72</v>
      </c>
    </row>
    <row r="7806" spans="1:4" x14ac:dyDescent="0.25">
      <c r="A7806" s="330">
        <v>88423</v>
      </c>
      <c r="B7806" s="331" t="s">
        <v>8000</v>
      </c>
      <c r="C7806" s="330" t="s">
        <v>238</v>
      </c>
      <c r="D7806" s="332">
        <v>21.56</v>
      </c>
    </row>
    <row r="7807" spans="1:4" x14ac:dyDescent="0.25">
      <c r="A7807" s="330">
        <v>88428</v>
      </c>
      <c r="B7807" s="331" t="s">
        <v>8001</v>
      </c>
      <c r="C7807" s="330" t="s">
        <v>238</v>
      </c>
      <c r="D7807" s="332">
        <v>34.5</v>
      </c>
    </row>
    <row r="7808" spans="1:4" x14ac:dyDescent="0.25">
      <c r="A7808" s="330">
        <v>88420</v>
      </c>
      <c r="B7808" s="331" t="s">
        <v>8002</v>
      </c>
      <c r="C7808" s="330" t="s">
        <v>238</v>
      </c>
      <c r="D7808" s="332">
        <v>25.71</v>
      </c>
    </row>
    <row r="7809" spans="1:4" x14ac:dyDescent="0.25">
      <c r="A7809" s="330">
        <v>88429</v>
      </c>
      <c r="B7809" s="331" t="s">
        <v>8003</v>
      </c>
      <c r="C7809" s="330" t="s">
        <v>238</v>
      </c>
      <c r="D7809" s="332">
        <v>41.11</v>
      </c>
    </row>
    <row r="7810" spans="1:4" x14ac:dyDescent="0.25">
      <c r="A7810" s="330">
        <v>88421</v>
      </c>
      <c r="B7810" s="331" t="s">
        <v>8004</v>
      </c>
      <c r="C7810" s="330" t="s">
        <v>238</v>
      </c>
      <c r="D7810" s="332">
        <v>30.88</v>
      </c>
    </row>
    <row r="7811" spans="1:4" x14ac:dyDescent="0.25">
      <c r="A7811" s="330">
        <v>95622</v>
      </c>
      <c r="B7811" s="331" t="s">
        <v>8005</v>
      </c>
      <c r="C7811" s="330" t="s">
        <v>238</v>
      </c>
      <c r="D7811" s="332">
        <v>16.91</v>
      </c>
    </row>
    <row r="7812" spans="1:4" x14ac:dyDescent="0.25">
      <c r="A7812" s="330">
        <v>95623</v>
      </c>
      <c r="B7812" s="331" t="s">
        <v>8006</v>
      </c>
      <c r="C7812" s="330" t="s">
        <v>238</v>
      </c>
      <c r="D7812" s="332">
        <v>11.34</v>
      </c>
    </row>
    <row r="7813" spans="1:4" x14ac:dyDescent="0.25">
      <c r="A7813" s="330">
        <v>95626</v>
      </c>
      <c r="B7813" s="331" t="s">
        <v>8007</v>
      </c>
      <c r="C7813" s="330" t="s">
        <v>238</v>
      </c>
      <c r="D7813" s="332">
        <v>18.100000000000001</v>
      </c>
    </row>
    <row r="7814" spans="1:4" x14ac:dyDescent="0.25">
      <c r="A7814" s="330">
        <v>95624</v>
      </c>
      <c r="B7814" s="331" t="s">
        <v>8008</v>
      </c>
      <c r="C7814" s="330" t="s">
        <v>238</v>
      </c>
      <c r="D7814" s="332">
        <v>26.8</v>
      </c>
    </row>
    <row r="7815" spans="1:4" x14ac:dyDescent="0.25">
      <c r="A7815" s="330">
        <v>95625</v>
      </c>
      <c r="B7815" s="331" t="s">
        <v>8009</v>
      </c>
      <c r="C7815" s="330" t="s">
        <v>238</v>
      </c>
      <c r="D7815" s="332">
        <v>31.6</v>
      </c>
    </row>
    <row r="7816" spans="1:4" x14ac:dyDescent="0.25">
      <c r="A7816" s="330">
        <v>88497</v>
      </c>
      <c r="B7816" s="331" t="s">
        <v>8010</v>
      </c>
      <c r="C7816" s="330" t="s">
        <v>238</v>
      </c>
      <c r="D7816" s="332">
        <v>23.58</v>
      </c>
    </row>
    <row r="7817" spans="1:4" x14ac:dyDescent="0.25">
      <c r="A7817" s="330">
        <v>104648</v>
      </c>
      <c r="B7817" s="331" t="s">
        <v>8011</v>
      </c>
      <c r="C7817" s="330" t="s">
        <v>238</v>
      </c>
      <c r="D7817" s="332">
        <v>0</v>
      </c>
    </row>
    <row r="7818" spans="1:4" x14ac:dyDescent="0.25">
      <c r="A7818" s="330">
        <v>88495</v>
      </c>
      <c r="B7818" s="331" t="s">
        <v>8012</v>
      </c>
      <c r="C7818" s="330" t="s">
        <v>238</v>
      </c>
      <c r="D7818" s="332">
        <v>15.2</v>
      </c>
    </row>
    <row r="7819" spans="1:4" x14ac:dyDescent="0.25">
      <c r="A7819" s="330">
        <v>104646</v>
      </c>
      <c r="B7819" s="331" t="s">
        <v>8013</v>
      </c>
      <c r="C7819" s="330" t="s">
        <v>238</v>
      </c>
      <c r="D7819" s="332">
        <v>0</v>
      </c>
    </row>
    <row r="7820" spans="1:4" x14ac:dyDescent="0.25">
      <c r="A7820" s="330">
        <v>88496</v>
      </c>
      <c r="B7820" s="331" t="s">
        <v>8014</v>
      </c>
      <c r="C7820" s="330" t="s">
        <v>238</v>
      </c>
      <c r="D7820" s="332">
        <v>41.9</v>
      </c>
    </row>
    <row r="7821" spans="1:4" x14ac:dyDescent="0.25">
      <c r="A7821" s="330">
        <v>104647</v>
      </c>
      <c r="B7821" s="331" t="s">
        <v>8015</v>
      </c>
      <c r="C7821" s="330" t="s">
        <v>238</v>
      </c>
      <c r="D7821" s="332">
        <v>0</v>
      </c>
    </row>
    <row r="7822" spans="1:4" x14ac:dyDescent="0.25">
      <c r="A7822" s="330">
        <v>88494</v>
      </c>
      <c r="B7822" s="331" t="s">
        <v>8016</v>
      </c>
      <c r="C7822" s="330" t="s">
        <v>238</v>
      </c>
      <c r="D7822" s="332">
        <v>27.68</v>
      </c>
    </row>
    <row r="7823" spans="1:4" x14ac:dyDescent="0.25">
      <c r="A7823" s="330">
        <v>104645</v>
      </c>
      <c r="B7823" s="331" t="s">
        <v>8017</v>
      </c>
      <c r="C7823" s="330" t="s">
        <v>238</v>
      </c>
      <c r="D7823" s="332">
        <v>0</v>
      </c>
    </row>
    <row r="7824" spans="1:4" x14ac:dyDescent="0.25">
      <c r="A7824" s="330">
        <v>88485</v>
      </c>
      <c r="B7824" s="331" t="s">
        <v>8018</v>
      </c>
      <c r="C7824" s="330" t="s">
        <v>238</v>
      </c>
      <c r="D7824" s="332">
        <v>4.66</v>
      </c>
    </row>
    <row r="7825" spans="1:4" x14ac:dyDescent="0.25">
      <c r="A7825" s="330">
        <v>88484</v>
      </c>
      <c r="B7825" s="331" t="s">
        <v>8019</v>
      </c>
      <c r="C7825" s="330" t="s">
        <v>238</v>
      </c>
      <c r="D7825" s="332">
        <v>5.92</v>
      </c>
    </row>
    <row r="7826" spans="1:4" x14ac:dyDescent="0.25">
      <c r="A7826" s="330">
        <v>104638</v>
      </c>
      <c r="B7826" s="331" t="s">
        <v>8020</v>
      </c>
      <c r="C7826" s="330" t="s">
        <v>238</v>
      </c>
      <c r="D7826" s="332">
        <v>0</v>
      </c>
    </row>
    <row r="7827" spans="1:4" x14ac:dyDescent="0.25">
      <c r="A7827" s="330">
        <v>104637</v>
      </c>
      <c r="B7827" s="331" t="s">
        <v>8021</v>
      </c>
      <c r="C7827" s="330" t="s">
        <v>238</v>
      </c>
      <c r="D7827" s="332">
        <v>0</v>
      </c>
    </row>
    <row r="7828" spans="1:4" x14ac:dyDescent="0.25">
      <c r="A7828" s="330">
        <v>104641</v>
      </c>
      <c r="B7828" s="331" t="s">
        <v>8022</v>
      </c>
      <c r="C7828" s="330" t="s">
        <v>238</v>
      </c>
      <c r="D7828" s="332">
        <v>10.94</v>
      </c>
    </row>
    <row r="7829" spans="1:4" x14ac:dyDescent="0.25">
      <c r="A7829" s="330">
        <v>104639</v>
      </c>
      <c r="B7829" s="331" t="s">
        <v>8023</v>
      </c>
      <c r="C7829" s="330" t="s">
        <v>238</v>
      </c>
      <c r="D7829" s="332">
        <v>14.01</v>
      </c>
    </row>
    <row r="7830" spans="1:4" x14ac:dyDescent="0.25">
      <c r="A7830" s="330">
        <v>104644</v>
      </c>
      <c r="B7830" s="331" t="s">
        <v>8024</v>
      </c>
      <c r="C7830" s="330" t="s">
        <v>238</v>
      </c>
      <c r="D7830" s="332">
        <v>0</v>
      </c>
    </row>
    <row r="7831" spans="1:4" x14ac:dyDescent="0.25">
      <c r="A7831" s="330">
        <v>104643</v>
      </c>
      <c r="B7831" s="331" t="s">
        <v>8025</v>
      </c>
      <c r="C7831" s="330" t="s">
        <v>238</v>
      </c>
      <c r="D7831" s="332">
        <v>0</v>
      </c>
    </row>
    <row r="7832" spans="1:4" x14ac:dyDescent="0.25">
      <c r="A7832" s="330">
        <v>88489</v>
      </c>
      <c r="B7832" s="331" t="s">
        <v>8026</v>
      </c>
      <c r="C7832" s="330" t="s">
        <v>238</v>
      </c>
      <c r="D7832" s="332">
        <v>14.18</v>
      </c>
    </row>
    <row r="7833" spans="1:4" x14ac:dyDescent="0.25">
      <c r="A7833" s="330">
        <v>88488</v>
      </c>
      <c r="B7833" s="331" t="s">
        <v>8027</v>
      </c>
      <c r="C7833" s="330" t="s">
        <v>238</v>
      </c>
      <c r="D7833" s="332">
        <v>17.25</v>
      </c>
    </row>
    <row r="7834" spans="1:4" x14ac:dyDescent="0.25">
      <c r="A7834" s="330">
        <v>104642</v>
      </c>
      <c r="B7834" s="331" t="s">
        <v>8028</v>
      </c>
      <c r="C7834" s="330" t="s">
        <v>238</v>
      </c>
      <c r="D7834" s="332">
        <v>12.14</v>
      </c>
    </row>
    <row r="7835" spans="1:4" x14ac:dyDescent="0.25">
      <c r="A7835" s="330">
        <v>104640</v>
      </c>
      <c r="B7835" s="331" t="s">
        <v>8029</v>
      </c>
      <c r="C7835" s="330" t="s">
        <v>238</v>
      </c>
      <c r="D7835" s="332">
        <v>15.21</v>
      </c>
    </row>
    <row r="7836" spans="1:4" x14ac:dyDescent="0.25">
      <c r="A7836" s="330">
        <v>95305</v>
      </c>
      <c r="B7836" s="331" t="s">
        <v>8030</v>
      </c>
      <c r="C7836" s="330" t="s">
        <v>238</v>
      </c>
      <c r="D7836" s="332">
        <v>14.74</v>
      </c>
    </row>
    <row r="7837" spans="1:4" x14ac:dyDescent="0.25">
      <c r="A7837" s="330">
        <v>95306</v>
      </c>
      <c r="B7837" s="331" t="s">
        <v>8031</v>
      </c>
      <c r="C7837" s="330" t="s">
        <v>238</v>
      </c>
      <c r="D7837" s="332">
        <v>17.649999999999999</v>
      </c>
    </row>
    <row r="7838" spans="1:4" x14ac:dyDescent="0.25">
      <c r="A7838" s="330">
        <v>102201</v>
      </c>
      <c r="B7838" s="331" t="s">
        <v>8032</v>
      </c>
      <c r="C7838" s="330" t="s">
        <v>238</v>
      </c>
      <c r="D7838" s="332">
        <v>25.08</v>
      </c>
    </row>
    <row r="7839" spans="1:4" x14ac:dyDescent="0.25">
      <c r="A7839" s="330">
        <v>102200</v>
      </c>
      <c r="B7839" s="331" t="s">
        <v>8033</v>
      </c>
      <c r="C7839" s="330" t="s">
        <v>238</v>
      </c>
      <c r="D7839" s="332">
        <v>27.12</v>
      </c>
    </row>
    <row r="7840" spans="1:4" x14ac:dyDescent="0.25">
      <c r="A7840" s="330">
        <v>102202</v>
      </c>
      <c r="B7840" s="331" t="s">
        <v>8034</v>
      </c>
      <c r="C7840" s="330" t="s">
        <v>238</v>
      </c>
      <c r="D7840" s="332">
        <v>65.36</v>
      </c>
    </row>
    <row r="7841" spans="1:4" x14ac:dyDescent="0.25">
      <c r="A7841" s="330">
        <v>102193</v>
      </c>
      <c r="B7841" s="331" t="s">
        <v>8035</v>
      </c>
      <c r="C7841" s="330" t="s">
        <v>238</v>
      </c>
      <c r="D7841" s="332">
        <v>2.69</v>
      </c>
    </row>
    <row r="7842" spans="1:4" x14ac:dyDescent="0.25">
      <c r="A7842" s="330">
        <v>102194</v>
      </c>
      <c r="B7842" s="331" t="s">
        <v>8036</v>
      </c>
      <c r="C7842" s="330" t="s">
        <v>238</v>
      </c>
      <c r="D7842" s="332">
        <v>10.81</v>
      </c>
    </row>
    <row r="7843" spans="1:4" x14ac:dyDescent="0.25">
      <c r="A7843" s="330">
        <v>102198</v>
      </c>
      <c r="B7843" s="331" t="s">
        <v>8037</v>
      </c>
      <c r="C7843" s="330" t="s">
        <v>238</v>
      </c>
      <c r="D7843" s="332">
        <v>0</v>
      </c>
    </row>
    <row r="7844" spans="1:4" x14ac:dyDescent="0.25">
      <c r="A7844" s="330">
        <v>102197</v>
      </c>
      <c r="B7844" s="331" t="s">
        <v>8038</v>
      </c>
      <c r="C7844" s="330" t="s">
        <v>238</v>
      </c>
      <c r="D7844" s="332">
        <v>34.200000000000003</v>
      </c>
    </row>
    <row r="7845" spans="1:4" x14ac:dyDescent="0.25">
      <c r="A7845" s="330">
        <v>102195</v>
      </c>
      <c r="B7845" s="331" t="s">
        <v>8039</v>
      </c>
      <c r="C7845" s="330" t="s">
        <v>238</v>
      </c>
      <c r="D7845" s="332">
        <v>0</v>
      </c>
    </row>
    <row r="7846" spans="1:4" x14ac:dyDescent="0.25">
      <c r="A7846" s="330">
        <v>102199</v>
      </c>
      <c r="B7846" s="331" t="s">
        <v>8040</v>
      </c>
      <c r="C7846" s="330" t="s">
        <v>238</v>
      </c>
      <c r="D7846" s="332">
        <v>0</v>
      </c>
    </row>
    <row r="7847" spans="1:4" x14ac:dyDescent="0.25">
      <c r="A7847" s="330">
        <v>102196</v>
      </c>
      <c r="B7847" s="331" t="s">
        <v>8041</v>
      </c>
      <c r="C7847" s="330" t="s">
        <v>238</v>
      </c>
      <c r="D7847" s="332">
        <v>0</v>
      </c>
    </row>
    <row r="7848" spans="1:4" x14ac:dyDescent="0.25">
      <c r="A7848" s="330">
        <v>102233</v>
      </c>
      <c r="B7848" s="331" t="s">
        <v>8042</v>
      </c>
      <c r="C7848" s="330" t="s">
        <v>238</v>
      </c>
      <c r="D7848" s="332">
        <v>13.28</v>
      </c>
    </row>
    <row r="7849" spans="1:4" x14ac:dyDescent="0.25">
      <c r="A7849" s="330">
        <v>102234</v>
      </c>
      <c r="B7849" s="331" t="s">
        <v>8043</v>
      </c>
      <c r="C7849" s="330" t="s">
        <v>238</v>
      </c>
      <c r="D7849" s="332">
        <v>26.57</v>
      </c>
    </row>
    <row r="7850" spans="1:4" x14ac:dyDescent="0.25">
      <c r="A7850" s="330">
        <v>102207</v>
      </c>
      <c r="B7850" s="331" t="s">
        <v>8044</v>
      </c>
      <c r="C7850" s="330" t="s">
        <v>238</v>
      </c>
      <c r="D7850" s="332">
        <v>10.31</v>
      </c>
    </row>
    <row r="7851" spans="1:4" x14ac:dyDescent="0.25">
      <c r="A7851" s="330">
        <v>102217</v>
      </c>
      <c r="B7851" s="331" t="s">
        <v>8045</v>
      </c>
      <c r="C7851" s="330" t="s">
        <v>238</v>
      </c>
      <c r="D7851" s="332">
        <v>20.63</v>
      </c>
    </row>
    <row r="7852" spans="1:4" x14ac:dyDescent="0.25">
      <c r="A7852" s="330">
        <v>102227</v>
      </c>
      <c r="B7852" s="331" t="s">
        <v>8046</v>
      </c>
      <c r="C7852" s="330" t="s">
        <v>238</v>
      </c>
      <c r="D7852" s="332">
        <v>30.95</v>
      </c>
    </row>
    <row r="7853" spans="1:4" x14ac:dyDescent="0.25">
      <c r="A7853" s="330">
        <v>102211</v>
      </c>
      <c r="B7853" s="331" t="s">
        <v>8047</v>
      </c>
      <c r="C7853" s="330" t="s">
        <v>238</v>
      </c>
      <c r="D7853" s="332">
        <v>0</v>
      </c>
    </row>
    <row r="7854" spans="1:4" x14ac:dyDescent="0.25">
      <c r="A7854" s="330">
        <v>102221</v>
      </c>
      <c r="B7854" s="331" t="s">
        <v>8048</v>
      </c>
      <c r="C7854" s="330" t="s">
        <v>238</v>
      </c>
      <c r="D7854" s="332">
        <v>0</v>
      </c>
    </row>
    <row r="7855" spans="1:4" x14ac:dyDescent="0.25">
      <c r="A7855" s="330">
        <v>102231</v>
      </c>
      <c r="B7855" s="331" t="s">
        <v>8049</v>
      </c>
      <c r="C7855" s="330" t="s">
        <v>238</v>
      </c>
      <c r="D7855" s="332">
        <v>0</v>
      </c>
    </row>
    <row r="7856" spans="1:4" x14ac:dyDescent="0.25">
      <c r="A7856" s="330">
        <v>102209</v>
      </c>
      <c r="B7856" s="331" t="s">
        <v>8050</v>
      </c>
      <c r="C7856" s="330" t="s">
        <v>238</v>
      </c>
      <c r="D7856" s="332">
        <v>10.17</v>
      </c>
    </row>
    <row r="7857" spans="1:4" x14ac:dyDescent="0.25">
      <c r="A7857" s="330">
        <v>102219</v>
      </c>
      <c r="B7857" s="331" t="s">
        <v>8051</v>
      </c>
      <c r="C7857" s="330" t="s">
        <v>238</v>
      </c>
      <c r="D7857" s="332">
        <v>20.36</v>
      </c>
    </row>
    <row r="7858" spans="1:4" x14ac:dyDescent="0.25">
      <c r="A7858" s="330">
        <v>102229</v>
      </c>
      <c r="B7858" s="331" t="s">
        <v>8052</v>
      </c>
      <c r="C7858" s="330" t="s">
        <v>238</v>
      </c>
      <c r="D7858" s="332">
        <v>30.54</v>
      </c>
    </row>
    <row r="7859" spans="1:4" x14ac:dyDescent="0.25">
      <c r="A7859" s="330">
        <v>102210</v>
      </c>
      <c r="B7859" s="331" t="s">
        <v>8053</v>
      </c>
      <c r="C7859" s="330" t="s">
        <v>238</v>
      </c>
      <c r="D7859" s="332">
        <v>9.7899999999999991</v>
      </c>
    </row>
    <row r="7860" spans="1:4" x14ac:dyDescent="0.25">
      <c r="A7860" s="330">
        <v>102220</v>
      </c>
      <c r="B7860" s="331" t="s">
        <v>8054</v>
      </c>
      <c r="C7860" s="330" t="s">
        <v>238</v>
      </c>
      <c r="D7860" s="332">
        <v>19.59</v>
      </c>
    </row>
    <row r="7861" spans="1:4" x14ac:dyDescent="0.25">
      <c r="A7861" s="330">
        <v>102230</v>
      </c>
      <c r="B7861" s="331" t="s">
        <v>8055</v>
      </c>
      <c r="C7861" s="330" t="s">
        <v>238</v>
      </c>
      <c r="D7861" s="332">
        <v>29.39</v>
      </c>
    </row>
    <row r="7862" spans="1:4" x14ac:dyDescent="0.25">
      <c r="A7862" s="330">
        <v>102208</v>
      </c>
      <c r="B7862" s="331" t="s">
        <v>8056</v>
      </c>
      <c r="C7862" s="330" t="s">
        <v>238</v>
      </c>
      <c r="D7862" s="332">
        <v>9.92</v>
      </c>
    </row>
    <row r="7863" spans="1:4" x14ac:dyDescent="0.25">
      <c r="A7863" s="330">
        <v>102218</v>
      </c>
      <c r="B7863" s="331" t="s">
        <v>8057</v>
      </c>
      <c r="C7863" s="330" t="s">
        <v>238</v>
      </c>
      <c r="D7863" s="332">
        <v>19.850000000000001</v>
      </c>
    </row>
    <row r="7864" spans="1:4" x14ac:dyDescent="0.25">
      <c r="A7864" s="330">
        <v>102228</v>
      </c>
      <c r="B7864" s="331" t="s">
        <v>8058</v>
      </c>
      <c r="C7864" s="330" t="s">
        <v>238</v>
      </c>
      <c r="D7864" s="332">
        <v>29.79</v>
      </c>
    </row>
    <row r="7865" spans="1:4" x14ac:dyDescent="0.25">
      <c r="A7865" s="330">
        <v>102212</v>
      </c>
      <c r="B7865" s="331" t="s">
        <v>8059</v>
      </c>
      <c r="C7865" s="330" t="s">
        <v>238</v>
      </c>
      <c r="D7865" s="332">
        <v>0</v>
      </c>
    </row>
    <row r="7866" spans="1:4" x14ac:dyDescent="0.25">
      <c r="A7866" s="330">
        <v>102222</v>
      </c>
      <c r="B7866" s="331" t="s">
        <v>8060</v>
      </c>
      <c r="C7866" s="330" t="s">
        <v>238</v>
      </c>
      <c r="D7866" s="332">
        <v>0</v>
      </c>
    </row>
    <row r="7867" spans="1:4" x14ac:dyDescent="0.25">
      <c r="A7867" s="330">
        <v>102232</v>
      </c>
      <c r="B7867" s="331" t="s">
        <v>8061</v>
      </c>
      <c r="C7867" s="330" t="s">
        <v>238</v>
      </c>
      <c r="D7867" s="332">
        <v>0</v>
      </c>
    </row>
    <row r="7868" spans="1:4" x14ac:dyDescent="0.25">
      <c r="A7868" s="330">
        <v>102203</v>
      </c>
      <c r="B7868" s="331" t="s">
        <v>8062</v>
      </c>
      <c r="C7868" s="330" t="s">
        <v>238</v>
      </c>
      <c r="D7868" s="332">
        <v>12.31</v>
      </c>
    </row>
    <row r="7869" spans="1:4" x14ac:dyDescent="0.25">
      <c r="A7869" s="330">
        <v>102213</v>
      </c>
      <c r="B7869" s="331" t="s">
        <v>8063</v>
      </c>
      <c r="C7869" s="330" t="s">
        <v>238</v>
      </c>
      <c r="D7869" s="332">
        <v>24.62</v>
      </c>
    </row>
    <row r="7870" spans="1:4" x14ac:dyDescent="0.25">
      <c r="A7870" s="330">
        <v>102223</v>
      </c>
      <c r="B7870" s="331" t="s">
        <v>8064</v>
      </c>
      <c r="C7870" s="330" t="s">
        <v>238</v>
      </c>
      <c r="D7870" s="332">
        <v>36.950000000000003</v>
      </c>
    </row>
    <row r="7871" spans="1:4" x14ac:dyDescent="0.25">
      <c r="A7871" s="330">
        <v>102204</v>
      </c>
      <c r="B7871" s="331" t="s">
        <v>8065</v>
      </c>
      <c r="C7871" s="330" t="s">
        <v>238</v>
      </c>
      <c r="D7871" s="332">
        <v>12.6</v>
      </c>
    </row>
    <row r="7872" spans="1:4" x14ac:dyDescent="0.25">
      <c r="A7872" s="330">
        <v>102214</v>
      </c>
      <c r="B7872" s="331" t="s">
        <v>8066</v>
      </c>
      <c r="C7872" s="330" t="s">
        <v>238</v>
      </c>
      <c r="D7872" s="332">
        <v>25.22</v>
      </c>
    </row>
    <row r="7873" spans="1:4" x14ac:dyDescent="0.25">
      <c r="A7873" s="330">
        <v>102224</v>
      </c>
      <c r="B7873" s="331" t="s">
        <v>8067</v>
      </c>
      <c r="C7873" s="330" t="s">
        <v>238</v>
      </c>
      <c r="D7873" s="332">
        <v>37.83</v>
      </c>
    </row>
    <row r="7874" spans="1:4" x14ac:dyDescent="0.25">
      <c r="A7874" s="330">
        <v>102205</v>
      </c>
      <c r="B7874" s="331" t="s">
        <v>8068</v>
      </c>
      <c r="C7874" s="330" t="s">
        <v>238</v>
      </c>
      <c r="D7874" s="332">
        <v>11.66</v>
      </c>
    </row>
    <row r="7875" spans="1:4" x14ac:dyDescent="0.25">
      <c r="A7875" s="330">
        <v>102215</v>
      </c>
      <c r="B7875" s="331" t="s">
        <v>8069</v>
      </c>
      <c r="C7875" s="330" t="s">
        <v>238</v>
      </c>
      <c r="D7875" s="332">
        <v>23.33</v>
      </c>
    </row>
    <row r="7876" spans="1:4" x14ac:dyDescent="0.25">
      <c r="A7876" s="330">
        <v>102225</v>
      </c>
      <c r="B7876" s="331" t="s">
        <v>8070</v>
      </c>
      <c r="C7876" s="330" t="s">
        <v>238</v>
      </c>
      <c r="D7876" s="332">
        <v>35.01</v>
      </c>
    </row>
    <row r="7877" spans="1:4" x14ac:dyDescent="0.25">
      <c r="A7877" s="330">
        <v>102206</v>
      </c>
      <c r="B7877" s="331" t="s">
        <v>8071</v>
      </c>
      <c r="C7877" s="330" t="s">
        <v>238</v>
      </c>
      <c r="D7877" s="332">
        <v>0</v>
      </c>
    </row>
    <row r="7878" spans="1:4" x14ac:dyDescent="0.25">
      <c r="A7878" s="330">
        <v>102216</v>
      </c>
      <c r="B7878" s="331" t="s">
        <v>8072</v>
      </c>
      <c r="C7878" s="330" t="s">
        <v>238</v>
      </c>
      <c r="D7878" s="332">
        <v>0</v>
      </c>
    </row>
    <row r="7879" spans="1:4" x14ac:dyDescent="0.25">
      <c r="A7879" s="330">
        <v>102226</v>
      </c>
      <c r="B7879" s="331" t="s">
        <v>8073</v>
      </c>
      <c r="C7879" s="330" t="s">
        <v>238</v>
      </c>
      <c r="D7879" s="332">
        <v>0</v>
      </c>
    </row>
    <row r="7880" spans="1:4" x14ac:dyDescent="0.25">
      <c r="A7880" s="330">
        <v>100718</v>
      </c>
      <c r="B7880" s="331" t="s">
        <v>8074</v>
      </c>
      <c r="C7880" s="330" t="s">
        <v>246</v>
      </c>
      <c r="D7880" s="332">
        <v>1.74</v>
      </c>
    </row>
    <row r="7881" spans="1:4" x14ac:dyDescent="0.25">
      <c r="A7881" s="330">
        <v>100716</v>
      </c>
      <c r="B7881" s="331" t="s">
        <v>8075</v>
      </c>
      <c r="C7881" s="330" t="s">
        <v>238</v>
      </c>
      <c r="D7881" s="332">
        <v>27.91</v>
      </c>
    </row>
    <row r="7882" spans="1:4" x14ac:dyDescent="0.25">
      <c r="A7882" s="330">
        <v>100717</v>
      </c>
      <c r="B7882" s="331" t="s">
        <v>8076</v>
      </c>
      <c r="C7882" s="330" t="s">
        <v>238</v>
      </c>
      <c r="D7882" s="332">
        <v>12.88</v>
      </c>
    </row>
    <row r="7883" spans="1:4" x14ac:dyDescent="0.25">
      <c r="A7883" s="330">
        <v>100754</v>
      </c>
      <c r="B7883" s="331" t="s">
        <v>8077</v>
      </c>
      <c r="C7883" s="330" t="s">
        <v>238</v>
      </c>
      <c r="D7883" s="332">
        <v>38.21</v>
      </c>
    </row>
    <row r="7884" spans="1:4" x14ac:dyDescent="0.25">
      <c r="A7884" s="330">
        <v>100736</v>
      </c>
      <c r="B7884" s="331" t="s">
        <v>8078</v>
      </c>
      <c r="C7884" s="330" t="s">
        <v>238</v>
      </c>
      <c r="D7884" s="332">
        <v>19.100000000000001</v>
      </c>
    </row>
    <row r="7885" spans="1:4" x14ac:dyDescent="0.25">
      <c r="A7885" s="330">
        <v>100753</v>
      </c>
      <c r="B7885" s="331" t="s">
        <v>8079</v>
      </c>
      <c r="C7885" s="330" t="s">
        <v>238</v>
      </c>
      <c r="D7885" s="332">
        <v>27.98</v>
      </c>
    </row>
    <row r="7886" spans="1:4" x14ac:dyDescent="0.25">
      <c r="A7886" s="330">
        <v>100735</v>
      </c>
      <c r="B7886" s="331" t="s">
        <v>8080</v>
      </c>
      <c r="C7886" s="330" t="s">
        <v>238</v>
      </c>
      <c r="D7886" s="332">
        <v>13.99</v>
      </c>
    </row>
    <row r="7887" spans="1:4" x14ac:dyDescent="0.25">
      <c r="A7887" s="330">
        <v>100734</v>
      </c>
      <c r="B7887" s="331" t="s">
        <v>8081</v>
      </c>
      <c r="C7887" s="330" t="s">
        <v>238</v>
      </c>
      <c r="D7887" s="332">
        <v>19.96</v>
      </c>
    </row>
    <row r="7888" spans="1:4" x14ac:dyDescent="0.25">
      <c r="A7888" s="330">
        <v>100733</v>
      </c>
      <c r="B7888" s="331" t="s">
        <v>8082</v>
      </c>
      <c r="C7888" s="330" t="s">
        <v>238</v>
      </c>
      <c r="D7888" s="332">
        <v>14.96</v>
      </c>
    </row>
    <row r="7889" spans="1:4" x14ac:dyDescent="0.25">
      <c r="A7889" s="330">
        <v>100740</v>
      </c>
      <c r="B7889" s="331" t="s">
        <v>8083</v>
      </c>
      <c r="C7889" s="330" t="s">
        <v>238</v>
      </c>
      <c r="D7889" s="332">
        <v>13.33</v>
      </c>
    </row>
    <row r="7890" spans="1:4" x14ac:dyDescent="0.25">
      <c r="A7890" s="330">
        <v>100758</v>
      </c>
      <c r="B7890" s="331" t="s">
        <v>8084</v>
      </c>
      <c r="C7890" s="330" t="s">
        <v>238</v>
      </c>
      <c r="D7890" s="332">
        <v>62.61</v>
      </c>
    </row>
    <row r="7891" spans="1:4" x14ac:dyDescent="0.25">
      <c r="A7891" s="330">
        <v>100742</v>
      </c>
      <c r="B7891" s="331" t="s">
        <v>8085</v>
      </c>
      <c r="C7891" s="330" t="s">
        <v>238</v>
      </c>
      <c r="D7891" s="332">
        <v>31.29</v>
      </c>
    </row>
    <row r="7892" spans="1:4" x14ac:dyDescent="0.25">
      <c r="A7892" s="330">
        <v>100739</v>
      </c>
      <c r="B7892" s="331" t="s">
        <v>8086</v>
      </c>
      <c r="C7892" s="330" t="s">
        <v>238</v>
      </c>
      <c r="D7892" s="332">
        <v>11.1</v>
      </c>
    </row>
    <row r="7893" spans="1:4" x14ac:dyDescent="0.25">
      <c r="A7893" s="330">
        <v>100757</v>
      </c>
      <c r="B7893" s="331" t="s">
        <v>8087</v>
      </c>
      <c r="C7893" s="330" t="s">
        <v>238</v>
      </c>
      <c r="D7893" s="332">
        <v>59</v>
      </c>
    </row>
    <row r="7894" spans="1:4" x14ac:dyDescent="0.25">
      <c r="A7894" s="330">
        <v>100741</v>
      </c>
      <c r="B7894" s="331" t="s">
        <v>8088</v>
      </c>
      <c r="C7894" s="330" t="s">
        <v>238</v>
      </c>
      <c r="D7894" s="332">
        <v>29.49</v>
      </c>
    </row>
    <row r="7895" spans="1:4" x14ac:dyDescent="0.25">
      <c r="A7895" s="330">
        <v>100744</v>
      </c>
      <c r="B7895" s="331" t="s">
        <v>8089</v>
      </c>
      <c r="C7895" s="330" t="s">
        <v>238</v>
      </c>
      <c r="D7895" s="332">
        <v>13.17</v>
      </c>
    </row>
    <row r="7896" spans="1:4" x14ac:dyDescent="0.25">
      <c r="A7896" s="330">
        <v>100760</v>
      </c>
      <c r="B7896" s="331" t="s">
        <v>8090</v>
      </c>
      <c r="C7896" s="330" t="s">
        <v>238</v>
      </c>
      <c r="D7896" s="332">
        <v>62.29</v>
      </c>
    </row>
    <row r="7897" spans="1:4" x14ac:dyDescent="0.25">
      <c r="A7897" s="330">
        <v>100746</v>
      </c>
      <c r="B7897" s="331" t="s">
        <v>8091</v>
      </c>
      <c r="C7897" s="330" t="s">
        <v>238</v>
      </c>
      <c r="D7897" s="332">
        <v>31.13</v>
      </c>
    </row>
    <row r="7898" spans="1:4" x14ac:dyDescent="0.25">
      <c r="A7898" s="330">
        <v>100743</v>
      </c>
      <c r="B7898" s="331" t="s">
        <v>8092</v>
      </c>
      <c r="C7898" s="330" t="s">
        <v>238</v>
      </c>
      <c r="D7898" s="332">
        <v>10.86</v>
      </c>
    </row>
    <row r="7899" spans="1:4" x14ac:dyDescent="0.25">
      <c r="A7899" s="330">
        <v>100745</v>
      </c>
      <c r="B7899" s="331" t="s">
        <v>8093</v>
      </c>
      <c r="C7899" s="330" t="s">
        <v>238</v>
      </c>
      <c r="D7899" s="332">
        <v>29.24</v>
      </c>
    </row>
    <row r="7900" spans="1:4" x14ac:dyDescent="0.25">
      <c r="A7900" s="330">
        <v>100759</v>
      </c>
      <c r="B7900" s="331" t="s">
        <v>8094</v>
      </c>
      <c r="C7900" s="330" t="s">
        <v>238</v>
      </c>
      <c r="D7900" s="332">
        <v>58.49</v>
      </c>
    </row>
    <row r="7901" spans="1:4" x14ac:dyDescent="0.25">
      <c r="A7901" s="330">
        <v>100748</v>
      </c>
      <c r="B7901" s="331" t="s">
        <v>8095</v>
      </c>
      <c r="C7901" s="330" t="s">
        <v>238</v>
      </c>
      <c r="D7901" s="332">
        <v>13.24</v>
      </c>
    </row>
    <row r="7902" spans="1:4" x14ac:dyDescent="0.25">
      <c r="A7902" s="330">
        <v>100762</v>
      </c>
      <c r="B7902" s="331" t="s">
        <v>8096</v>
      </c>
      <c r="C7902" s="330" t="s">
        <v>238</v>
      </c>
      <c r="D7902" s="332">
        <v>62.42</v>
      </c>
    </row>
    <row r="7903" spans="1:4" x14ac:dyDescent="0.25">
      <c r="A7903" s="330">
        <v>100750</v>
      </c>
      <c r="B7903" s="331" t="s">
        <v>8097</v>
      </c>
      <c r="C7903" s="330" t="s">
        <v>238</v>
      </c>
      <c r="D7903" s="332">
        <v>31.2</v>
      </c>
    </row>
    <row r="7904" spans="1:4" x14ac:dyDescent="0.25">
      <c r="A7904" s="330">
        <v>100747</v>
      </c>
      <c r="B7904" s="331" t="s">
        <v>8098</v>
      </c>
      <c r="C7904" s="330" t="s">
        <v>238</v>
      </c>
      <c r="D7904" s="332">
        <v>10.96</v>
      </c>
    </row>
    <row r="7905" spans="1:4" x14ac:dyDescent="0.25">
      <c r="A7905" s="330">
        <v>100761</v>
      </c>
      <c r="B7905" s="331" t="s">
        <v>8099</v>
      </c>
      <c r="C7905" s="330" t="s">
        <v>238</v>
      </c>
      <c r="D7905" s="332">
        <v>58.7</v>
      </c>
    </row>
    <row r="7906" spans="1:4" x14ac:dyDescent="0.25">
      <c r="A7906" s="330">
        <v>100749</v>
      </c>
      <c r="B7906" s="331" t="s">
        <v>8100</v>
      </c>
      <c r="C7906" s="330" t="s">
        <v>238</v>
      </c>
      <c r="D7906" s="332">
        <v>29.34</v>
      </c>
    </row>
    <row r="7907" spans="1:4" x14ac:dyDescent="0.25">
      <c r="A7907" s="330">
        <v>100720</v>
      </c>
      <c r="B7907" s="331" t="s">
        <v>8101</v>
      </c>
      <c r="C7907" s="330" t="s">
        <v>238</v>
      </c>
      <c r="D7907" s="332">
        <v>12.77</v>
      </c>
    </row>
    <row r="7908" spans="1:4" x14ac:dyDescent="0.25">
      <c r="A7908" s="330">
        <v>100722</v>
      </c>
      <c r="B7908" s="331" t="s">
        <v>8102</v>
      </c>
      <c r="C7908" s="330" t="s">
        <v>238</v>
      </c>
      <c r="D7908" s="332">
        <v>30.77</v>
      </c>
    </row>
    <row r="7909" spans="1:4" x14ac:dyDescent="0.25">
      <c r="A7909" s="330">
        <v>100719</v>
      </c>
      <c r="B7909" s="331" t="s">
        <v>8103</v>
      </c>
      <c r="C7909" s="330" t="s">
        <v>238</v>
      </c>
      <c r="D7909" s="332">
        <v>11.27</v>
      </c>
    </row>
    <row r="7910" spans="1:4" x14ac:dyDescent="0.25">
      <c r="A7910" s="330">
        <v>100721</v>
      </c>
      <c r="B7910" s="331" t="s">
        <v>8104</v>
      </c>
      <c r="C7910" s="330" t="s">
        <v>238</v>
      </c>
      <c r="D7910" s="332">
        <v>29.86</v>
      </c>
    </row>
    <row r="7911" spans="1:4" x14ac:dyDescent="0.25">
      <c r="A7911" s="330">
        <v>100724</v>
      </c>
      <c r="B7911" s="331" t="s">
        <v>8105</v>
      </c>
      <c r="C7911" s="330" t="s">
        <v>238</v>
      </c>
      <c r="D7911" s="332">
        <v>15.93</v>
      </c>
    </row>
    <row r="7912" spans="1:4" x14ac:dyDescent="0.25">
      <c r="A7912" s="330">
        <v>100726</v>
      </c>
      <c r="B7912" s="331" t="s">
        <v>8106</v>
      </c>
      <c r="C7912" s="330" t="s">
        <v>238</v>
      </c>
      <c r="D7912" s="332">
        <v>33.82</v>
      </c>
    </row>
    <row r="7913" spans="1:4" x14ac:dyDescent="0.25">
      <c r="A7913" s="330">
        <v>100723</v>
      </c>
      <c r="B7913" s="331" t="s">
        <v>8107</v>
      </c>
      <c r="C7913" s="330" t="s">
        <v>238</v>
      </c>
      <c r="D7913" s="332">
        <v>12.04</v>
      </c>
    </row>
    <row r="7914" spans="1:4" x14ac:dyDescent="0.25">
      <c r="A7914" s="330">
        <v>100725</v>
      </c>
      <c r="B7914" s="331" t="s">
        <v>8108</v>
      </c>
      <c r="C7914" s="330" t="s">
        <v>238</v>
      </c>
      <c r="D7914" s="332">
        <v>30.11</v>
      </c>
    </row>
    <row r="7915" spans="1:4" x14ac:dyDescent="0.25">
      <c r="A7915" s="330">
        <v>100752</v>
      </c>
      <c r="B7915" s="331" t="s">
        <v>8109</v>
      </c>
      <c r="C7915" s="330" t="s">
        <v>238</v>
      </c>
      <c r="D7915" s="332">
        <v>50.49</v>
      </c>
    </row>
    <row r="7916" spans="1:4" x14ac:dyDescent="0.25">
      <c r="A7916" s="330">
        <v>100730</v>
      </c>
      <c r="B7916" s="331" t="s">
        <v>8110</v>
      </c>
      <c r="C7916" s="330" t="s">
        <v>238</v>
      </c>
      <c r="D7916" s="332">
        <v>25.24</v>
      </c>
    </row>
    <row r="7917" spans="1:4" x14ac:dyDescent="0.25">
      <c r="A7917" s="330">
        <v>100751</v>
      </c>
      <c r="B7917" s="331" t="s">
        <v>8111</v>
      </c>
      <c r="C7917" s="330" t="s">
        <v>238</v>
      </c>
      <c r="D7917" s="332">
        <v>40.659999999999997</v>
      </c>
    </row>
    <row r="7918" spans="1:4" x14ac:dyDescent="0.25">
      <c r="A7918" s="330">
        <v>100729</v>
      </c>
      <c r="B7918" s="331" t="s">
        <v>8112</v>
      </c>
      <c r="C7918" s="330" t="s">
        <v>238</v>
      </c>
      <c r="D7918" s="332">
        <v>20.329999999999998</v>
      </c>
    </row>
    <row r="7919" spans="1:4" x14ac:dyDescent="0.25">
      <c r="A7919" s="330">
        <v>100728</v>
      </c>
      <c r="B7919" s="331" t="s">
        <v>8113</v>
      </c>
      <c r="C7919" s="330" t="s">
        <v>238</v>
      </c>
      <c r="D7919" s="332">
        <v>25.65</v>
      </c>
    </row>
    <row r="7920" spans="1:4" x14ac:dyDescent="0.25">
      <c r="A7920" s="330">
        <v>100732</v>
      </c>
      <c r="B7920" s="331" t="s">
        <v>8114</v>
      </c>
      <c r="C7920" s="330" t="s">
        <v>238</v>
      </c>
      <c r="D7920" s="332">
        <v>0</v>
      </c>
    </row>
    <row r="7921" spans="1:4" x14ac:dyDescent="0.25">
      <c r="A7921" s="330">
        <v>100731</v>
      </c>
      <c r="B7921" s="331" t="s">
        <v>8115</v>
      </c>
      <c r="C7921" s="330" t="s">
        <v>238</v>
      </c>
      <c r="D7921" s="332">
        <v>0</v>
      </c>
    </row>
    <row r="7922" spans="1:4" x14ac:dyDescent="0.25">
      <c r="A7922" s="330">
        <v>100727</v>
      </c>
      <c r="B7922" s="331" t="s">
        <v>8116</v>
      </c>
      <c r="C7922" s="330" t="s">
        <v>238</v>
      </c>
      <c r="D7922" s="332">
        <v>26.73</v>
      </c>
    </row>
    <row r="7923" spans="1:4" x14ac:dyDescent="0.25">
      <c r="A7923" s="330">
        <v>100756</v>
      </c>
      <c r="B7923" s="331" t="s">
        <v>8117</v>
      </c>
      <c r="C7923" s="330" t="s">
        <v>238</v>
      </c>
      <c r="D7923" s="332">
        <v>0</v>
      </c>
    </row>
    <row r="7924" spans="1:4" x14ac:dyDescent="0.25">
      <c r="A7924" s="330">
        <v>100738</v>
      </c>
      <c r="B7924" s="331" t="s">
        <v>8118</v>
      </c>
      <c r="C7924" s="330" t="s">
        <v>238</v>
      </c>
      <c r="D7924" s="332">
        <v>0</v>
      </c>
    </row>
    <row r="7925" spans="1:4" x14ac:dyDescent="0.25">
      <c r="A7925" s="330">
        <v>100755</v>
      </c>
      <c r="B7925" s="331" t="s">
        <v>8119</v>
      </c>
      <c r="C7925" s="330" t="s">
        <v>238</v>
      </c>
      <c r="D7925" s="332">
        <v>0</v>
      </c>
    </row>
    <row r="7926" spans="1:4" x14ac:dyDescent="0.25">
      <c r="A7926" s="330">
        <v>100737</v>
      </c>
      <c r="B7926" s="331" t="s">
        <v>8120</v>
      </c>
      <c r="C7926" s="330" t="s">
        <v>238</v>
      </c>
      <c r="D7926" s="332">
        <v>0</v>
      </c>
    </row>
    <row r="7927" spans="1:4" x14ac:dyDescent="0.25">
      <c r="A7927" s="330">
        <v>102499</v>
      </c>
      <c r="B7927" s="331" t="s">
        <v>8121</v>
      </c>
      <c r="C7927" s="330" t="s">
        <v>238</v>
      </c>
      <c r="D7927" s="332">
        <v>3.62</v>
      </c>
    </row>
    <row r="7928" spans="1:4" x14ac:dyDescent="0.25">
      <c r="A7928" s="330">
        <v>102505</v>
      </c>
      <c r="B7928" s="331" t="s">
        <v>8122</v>
      </c>
      <c r="C7928" s="330" t="s">
        <v>246</v>
      </c>
      <c r="D7928" s="332">
        <v>13.17</v>
      </c>
    </row>
    <row r="7929" spans="1:4" x14ac:dyDescent="0.25">
      <c r="A7929" s="330">
        <v>102504</v>
      </c>
      <c r="B7929" s="331" t="s">
        <v>8123</v>
      </c>
      <c r="C7929" s="330" t="s">
        <v>246</v>
      </c>
      <c r="D7929" s="332">
        <v>12.79</v>
      </c>
    </row>
    <row r="7930" spans="1:4" x14ac:dyDescent="0.25">
      <c r="A7930" s="330">
        <v>102506</v>
      </c>
      <c r="B7930" s="331" t="s">
        <v>8124</v>
      </c>
      <c r="C7930" s="330" t="s">
        <v>246</v>
      </c>
      <c r="D7930" s="332">
        <v>13.76</v>
      </c>
    </row>
    <row r="7931" spans="1:4" x14ac:dyDescent="0.25">
      <c r="A7931" s="330">
        <v>102500</v>
      </c>
      <c r="B7931" s="331" t="s">
        <v>8125</v>
      </c>
      <c r="C7931" s="330" t="s">
        <v>246</v>
      </c>
      <c r="D7931" s="332">
        <v>5.31</v>
      </c>
    </row>
    <row r="7932" spans="1:4" x14ac:dyDescent="0.25">
      <c r="A7932" s="330">
        <v>102502</v>
      </c>
      <c r="B7932" s="331" t="s">
        <v>8126</v>
      </c>
      <c r="C7932" s="330" t="s">
        <v>246</v>
      </c>
      <c r="D7932" s="332">
        <v>0</v>
      </c>
    </row>
    <row r="7933" spans="1:4" x14ac:dyDescent="0.25">
      <c r="A7933" s="330">
        <v>102507</v>
      </c>
      <c r="B7933" s="331" t="s">
        <v>8127</v>
      </c>
      <c r="C7933" s="330" t="s">
        <v>246</v>
      </c>
      <c r="D7933" s="332">
        <v>7.24</v>
      </c>
    </row>
    <row r="7934" spans="1:4" x14ac:dyDescent="0.25">
      <c r="A7934" s="330">
        <v>102510</v>
      </c>
      <c r="B7934" s="331" t="s">
        <v>8128</v>
      </c>
      <c r="C7934" s="330" t="s">
        <v>246</v>
      </c>
      <c r="D7934" s="332">
        <v>0</v>
      </c>
    </row>
    <row r="7935" spans="1:4" x14ac:dyDescent="0.25">
      <c r="A7935" s="330">
        <v>102512</v>
      </c>
      <c r="B7935" s="331" t="s">
        <v>8129</v>
      </c>
      <c r="C7935" s="330" t="s">
        <v>246</v>
      </c>
      <c r="D7935" s="332">
        <v>6.72</v>
      </c>
    </row>
    <row r="7936" spans="1:4" x14ac:dyDescent="0.25">
      <c r="A7936" s="330">
        <v>102501</v>
      </c>
      <c r="B7936" s="331" t="s">
        <v>8130</v>
      </c>
      <c r="C7936" s="330" t="s">
        <v>238</v>
      </c>
      <c r="D7936" s="332">
        <v>29.84</v>
      </c>
    </row>
    <row r="7937" spans="1:4" x14ac:dyDescent="0.25">
      <c r="A7937" s="330">
        <v>102503</v>
      </c>
      <c r="B7937" s="331" t="s">
        <v>8131</v>
      </c>
      <c r="C7937" s="330" t="s">
        <v>238</v>
      </c>
      <c r="D7937" s="332">
        <v>0</v>
      </c>
    </row>
    <row r="7938" spans="1:4" x14ac:dyDescent="0.25">
      <c r="A7938" s="330">
        <v>102508</v>
      </c>
      <c r="B7938" s="331" t="s">
        <v>8132</v>
      </c>
      <c r="C7938" s="330" t="s">
        <v>238</v>
      </c>
      <c r="D7938" s="332">
        <v>49.63</v>
      </c>
    </row>
    <row r="7939" spans="1:4" x14ac:dyDescent="0.25">
      <c r="A7939" s="330">
        <v>102511</v>
      </c>
      <c r="B7939" s="331" t="s">
        <v>8133</v>
      </c>
      <c r="C7939" s="330" t="s">
        <v>238</v>
      </c>
      <c r="D7939" s="332">
        <v>0</v>
      </c>
    </row>
    <row r="7940" spans="1:4" x14ac:dyDescent="0.25">
      <c r="A7940" s="330">
        <v>102509</v>
      </c>
      <c r="B7940" s="331" t="s">
        <v>8134</v>
      </c>
      <c r="C7940" s="330" t="s">
        <v>238</v>
      </c>
      <c r="D7940" s="332">
        <v>34.93</v>
      </c>
    </row>
    <row r="7941" spans="1:4" x14ac:dyDescent="0.25">
      <c r="A7941" s="330">
        <v>102498</v>
      </c>
      <c r="B7941" s="331" t="s">
        <v>8135</v>
      </c>
      <c r="C7941" s="330" t="s">
        <v>246</v>
      </c>
      <c r="D7941" s="332">
        <v>2.0099999999999998</v>
      </c>
    </row>
    <row r="7942" spans="1:4" x14ac:dyDescent="0.25">
      <c r="A7942" s="330">
        <v>102519</v>
      </c>
      <c r="B7942" s="331" t="s">
        <v>8136</v>
      </c>
      <c r="C7942" s="330" t="s">
        <v>197</v>
      </c>
      <c r="D7942" s="332">
        <v>0</v>
      </c>
    </row>
    <row r="7943" spans="1:4" x14ac:dyDescent="0.25">
      <c r="A7943" s="330">
        <v>102491</v>
      </c>
      <c r="B7943" s="331" t="s">
        <v>8137</v>
      </c>
      <c r="C7943" s="330" t="s">
        <v>238</v>
      </c>
      <c r="D7943" s="332">
        <v>23.33</v>
      </c>
    </row>
    <row r="7944" spans="1:4" x14ac:dyDescent="0.25">
      <c r="A7944" s="330">
        <v>102492</v>
      </c>
      <c r="B7944" s="331" t="s">
        <v>8138</v>
      </c>
      <c r="C7944" s="330" t="s">
        <v>238</v>
      </c>
      <c r="D7944" s="332">
        <v>29.85</v>
      </c>
    </row>
    <row r="7945" spans="1:4" x14ac:dyDescent="0.25">
      <c r="A7945" s="330">
        <v>102804</v>
      </c>
      <c r="B7945" s="331" t="s">
        <v>8139</v>
      </c>
      <c r="C7945" s="330" t="s">
        <v>238</v>
      </c>
      <c r="D7945" s="332">
        <v>0</v>
      </c>
    </row>
    <row r="7946" spans="1:4" x14ac:dyDescent="0.25">
      <c r="A7946" s="330">
        <v>102494</v>
      </c>
      <c r="B7946" s="331" t="s">
        <v>8140</v>
      </c>
      <c r="C7946" s="330" t="s">
        <v>238</v>
      </c>
      <c r="D7946" s="332">
        <v>65.19</v>
      </c>
    </row>
    <row r="7947" spans="1:4" x14ac:dyDescent="0.25">
      <c r="A7947" s="330">
        <v>102805</v>
      </c>
      <c r="B7947" s="331" t="s">
        <v>8141</v>
      </c>
      <c r="C7947" s="330" t="s">
        <v>238</v>
      </c>
      <c r="D7947" s="332">
        <v>0</v>
      </c>
    </row>
    <row r="7948" spans="1:4" x14ac:dyDescent="0.25">
      <c r="A7948" s="330">
        <v>102490</v>
      </c>
      <c r="B7948" s="331" t="s">
        <v>8142</v>
      </c>
      <c r="C7948" s="330" t="s">
        <v>238</v>
      </c>
      <c r="D7948" s="332">
        <v>0</v>
      </c>
    </row>
    <row r="7949" spans="1:4" x14ac:dyDescent="0.25">
      <c r="A7949" s="330">
        <v>102496</v>
      </c>
      <c r="B7949" s="331" t="s">
        <v>8143</v>
      </c>
      <c r="C7949" s="330" t="s">
        <v>246</v>
      </c>
      <c r="D7949" s="332">
        <v>14.65</v>
      </c>
    </row>
    <row r="7950" spans="1:4" x14ac:dyDescent="0.25">
      <c r="A7950" s="330">
        <v>102497</v>
      </c>
      <c r="B7950" s="331" t="s">
        <v>8144</v>
      </c>
      <c r="C7950" s="330" t="s">
        <v>246</v>
      </c>
      <c r="D7950" s="332">
        <v>5.9</v>
      </c>
    </row>
    <row r="7951" spans="1:4" x14ac:dyDescent="0.25">
      <c r="A7951" s="330">
        <v>102520</v>
      </c>
      <c r="B7951" s="331" t="s">
        <v>8145</v>
      </c>
      <c r="C7951" s="330" t="s">
        <v>238</v>
      </c>
      <c r="D7951" s="332">
        <v>101.96</v>
      </c>
    </row>
    <row r="7952" spans="1:4" x14ac:dyDescent="0.25">
      <c r="A7952" s="330">
        <v>102518</v>
      </c>
      <c r="B7952" s="331" t="s">
        <v>8146</v>
      </c>
      <c r="C7952" s="330" t="s">
        <v>197</v>
      </c>
      <c r="D7952" s="332">
        <v>0</v>
      </c>
    </row>
    <row r="7953" spans="1:4" x14ac:dyDescent="0.25">
      <c r="A7953" s="330">
        <v>102514</v>
      </c>
      <c r="B7953" s="331" t="s">
        <v>8147</v>
      </c>
      <c r="C7953" s="330" t="s">
        <v>197</v>
      </c>
      <c r="D7953" s="332">
        <v>0</v>
      </c>
    </row>
    <row r="7954" spans="1:4" x14ac:dyDescent="0.25">
      <c r="A7954" s="330">
        <v>102516</v>
      </c>
      <c r="B7954" s="331" t="s">
        <v>8148</v>
      </c>
      <c r="C7954" s="330" t="s">
        <v>197</v>
      </c>
      <c r="D7954" s="332">
        <v>0</v>
      </c>
    </row>
    <row r="7955" spans="1:4" x14ac:dyDescent="0.25">
      <c r="A7955" s="330">
        <v>102515</v>
      </c>
      <c r="B7955" s="331" t="s">
        <v>8149</v>
      </c>
      <c r="C7955" s="330" t="s">
        <v>197</v>
      </c>
      <c r="D7955" s="332">
        <v>0</v>
      </c>
    </row>
    <row r="7956" spans="1:4" x14ac:dyDescent="0.25">
      <c r="A7956" s="330">
        <v>102517</v>
      </c>
      <c r="B7956" s="331" t="s">
        <v>8150</v>
      </c>
      <c r="C7956" s="330" t="s">
        <v>197</v>
      </c>
      <c r="D7956" s="332">
        <v>0</v>
      </c>
    </row>
    <row r="7957" spans="1:4" x14ac:dyDescent="0.25">
      <c r="A7957" s="330">
        <v>102513</v>
      </c>
      <c r="B7957" s="331" t="s">
        <v>8151</v>
      </c>
      <c r="C7957" s="330" t="s">
        <v>238</v>
      </c>
      <c r="D7957" s="332">
        <v>58.3</v>
      </c>
    </row>
    <row r="7958" spans="1:4" x14ac:dyDescent="0.25">
      <c r="A7958" s="330">
        <v>102489</v>
      </c>
      <c r="B7958" s="331" t="s">
        <v>8152</v>
      </c>
      <c r="C7958" s="330" t="s">
        <v>238</v>
      </c>
      <c r="D7958" s="332">
        <v>32.17</v>
      </c>
    </row>
    <row r="7959" spans="1:4" x14ac:dyDescent="0.25">
      <c r="A7959" s="330">
        <v>102488</v>
      </c>
      <c r="B7959" s="331" t="s">
        <v>8153</v>
      </c>
      <c r="C7959" s="330" t="s">
        <v>238</v>
      </c>
      <c r="D7959" s="332">
        <v>4.76</v>
      </c>
    </row>
    <row r="7960" spans="1:4" x14ac:dyDescent="0.25">
      <c r="A7960" s="330">
        <v>101730</v>
      </c>
      <c r="B7960" s="331" t="s">
        <v>8154</v>
      </c>
      <c r="C7960" s="330" t="s">
        <v>238</v>
      </c>
      <c r="D7960" s="332">
        <v>0</v>
      </c>
    </row>
    <row r="7961" spans="1:4" x14ac:dyDescent="0.25">
      <c r="A7961" s="330">
        <v>101746</v>
      </c>
      <c r="B7961" s="331" t="s">
        <v>8155</v>
      </c>
      <c r="C7961" s="330" t="s">
        <v>238</v>
      </c>
      <c r="D7961" s="332">
        <v>311.32</v>
      </c>
    </row>
    <row r="7962" spans="1:4" x14ac:dyDescent="0.25">
      <c r="A7962" s="330">
        <v>98679</v>
      </c>
      <c r="B7962" s="331" t="s">
        <v>8156</v>
      </c>
      <c r="C7962" s="330" t="s">
        <v>238</v>
      </c>
      <c r="D7962" s="332">
        <v>41.54</v>
      </c>
    </row>
    <row r="7963" spans="1:4" x14ac:dyDescent="0.25">
      <c r="A7963" s="330">
        <v>98680</v>
      </c>
      <c r="B7963" s="331" t="s">
        <v>8157</v>
      </c>
      <c r="C7963" s="330" t="s">
        <v>238</v>
      </c>
      <c r="D7963" s="332">
        <v>51.48</v>
      </c>
    </row>
    <row r="7964" spans="1:4" x14ac:dyDescent="0.25">
      <c r="A7964" s="330">
        <v>101749</v>
      </c>
      <c r="B7964" s="331" t="s">
        <v>8158</v>
      </c>
      <c r="C7964" s="330" t="s">
        <v>238</v>
      </c>
      <c r="D7964" s="332">
        <v>59.62</v>
      </c>
    </row>
    <row r="7965" spans="1:4" x14ac:dyDescent="0.25">
      <c r="A7965" s="330">
        <v>98681</v>
      </c>
      <c r="B7965" s="331" t="s">
        <v>8159</v>
      </c>
      <c r="C7965" s="330" t="s">
        <v>238</v>
      </c>
      <c r="D7965" s="332">
        <v>38.340000000000003</v>
      </c>
    </row>
    <row r="7966" spans="1:4" x14ac:dyDescent="0.25">
      <c r="A7966" s="330">
        <v>98682</v>
      </c>
      <c r="B7966" s="331" t="s">
        <v>8160</v>
      </c>
      <c r="C7966" s="330" t="s">
        <v>238</v>
      </c>
      <c r="D7966" s="332">
        <v>48.3</v>
      </c>
    </row>
    <row r="7967" spans="1:4" x14ac:dyDescent="0.25">
      <c r="A7967" s="330">
        <v>101750</v>
      </c>
      <c r="B7967" s="331" t="s">
        <v>8161</v>
      </c>
      <c r="C7967" s="330" t="s">
        <v>238</v>
      </c>
      <c r="D7967" s="332">
        <v>56.43</v>
      </c>
    </row>
    <row r="7968" spans="1:4" x14ac:dyDescent="0.25">
      <c r="A7968" s="330">
        <v>101737</v>
      </c>
      <c r="B7968" s="331" t="s">
        <v>8162</v>
      </c>
      <c r="C7968" s="330" t="s">
        <v>238</v>
      </c>
      <c r="D7968" s="332">
        <v>125.46</v>
      </c>
    </row>
    <row r="7969" spans="1:4" x14ac:dyDescent="0.25">
      <c r="A7969" s="330">
        <v>101735</v>
      </c>
      <c r="B7969" s="331" t="s">
        <v>8163</v>
      </c>
      <c r="C7969" s="330" t="s">
        <v>238</v>
      </c>
      <c r="D7969" s="332">
        <v>413.03</v>
      </c>
    </row>
    <row r="7970" spans="1:4" x14ac:dyDescent="0.25">
      <c r="A7970" s="330">
        <v>101734</v>
      </c>
      <c r="B7970" s="331" t="s">
        <v>8164</v>
      </c>
      <c r="C7970" s="330" t="s">
        <v>238</v>
      </c>
      <c r="D7970" s="332">
        <v>403.31</v>
      </c>
    </row>
    <row r="7971" spans="1:4" x14ac:dyDescent="0.25">
      <c r="A7971" s="330">
        <v>101736</v>
      </c>
      <c r="B7971" s="331" t="s">
        <v>8165</v>
      </c>
      <c r="C7971" s="330" t="s">
        <v>238</v>
      </c>
      <c r="D7971" s="332">
        <v>106.22</v>
      </c>
    </row>
    <row r="7972" spans="1:4" x14ac:dyDescent="0.25">
      <c r="A7972" s="330">
        <v>101733</v>
      </c>
      <c r="B7972" s="331" t="s">
        <v>8166</v>
      </c>
      <c r="C7972" s="330" t="s">
        <v>238</v>
      </c>
      <c r="D7972" s="332">
        <v>269.27</v>
      </c>
    </row>
    <row r="7973" spans="1:4" x14ac:dyDescent="0.25">
      <c r="A7973" s="330">
        <v>98678</v>
      </c>
      <c r="B7973" s="331" t="s">
        <v>8167</v>
      </c>
      <c r="C7973" s="330" t="s">
        <v>238</v>
      </c>
      <c r="D7973" s="332">
        <v>490.57</v>
      </c>
    </row>
    <row r="7974" spans="1:4" x14ac:dyDescent="0.25">
      <c r="A7974" s="330">
        <v>98677</v>
      </c>
      <c r="B7974" s="331" t="s">
        <v>8168</v>
      </c>
      <c r="C7974" s="330" t="s">
        <v>238</v>
      </c>
      <c r="D7974" s="332">
        <v>0</v>
      </c>
    </row>
    <row r="7975" spans="1:4" x14ac:dyDescent="0.25">
      <c r="A7975" s="330">
        <v>98676</v>
      </c>
      <c r="B7975" s="331" t="s">
        <v>8169</v>
      </c>
      <c r="C7975" s="330" t="s">
        <v>238</v>
      </c>
      <c r="D7975" s="332">
        <v>0</v>
      </c>
    </row>
    <row r="7976" spans="1:4" x14ac:dyDescent="0.25">
      <c r="A7976" s="330">
        <v>98675</v>
      </c>
      <c r="B7976" s="331" t="s">
        <v>8170</v>
      </c>
      <c r="C7976" s="330" t="s">
        <v>238</v>
      </c>
      <c r="D7976" s="332">
        <v>0</v>
      </c>
    </row>
    <row r="7977" spans="1:4" x14ac:dyDescent="0.25">
      <c r="A7977" s="330">
        <v>101747</v>
      </c>
      <c r="B7977" s="331" t="s">
        <v>8171</v>
      </c>
      <c r="C7977" s="330" t="s">
        <v>238</v>
      </c>
      <c r="D7977" s="332">
        <v>77.459999999999994</v>
      </c>
    </row>
    <row r="7978" spans="1:4" x14ac:dyDescent="0.25">
      <c r="A7978" s="330">
        <v>104162</v>
      </c>
      <c r="B7978" s="331" t="s">
        <v>8172</v>
      </c>
      <c r="C7978" s="330" t="s">
        <v>238</v>
      </c>
      <c r="D7978" s="332">
        <v>108.81</v>
      </c>
    </row>
    <row r="7979" spans="1:4" x14ac:dyDescent="0.25">
      <c r="A7979" s="330">
        <v>98671</v>
      </c>
      <c r="B7979" s="331" t="s">
        <v>8173</v>
      </c>
      <c r="C7979" s="330" t="s">
        <v>238</v>
      </c>
      <c r="D7979" s="332">
        <v>479.5</v>
      </c>
    </row>
    <row r="7980" spans="1:4" x14ac:dyDescent="0.25">
      <c r="A7980" s="330">
        <v>101092</v>
      </c>
      <c r="B7980" s="331" t="s">
        <v>8174</v>
      </c>
      <c r="C7980" s="330" t="s">
        <v>238</v>
      </c>
      <c r="D7980" s="332">
        <v>495.25</v>
      </c>
    </row>
    <row r="7981" spans="1:4" x14ac:dyDescent="0.25">
      <c r="A7981" s="330">
        <v>101091</v>
      </c>
      <c r="B7981" s="331" t="s">
        <v>8175</v>
      </c>
      <c r="C7981" s="330" t="s">
        <v>238</v>
      </c>
      <c r="D7981" s="332">
        <v>141.35</v>
      </c>
    </row>
    <row r="7982" spans="1:4" x14ac:dyDescent="0.25">
      <c r="A7982" s="330">
        <v>101726</v>
      </c>
      <c r="B7982" s="331" t="s">
        <v>8176</v>
      </c>
      <c r="C7982" s="330" t="s">
        <v>238</v>
      </c>
      <c r="D7982" s="332">
        <v>195.15</v>
      </c>
    </row>
    <row r="7983" spans="1:4" x14ac:dyDescent="0.25">
      <c r="A7983" s="330">
        <v>101725</v>
      </c>
      <c r="B7983" s="331" t="s">
        <v>8177</v>
      </c>
      <c r="C7983" s="330" t="s">
        <v>238</v>
      </c>
      <c r="D7983" s="332">
        <v>317.48</v>
      </c>
    </row>
    <row r="7984" spans="1:4" x14ac:dyDescent="0.25">
      <c r="A7984" s="330">
        <v>98672</v>
      </c>
      <c r="B7984" s="331" t="s">
        <v>8178</v>
      </c>
      <c r="C7984" s="330" t="s">
        <v>238</v>
      </c>
      <c r="D7984" s="332">
        <v>584.35</v>
      </c>
    </row>
    <row r="7985" spans="1:4" x14ac:dyDescent="0.25">
      <c r="A7985" s="330">
        <v>101093</v>
      </c>
      <c r="B7985" s="331" t="s">
        <v>8179</v>
      </c>
      <c r="C7985" s="330" t="s">
        <v>238</v>
      </c>
      <c r="D7985" s="332">
        <v>600.1</v>
      </c>
    </row>
    <row r="7986" spans="1:4" x14ac:dyDescent="0.25">
      <c r="A7986" s="330">
        <v>101731</v>
      </c>
      <c r="B7986" s="331" t="s">
        <v>8180</v>
      </c>
      <c r="C7986" s="330" t="s">
        <v>238</v>
      </c>
      <c r="D7986" s="332">
        <v>361.28</v>
      </c>
    </row>
    <row r="7987" spans="1:4" x14ac:dyDescent="0.25">
      <c r="A7987" s="330">
        <v>101732</v>
      </c>
      <c r="B7987" s="331" t="s">
        <v>8181</v>
      </c>
      <c r="C7987" s="330" t="s">
        <v>238</v>
      </c>
      <c r="D7987" s="332">
        <v>113.01</v>
      </c>
    </row>
    <row r="7988" spans="1:4" x14ac:dyDescent="0.25">
      <c r="A7988" s="330">
        <v>101090</v>
      </c>
      <c r="B7988" s="331" t="s">
        <v>8182</v>
      </c>
      <c r="C7988" s="330" t="s">
        <v>238</v>
      </c>
      <c r="D7988" s="332">
        <v>237.55</v>
      </c>
    </row>
    <row r="7989" spans="1:4" x14ac:dyDescent="0.25">
      <c r="A7989" s="330">
        <v>101751</v>
      </c>
      <c r="B7989" s="331" t="s">
        <v>8183</v>
      </c>
      <c r="C7989" s="330" t="s">
        <v>238</v>
      </c>
      <c r="D7989" s="332">
        <v>212.16</v>
      </c>
    </row>
    <row r="7990" spans="1:4" x14ac:dyDescent="0.25">
      <c r="A7990" s="330">
        <v>101729</v>
      </c>
      <c r="B7990" s="331" t="s">
        <v>8184</v>
      </c>
      <c r="C7990" s="330" t="s">
        <v>238</v>
      </c>
      <c r="D7990" s="332">
        <v>203.49</v>
      </c>
    </row>
    <row r="7991" spans="1:4" x14ac:dyDescent="0.25">
      <c r="A7991" s="330">
        <v>98683</v>
      </c>
      <c r="B7991" s="331" t="s">
        <v>8185</v>
      </c>
      <c r="C7991" s="330" t="s">
        <v>238</v>
      </c>
      <c r="D7991" s="332">
        <v>0</v>
      </c>
    </row>
    <row r="7992" spans="1:4" x14ac:dyDescent="0.25">
      <c r="A7992" s="330">
        <v>101094</v>
      </c>
      <c r="B7992" s="331" t="s">
        <v>8186</v>
      </c>
      <c r="C7992" s="330" t="s">
        <v>246</v>
      </c>
      <c r="D7992" s="332">
        <v>168.06</v>
      </c>
    </row>
    <row r="7993" spans="1:4" x14ac:dyDescent="0.25">
      <c r="A7993" s="330">
        <v>101095</v>
      </c>
      <c r="B7993" s="331" t="s">
        <v>8187</v>
      </c>
      <c r="C7993" s="330" t="s">
        <v>246</v>
      </c>
      <c r="D7993" s="332">
        <v>0</v>
      </c>
    </row>
    <row r="7994" spans="1:4" x14ac:dyDescent="0.25">
      <c r="A7994" s="330">
        <v>101728</v>
      </c>
      <c r="B7994" s="331" t="s">
        <v>8188</v>
      </c>
      <c r="C7994" s="330" t="s">
        <v>238</v>
      </c>
      <c r="D7994" s="332">
        <v>0</v>
      </c>
    </row>
    <row r="7995" spans="1:4" x14ac:dyDescent="0.25">
      <c r="A7995" s="330">
        <v>101727</v>
      </c>
      <c r="B7995" s="331" t="s">
        <v>8189</v>
      </c>
      <c r="C7995" s="330" t="s">
        <v>238</v>
      </c>
      <c r="D7995" s="332">
        <v>192.35</v>
      </c>
    </row>
    <row r="7996" spans="1:4" x14ac:dyDescent="0.25">
      <c r="A7996" s="330">
        <v>101748</v>
      </c>
      <c r="B7996" s="331" t="s">
        <v>8190</v>
      </c>
      <c r="C7996" s="330" t="s">
        <v>238</v>
      </c>
      <c r="D7996" s="332">
        <v>4.74</v>
      </c>
    </row>
    <row r="7997" spans="1:4" x14ac:dyDescent="0.25">
      <c r="A7997" s="330">
        <v>101742</v>
      </c>
      <c r="B7997" s="331" t="s">
        <v>8191</v>
      </c>
      <c r="C7997" s="330" t="s">
        <v>246</v>
      </c>
      <c r="D7997" s="332">
        <v>67.010000000000005</v>
      </c>
    </row>
    <row r="7998" spans="1:4" x14ac:dyDescent="0.25">
      <c r="A7998" s="330">
        <v>101740</v>
      </c>
      <c r="B7998" s="331" t="s">
        <v>8192</v>
      </c>
      <c r="C7998" s="330" t="s">
        <v>246</v>
      </c>
      <c r="D7998" s="332">
        <v>61.31</v>
      </c>
    </row>
    <row r="7999" spans="1:4" x14ac:dyDescent="0.25">
      <c r="A7999" s="330">
        <v>98685</v>
      </c>
      <c r="B7999" s="331" t="s">
        <v>8193</v>
      </c>
      <c r="C7999" s="330" t="s">
        <v>246</v>
      </c>
      <c r="D7999" s="332">
        <v>88.55</v>
      </c>
    </row>
    <row r="8000" spans="1:4" x14ac:dyDescent="0.25">
      <c r="A8000" s="330">
        <v>98686</v>
      </c>
      <c r="B8000" s="331" t="s">
        <v>8194</v>
      </c>
      <c r="C8000" s="330" t="s">
        <v>246</v>
      </c>
      <c r="D8000" s="332">
        <v>50.87</v>
      </c>
    </row>
    <row r="8001" spans="1:4" x14ac:dyDescent="0.25">
      <c r="A8001" s="330">
        <v>101739</v>
      </c>
      <c r="B8001" s="331" t="s">
        <v>8195</v>
      </c>
      <c r="C8001" s="330" t="s">
        <v>246</v>
      </c>
      <c r="D8001" s="332">
        <v>38.01</v>
      </c>
    </row>
    <row r="8002" spans="1:4" x14ac:dyDescent="0.25">
      <c r="A8002" s="330">
        <v>101738</v>
      </c>
      <c r="B8002" s="331" t="s">
        <v>8196</v>
      </c>
      <c r="C8002" s="330" t="s">
        <v>246</v>
      </c>
      <c r="D8002" s="332">
        <v>34.479999999999997</v>
      </c>
    </row>
    <row r="8003" spans="1:4" x14ac:dyDescent="0.25">
      <c r="A8003" s="330">
        <v>101741</v>
      </c>
      <c r="B8003" s="331" t="s">
        <v>8197</v>
      </c>
      <c r="C8003" s="330" t="s">
        <v>246</v>
      </c>
      <c r="D8003" s="332">
        <v>31.04</v>
      </c>
    </row>
    <row r="8004" spans="1:4" x14ac:dyDescent="0.25">
      <c r="A8004" s="330">
        <v>98697</v>
      </c>
      <c r="B8004" s="331" t="s">
        <v>8198</v>
      </c>
      <c r="C8004" s="330" t="s">
        <v>246</v>
      </c>
      <c r="D8004" s="332">
        <v>71.37</v>
      </c>
    </row>
    <row r="8005" spans="1:4" x14ac:dyDescent="0.25">
      <c r="A8005" s="330">
        <v>98688</v>
      </c>
      <c r="B8005" s="331" t="s">
        <v>8199</v>
      </c>
      <c r="C8005" s="330" t="s">
        <v>246</v>
      </c>
      <c r="D8005" s="332">
        <v>71.61</v>
      </c>
    </row>
    <row r="8006" spans="1:4" x14ac:dyDescent="0.25">
      <c r="A8006" s="330">
        <v>98687</v>
      </c>
      <c r="B8006" s="331" t="s">
        <v>8200</v>
      </c>
      <c r="C8006" s="330" t="s">
        <v>246</v>
      </c>
      <c r="D8006" s="332">
        <v>0</v>
      </c>
    </row>
    <row r="8007" spans="1:4" x14ac:dyDescent="0.25">
      <c r="A8007" s="330">
        <v>98689</v>
      </c>
      <c r="B8007" s="331" t="s">
        <v>8201</v>
      </c>
      <c r="C8007" s="330" t="s">
        <v>246</v>
      </c>
      <c r="D8007" s="332">
        <v>127.73</v>
      </c>
    </row>
    <row r="8008" spans="1:4" x14ac:dyDescent="0.25">
      <c r="A8008" s="330">
        <v>98695</v>
      </c>
      <c r="B8008" s="331" t="s">
        <v>8202</v>
      </c>
      <c r="C8008" s="330" t="s">
        <v>246</v>
      </c>
      <c r="D8008" s="332">
        <v>109.33</v>
      </c>
    </row>
    <row r="8009" spans="1:4" x14ac:dyDescent="0.25">
      <c r="A8009" s="330">
        <v>100606</v>
      </c>
      <c r="B8009" s="331" t="s">
        <v>8203</v>
      </c>
      <c r="C8009" s="330" t="s">
        <v>197</v>
      </c>
      <c r="D8009" s="332">
        <v>1716.92</v>
      </c>
    </row>
    <row r="8010" spans="1:4" x14ac:dyDescent="0.25">
      <c r="A8010" s="330">
        <v>100604</v>
      </c>
      <c r="B8010" s="331" t="s">
        <v>8204</v>
      </c>
      <c r="C8010" s="330" t="s">
        <v>197</v>
      </c>
      <c r="D8010" s="332">
        <v>699.53</v>
      </c>
    </row>
    <row r="8011" spans="1:4" x14ac:dyDescent="0.25">
      <c r="A8011" s="330">
        <v>100605</v>
      </c>
      <c r="B8011" s="331" t="s">
        <v>8205</v>
      </c>
      <c r="C8011" s="330" t="s">
        <v>197</v>
      </c>
      <c r="D8011" s="332">
        <v>1118.68</v>
      </c>
    </row>
    <row r="8012" spans="1:4" x14ac:dyDescent="0.25">
      <c r="A8012" s="330">
        <v>100580</v>
      </c>
      <c r="B8012" s="331" t="s">
        <v>8206</v>
      </c>
      <c r="C8012" s="330" t="s">
        <v>197</v>
      </c>
      <c r="D8012" s="332">
        <v>657.01</v>
      </c>
    </row>
    <row r="8013" spans="1:4" x14ac:dyDescent="0.25">
      <c r="A8013" s="330">
        <v>100579</v>
      </c>
      <c r="B8013" s="331" t="s">
        <v>8207</v>
      </c>
      <c r="C8013" s="330" t="s">
        <v>197</v>
      </c>
      <c r="D8013" s="332">
        <v>592.36</v>
      </c>
    </row>
    <row r="8014" spans="1:4" x14ac:dyDescent="0.25">
      <c r="A8014" s="330">
        <v>100609</v>
      </c>
      <c r="B8014" s="331" t="s">
        <v>8208</v>
      </c>
      <c r="C8014" s="330" t="s">
        <v>197</v>
      </c>
      <c r="D8014" s="332">
        <v>1753.4</v>
      </c>
    </row>
    <row r="8015" spans="1:4" x14ac:dyDescent="0.25">
      <c r="A8015" s="330">
        <v>100607</v>
      </c>
      <c r="B8015" s="331" t="s">
        <v>8209</v>
      </c>
      <c r="C8015" s="330" t="s">
        <v>197</v>
      </c>
      <c r="D8015" s="332">
        <v>718.75</v>
      </c>
    </row>
    <row r="8016" spans="1:4" x14ac:dyDescent="0.25">
      <c r="A8016" s="330">
        <v>100608</v>
      </c>
      <c r="B8016" s="331" t="s">
        <v>8210</v>
      </c>
      <c r="C8016" s="330" t="s">
        <v>197</v>
      </c>
      <c r="D8016" s="332">
        <v>1144.48</v>
      </c>
    </row>
    <row r="8017" spans="1:4" x14ac:dyDescent="0.25">
      <c r="A8017" s="330">
        <v>100582</v>
      </c>
      <c r="B8017" s="331" t="s">
        <v>8211</v>
      </c>
      <c r="C8017" s="330" t="s">
        <v>197</v>
      </c>
      <c r="D8017" s="332">
        <v>734.4</v>
      </c>
    </row>
    <row r="8018" spans="1:4" x14ac:dyDescent="0.25">
      <c r="A8018" s="330">
        <v>100581</v>
      </c>
      <c r="B8018" s="331" t="s">
        <v>8212</v>
      </c>
      <c r="C8018" s="330" t="s">
        <v>197</v>
      </c>
      <c r="D8018" s="332">
        <v>617.78</v>
      </c>
    </row>
    <row r="8019" spans="1:4" x14ac:dyDescent="0.25">
      <c r="A8019" s="330">
        <v>100613</v>
      </c>
      <c r="B8019" s="331" t="s">
        <v>8213</v>
      </c>
      <c r="C8019" s="330" t="s">
        <v>197</v>
      </c>
      <c r="D8019" s="332">
        <v>1789.12</v>
      </c>
    </row>
    <row r="8020" spans="1:4" x14ac:dyDescent="0.25">
      <c r="A8020" s="330">
        <v>100610</v>
      </c>
      <c r="B8020" s="331" t="s">
        <v>8214</v>
      </c>
      <c r="C8020" s="330" t="s">
        <v>197</v>
      </c>
      <c r="D8020" s="332">
        <v>737.83</v>
      </c>
    </row>
    <row r="8021" spans="1:4" x14ac:dyDescent="0.25">
      <c r="A8021" s="330">
        <v>100611</v>
      </c>
      <c r="B8021" s="331" t="s">
        <v>8215</v>
      </c>
      <c r="C8021" s="330" t="s">
        <v>197</v>
      </c>
      <c r="D8021" s="332">
        <v>929.59</v>
      </c>
    </row>
    <row r="8022" spans="1:4" x14ac:dyDescent="0.25">
      <c r="A8022" s="330">
        <v>100612</v>
      </c>
      <c r="B8022" s="331" t="s">
        <v>8216</v>
      </c>
      <c r="C8022" s="330" t="s">
        <v>197</v>
      </c>
      <c r="D8022" s="332">
        <v>1169.8</v>
      </c>
    </row>
    <row r="8023" spans="1:4" x14ac:dyDescent="0.25">
      <c r="A8023" s="330">
        <v>100584</v>
      </c>
      <c r="B8023" s="331" t="s">
        <v>8217</v>
      </c>
      <c r="C8023" s="330" t="s">
        <v>197</v>
      </c>
      <c r="D8023" s="332">
        <v>715.35</v>
      </c>
    </row>
    <row r="8024" spans="1:4" x14ac:dyDescent="0.25">
      <c r="A8024" s="330">
        <v>100583</v>
      </c>
      <c r="B8024" s="331" t="s">
        <v>8218</v>
      </c>
      <c r="C8024" s="330" t="s">
        <v>197</v>
      </c>
      <c r="D8024" s="332">
        <v>645.29</v>
      </c>
    </row>
    <row r="8025" spans="1:4" x14ac:dyDescent="0.25">
      <c r="A8025" s="330">
        <v>100616</v>
      </c>
      <c r="B8025" s="331" t="s">
        <v>8219</v>
      </c>
      <c r="C8025" s="330" t="s">
        <v>197</v>
      </c>
      <c r="D8025" s="332">
        <v>1864.46</v>
      </c>
    </row>
    <row r="8026" spans="1:4" x14ac:dyDescent="0.25">
      <c r="A8026" s="330">
        <v>100614</v>
      </c>
      <c r="B8026" s="331" t="s">
        <v>8220</v>
      </c>
      <c r="C8026" s="330" t="s">
        <v>197</v>
      </c>
      <c r="D8026" s="332">
        <v>973.37</v>
      </c>
    </row>
    <row r="8027" spans="1:4" x14ac:dyDescent="0.25">
      <c r="A8027" s="330">
        <v>100615</v>
      </c>
      <c r="B8027" s="331" t="s">
        <v>8221</v>
      </c>
      <c r="C8027" s="330" t="s">
        <v>197</v>
      </c>
      <c r="D8027" s="332">
        <v>1220.06</v>
      </c>
    </row>
    <row r="8028" spans="1:4" x14ac:dyDescent="0.25">
      <c r="A8028" s="330">
        <v>100586</v>
      </c>
      <c r="B8028" s="331" t="s">
        <v>8222</v>
      </c>
      <c r="C8028" s="330" t="s">
        <v>197</v>
      </c>
      <c r="D8028" s="332">
        <v>810.11</v>
      </c>
    </row>
    <row r="8029" spans="1:4" x14ac:dyDescent="0.25">
      <c r="A8029" s="330">
        <v>100585</v>
      </c>
      <c r="B8029" s="331" t="s">
        <v>8223</v>
      </c>
      <c r="C8029" s="330" t="s">
        <v>197</v>
      </c>
      <c r="D8029" s="332">
        <v>698.54</v>
      </c>
    </row>
    <row r="8030" spans="1:4" x14ac:dyDescent="0.25">
      <c r="A8030" s="330">
        <v>100618</v>
      </c>
      <c r="B8030" s="331" t="s">
        <v>8224</v>
      </c>
      <c r="C8030" s="330" t="s">
        <v>197</v>
      </c>
      <c r="D8030" s="332">
        <v>1943.69</v>
      </c>
    </row>
    <row r="8031" spans="1:4" x14ac:dyDescent="0.25">
      <c r="A8031" s="330">
        <v>100617</v>
      </c>
      <c r="B8031" s="331" t="s">
        <v>8225</v>
      </c>
      <c r="C8031" s="330" t="s">
        <v>197</v>
      </c>
      <c r="D8031" s="332">
        <v>1270.19</v>
      </c>
    </row>
    <row r="8032" spans="1:4" x14ac:dyDescent="0.25">
      <c r="A8032" s="330">
        <v>100588</v>
      </c>
      <c r="B8032" s="331" t="s">
        <v>8226</v>
      </c>
      <c r="C8032" s="330" t="s">
        <v>197</v>
      </c>
      <c r="D8032" s="332">
        <v>840.72</v>
      </c>
    </row>
    <row r="8033" spans="1:4" x14ac:dyDescent="0.25">
      <c r="A8033" s="330">
        <v>100587</v>
      </c>
      <c r="B8033" s="331" t="s">
        <v>8227</v>
      </c>
      <c r="C8033" s="330" t="s">
        <v>197</v>
      </c>
      <c r="D8033" s="332">
        <v>754.01</v>
      </c>
    </row>
    <row r="8034" spans="1:4" x14ac:dyDescent="0.25">
      <c r="A8034" s="330">
        <v>100590</v>
      </c>
      <c r="B8034" s="331" t="s">
        <v>8228</v>
      </c>
      <c r="C8034" s="330" t="s">
        <v>197</v>
      </c>
      <c r="D8034" s="332">
        <v>928.01</v>
      </c>
    </row>
    <row r="8035" spans="1:4" x14ac:dyDescent="0.25">
      <c r="A8035" s="330">
        <v>100589</v>
      </c>
      <c r="B8035" s="331" t="s">
        <v>8229</v>
      </c>
      <c r="C8035" s="330" t="s">
        <v>197</v>
      </c>
      <c r="D8035" s="332">
        <v>842.13</v>
      </c>
    </row>
    <row r="8036" spans="1:4" x14ac:dyDescent="0.25">
      <c r="A8036" s="330">
        <v>100592</v>
      </c>
      <c r="B8036" s="331" t="s">
        <v>8230</v>
      </c>
      <c r="C8036" s="330" t="s">
        <v>197</v>
      </c>
      <c r="D8036" s="332">
        <v>903.27</v>
      </c>
    </row>
    <row r="8037" spans="1:4" x14ac:dyDescent="0.25">
      <c r="A8037" s="330">
        <v>100591</v>
      </c>
      <c r="B8037" s="331" t="s">
        <v>8231</v>
      </c>
      <c r="C8037" s="330" t="s">
        <v>197</v>
      </c>
      <c r="D8037" s="332">
        <v>832.12</v>
      </c>
    </row>
    <row r="8038" spans="1:4" x14ac:dyDescent="0.25">
      <c r="A8038" s="330">
        <v>100594</v>
      </c>
      <c r="B8038" s="331" t="s">
        <v>8232</v>
      </c>
      <c r="C8038" s="330" t="s">
        <v>197</v>
      </c>
      <c r="D8038" s="332">
        <v>1011.92</v>
      </c>
    </row>
    <row r="8039" spans="1:4" x14ac:dyDescent="0.25">
      <c r="A8039" s="330">
        <v>100593</v>
      </c>
      <c r="B8039" s="331" t="s">
        <v>8233</v>
      </c>
      <c r="C8039" s="330" t="s">
        <v>197</v>
      </c>
      <c r="D8039" s="332">
        <v>891.46</v>
      </c>
    </row>
    <row r="8040" spans="1:4" x14ac:dyDescent="0.25">
      <c r="A8040" s="330">
        <v>100596</v>
      </c>
      <c r="B8040" s="331" t="s">
        <v>8234</v>
      </c>
      <c r="C8040" s="330" t="s">
        <v>197</v>
      </c>
      <c r="D8040" s="332">
        <v>1231.96</v>
      </c>
    </row>
    <row r="8041" spans="1:4" x14ac:dyDescent="0.25">
      <c r="A8041" s="330">
        <v>100595</v>
      </c>
      <c r="B8041" s="331" t="s">
        <v>8235</v>
      </c>
      <c r="C8041" s="330" t="s">
        <v>197</v>
      </c>
      <c r="D8041" s="332">
        <v>1069.5899999999999</v>
      </c>
    </row>
    <row r="8042" spans="1:4" x14ac:dyDescent="0.25">
      <c r="A8042" s="330">
        <v>100598</v>
      </c>
      <c r="B8042" s="331" t="s">
        <v>8236</v>
      </c>
      <c r="C8042" s="330" t="s">
        <v>197</v>
      </c>
      <c r="D8042" s="332">
        <v>1377.46</v>
      </c>
    </row>
    <row r="8043" spans="1:4" x14ac:dyDescent="0.25">
      <c r="A8043" s="330">
        <v>100597</v>
      </c>
      <c r="B8043" s="331" t="s">
        <v>8237</v>
      </c>
      <c r="C8043" s="330" t="s">
        <v>197</v>
      </c>
      <c r="D8043" s="332">
        <v>1243.6199999999999</v>
      </c>
    </row>
    <row r="8044" spans="1:4" x14ac:dyDescent="0.25">
      <c r="A8044" s="330">
        <v>100603</v>
      </c>
      <c r="B8044" s="331" t="s">
        <v>8238</v>
      </c>
      <c r="C8044" s="330" t="s">
        <v>197</v>
      </c>
      <c r="D8044" s="332">
        <v>1648.99</v>
      </c>
    </row>
    <row r="8045" spans="1:4" x14ac:dyDescent="0.25">
      <c r="A8045" s="330">
        <v>100599</v>
      </c>
      <c r="B8045" s="331" t="s">
        <v>8239</v>
      </c>
      <c r="C8045" s="330" t="s">
        <v>197</v>
      </c>
      <c r="D8045" s="332">
        <v>549.84</v>
      </c>
    </row>
    <row r="8046" spans="1:4" x14ac:dyDescent="0.25">
      <c r="A8046" s="330">
        <v>100600</v>
      </c>
      <c r="B8046" s="331" t="s">
        <v>8240</v>
      </c>
      <c r="C8046" s="330" t="s">
        <v>197</v>
      </c>
      <c r="D8046" s="332">
        <v>659.17</v>
      </c>
    </row>
    <row r="8047" spans="1:4" x14ac:dyDescent="0.25">
      <c r="A8047" s="330">
        <v>100601</v>
      </c>
      <c r="B8047" s="331" t="s">
        <v>8241</v>
      </c>
      <c r="C8047" s="330" t="s">
        <v>197</v>
      </c>
      <c r="D8047" s="332">
        <v>840.32</v>
      </c>
    </row>
    <row r="8048" spans="1:4" x14ac:dyDescent="0.25">
      <c r="A8048" s="330">
        <v>100602</v>
      </c>
      <c r="B8048" s="331" t="s">
        <v>8242</v>
      </c>
      <c r="C8048" s="330" t="s">
        <v>197</v>
      </c>
      <c r="D8048" s="332">
        <v>1066.3499999999999</v>
      </c>
    </row>
    <row r="8049" spans="1:4" x14ac:dyDescent="0.25">
      <c r="A8049" s="330">
        <v>100578</v>
      </c>
      <c r="B8049" s="331" t="s">
        <v>8243</v>
      </c>
      <c r="C8049" s="330" t="s">
        <v>197</v>
      </c>
      <c r="D8049" s="332">
        <v>541</v>
      </c>
    </row>
    <row r="8050" spans="1:4" x14ac:dyDescent="0.25">
      <c r="A8050" s="330">
        <v>100623</v>
      </c>
      <c r="B8050" s="331" t="s">
        <v>8244</v>
      </c>
      <c r="C8050" s="330" t="s">
        <v>197</v>
      </c>
      <c r="D8050" s="332">
        <v>2581.63</v>
      </c>
    </row>
    <row r="8051" spans="1:4" x14ac:dyDescent="0.25">
      <c r="A8051" s="330">
        <v>100621</v>
      </c>
      <c r="B8051" s="331" t="s">
        <v>8245</v>
      </c>
      <c r="C8051" s="330" t="s">
        <v>197</v>
      </c>
      <c r="D8051" s="332">
        <v>3059.69</v>
      </c>
    </row>
    <row r="8052" spans="1:4" x14ac:dyDescent="0.25">
      <c r="A8052" s="330">
        <v>100622</v>
      </c>
      <c r="B8052" s="331" t="s">
        <v>8246</v>
      </c>
      <c r="C8052" s="330" t="s">
        <v>197</v>
      </c>
      <c r="D8052" s="332">
        <v>2392.7399999999998</v>
      </c>
    </row>
    <row r="8053" spans="1:4" x14ac:dyDescent="0.25">
      <c r="A8053" s="330">
        <v>100620</v>
      </c>
      <c r="B8053" s="331" t="s">
        <v>8247</v>
      </c>
      <c r="C8053" s="330" t="s">
        <v>197</v>
      </c>
      <c r="D8053" s="332">
        <v>2617.39</v>
      </c>
    </row>
    <row r="8054" spans="1:4" x14ac:dyDescent="0.25">
      <c r="A8054" s="330">
        <v>100619</v>
      </c>
      <c r="B8054" s="331" t="s">
        <v>8248</v>
      </c>
      <c r="C8054" s="330" t="s">
        <v>197</v>
      </c>
      <c r="D8054" s="332">
        <v>585.75</v>
      </c>
    </row>
    <row r="8055" spans="1:4" x14ac:dyDescent="0.25">
      <c r="A8055" s="330">
        <v>97985</v>
      </c>
      <c r="B8055" s="331" t="s">
        <v>8249</v>
      </c>
      <c r="C8055" s="330" t="s">
        <v>246</v>
      </c>
      <c r="D8055" s="332">
        <v>1624.67</v>
      </c>
    </row>
    <row r="8056" spans="1:4" x14ac:dyDescent="0.25">
      <c r="A8056" s="330">
        <v>97993</v>
      </c>
      <c r="B8056" s="331" t="s">
        <v>8250</v>
      </c>
      <c r="C8056" s="330" t="s">
        <v>246</v>
      </c>
      <c r="D8056" s="332">
        <v>2321.14</v>
      </c>
    </row>
    <row r="8057" spans="1:4" x14ac:dyDescent="0.25">
      <c r="A8057" s="330">
        <v>97991</v>
      </c>
      <c r="B8057" s="331" t="s">
        <v>8251</v>
      </c>
      <c r="C8057" s="330" t="s">
        <v>246</v>
      </c>
      <c r="D8057" s="332">
        <v>950.4</v>
      </c>
    </row>
    <row r="8058" spans="1:4" x14ac:dyDescent="0.25">
      <c r="A8058" s="330">
        <v>99283</v>
      </c>
      <c r="B8058" s="331" t="s">
        <v>8252</v>
      </c>
      <c r="C8058" s="330" t="s">
        <v>246</v>
      </c>
      <c r="D8058" s="332">
        <v>1271.67</v>
      </c>
    </row>
    <row r="8059" spans="1:4" x14ac:dyDescent="0.25">
      <c r="A8059" s="330">
        <v>99293</v>
      </c>
      <c r="B8059" s="331" t="s">
        <v>8253</v>
      </c>
      <c r="C8059" s="330" t="s">
        <v>246</v>
      </c>
      <c r="D8059" s="332">
        <v>1540.54</v>
      </c>
    </row>
    <row r="8060" spans="1:4" x14ac:dyDescent="0.25">
      <c r="A8060" s="330">
        <v>99243</v>
      </c>
      <c r="B8060" s="331" t="s">
        <v>8254</v>
      </c>
      <c r="C8060" s="330" t="s">
        <v>246</v>
      </c>
      <c r="D8060" s="332">
        <v>1809.36</v>
      </c>
    </row>
    <row r="8061" spans="1:4" x14ac:dyDescent="0.25">
      <c r="A8061" s="330">
        <v>99249</v>
      </c>
      <c r="B8061" s="331" t="s">
        <v>8255</v>
      </c>
      <c r="C8061" s="330" t="s">
        <v>246</v>
      </c>
      <c r="D8061" s="332">
        <v>2212.67</v>
      </c>
    </row>
    <row r="8062" spans="1:4" x14ac:dyDescent="0.25">
      <c r="A8062" s="330">
        <v>99278</v>
      </c>
      <c r="B8062" s="331" t="s">
        <v>8256</v>
      </c>
      <c r="C8062" s="330" t="s">
        <v>246</v>
      </c>
      <c r="D8062" s="332">
        <v>396.21</v>
      </c>
    </row>
    <row r="8063" spans="1:4" x14ac:dyDescent="0.25">
      <c r="A8063" s="330">
        <v>99288</v>
      </c>
      <c r="B8063" s="331" t="s">
        <v>8257</v>
      </c>
      <c r="C8063" s="330" t="s">
        <v>246</v>
      </c>
      <c r="D8063" s="332">
        <v>521.24</v>
      </c>
    </row>
    <row r="8064" spans="1:4" x14ac:dyDescent="0.25">
      <c r="A8064" s="330">
        <v>99240</v>
      </c>
      <c r="B8064" s="331" t="s">
        <v>8258</v>
      </c>
      <c r="C8064" s="330" t="s">
        <v>246</v>
      </c>
      <c r="D8064" s="332">
        <v>691.25</v>
      </c>
    </row>
    <row r="8065" spans="1:4" x14ac:dyDescent="0.25">
      <c r="A8065" s="330">
        <v>99246</v>
      </c>
      <c r="B8065" s="331" t="s">
        <v>8259</v>
      </c>
      <c r="C8065" s="330" t="s">
        <v>246</v>
      </c>
      <c r="D8065" s="332">
        <v>945.65</v>
      </c>
    </row>
    <row r="8066" spans="1:4" x14ac:dyDescent="0.25">
      <c r="A8066" s="330">
        <v>97981</v>
      </c>
      <c r="B8066" s="331" t="s">
        <v>8260</v>
      </c>
      <c r="C8066" s="330" t="s">
        <v>246</v>
      </c>
      <c r="D8066" s="332">
        <v>1346.07</v>
      </c>
    </row>
    <row r="8067" spans="1:4" x14ac:dyDescent="0.25">
      <c r="A8067" s="330">
        <v>97989</v>
      </c>
      <c r="B8067" s="331" t="s">
        <v>8261</v>
      </c>
      <c r="C8067" s="330" t="s">
        <v>246</v>
      </c>
      <c r="D8067" s="332">
        <v>1903.22</v>
      </c>
    </row>
    <row r="8068" spans="1:4" x14ac:dyDescent="0.25">
      <c r="A8068" s="330">
        <v>98409</v>
      </c>
      <c r="B8068" s="331" t="s">
        <v>8262</v>
      </c>
      <c r="C8068" s="330" t="s">
        <v>246</v>
      </c>
      <c r="D8068" s="332">
        <v>398.32</v>
      </c>
    </row>
    <row r="8069" spans="1:4" x14ac:dyDescent="0.25">
      <c r="A8069" s="330">
        <v>97983</v>
      </c>
      <c r="B8069" s="331" t="s">
        <v>8263</v>
      </c>
      <c r="C8069" s="330" t="s">
        <v>246</v>
      </c>
      <c r="D8069" s="332">
        <v>524.01</v>
      </c>
    </row>
    <row r="8070" spans="1:4" x14ac:dyDescent="0.25">
      <c r="A8070" s="330">
        <v>97987</v>
      </c>
      <c r="B8070" s="331" t="s">
        <v>8264</v>
      </c>
      <c r="C8070" s="330" t="s">
        <v>246</v>
      </c>
      <c r="D8070" s="332">
        <v>694.72</v>
      </c>
    </row>
    <row r="8071" spans="1:4" x14ac:dyDescent="0.25">
      <c r="A8071" s="330">
        <v>99241</v>
      </c>
      <c r="B8071" s="331" t="s">
        <v>8265</v>
      </c>
      <c r="C8071" s="330" t="s">
        <v>246</v>
      </c>
      <c r="D8071" s="332">
        <v>1969.87</v>
      </c>
    </row>
    <row r="8072" spans="1:4" x14ac:dyDescent="0.25">
      <c r="A8072" s="330">
        <v>99247</v>
      </c>
      <c r="B8072" s="331" t="s">
        <v>8266</v>
      </c>
      <c r="C8072" s="330" t="s">
        <v>246</v>
      </c>
      <c r="D8072" s="332">
        <v>2246.56</v>
      </c>
    </row>
    <row r="8073" spans="1:4" x14ac:dyDescent="0.25">
      <c r="A8073" s="330">
        <v>99263</v>
      </c>
      <c r="B8073" s="331" t="s">
        <v>8267</v>
      </c>
      <c r="C8073" s="330" t="s">
        <v>246</v>
      </c>
      <c r="D8073" s="332">
        <v>2523.3200000000002</v>
      </c>
    </row>
    <row r="8074" spans="1:4" x14ac:dyDescent="0.25">
      <c r="A8074" s="330">
        <v>99276</v>
      </c>
      <c r="B8074" s="331" t="s">
        <v>8268</v>
      </c>
      <c r="C8074" s="330" t="s">
        <v>246</v>
      </c>
      <c r="D8074" s="332">
        <v>2800.06</v>
      </c>
    </row>
    <row r="8075" spans="1:4" x14ac:dyDescent="0.25">
      <c r="A8075" s="330">
        <v>99291</v>
      </c>
      <c r="B8075" s="331" t="s">
        <v>8269</v>
      </c>
      <c r="C8075" s="330" t="s">
        <v>246</v>
      </c>
      <c r="D8075" s="332">
        <v>3076.75</v>
      </c>
    </row>
    <row r="8076" spans="1:4" x14ac:dyDescent="0.25">
      <c r="A8076" s="330">
        <v>99297</v>
      </c>
      <c r="B8076" s="331" t="s">
        <v>8270</v>
      </c>
      <c r="C8076" s="330" t="s">
        <v>246</v>
      </c>
      <c r="D8076" s="332">
        <v>3376.84</v>
      </c>
    </row>
    <row r="8077" spans="1:4" x14ac:dyDescent="0.25">
      <c r="A8077" s="330">
        <v>99254</v>
      </c>
      <c r="B8077" s="331" t="s">
        <v>8271</v>
      </c>
      <c r="C8077" s="330" t="s">
        <v>246</v>
      </c>
      <c r="D8077" s="332">
        <v>1416.43</v>
      </c>
    </row>
    <row r="8078" spans="1:4" x14ac:dyDescent="0.25">
      <c r="A8078" s="330">
        <v>99261</v>
      </c>
      <c r="B8078" s="331" t="s">
        <v>8272</v>
      </c>
      <c r="C8078" s="330" t="s">
        <v>246</v>
      </c>
      <c r="D8078" s="332">
        <v>1693.1</v>
      </c>
    </row>
    <row r="8079" spans="1:4" x14ac:dyDescent="0.25">
      <c r="A8079" s="330">
        <v>99266</v>
      </c>
      <c r="B8079" s="331" t="s">
        <v>8273</v>
      </c>
      <c r="C8079" s="330" t="s">
        <v>246</v>
      </c>
      <c r="D8079" s="332">
        <v>1969.87</v>
      </c>
    </row>
    <row r="8080" spans="1:4" x14ac:dyDescent="0.25">
      <c r="A8080" s="330">
        <v>99269</v>
      </c>
      <c r="B8080" s="331" t="s">
        <v>8274</v>
      </c>
      <c r="C8080" s="330" t="s">
        <v>246</v>
      </c>
      <c r="D8080" s="332">
        <v>2246.56</v>
      </c>
    </row>
    <row r="8081" spans="1:4" x14ac:dyDescent="0.25">
      <c r="A8081" s="330">
        <v>99277</v>
      </c>
      <c r="B8081" s="331" t="s">
        <v>8275</v>
      </c>
      <c r="C8081" s="330" t="s">
        <v>246</v>
      </c>
      <c r="D8081" s="332">
        <v>2523.3200000000002</v>
      </c>
    </row>
    <row r="8082" spans="1:4" x14ac:dyDescent="0.25">
      <c r="A8082" s="330">
        <v>99281</v>
      </c>
      <c r="B8082" s="331" t="s">
        <v>8276</v>
      </c>
      <c r="C8082" s="330" t="s">
        <v>246</v>
      </c>
      <c r="D8082" s="332">
        <v>2800.06</v>
      </c>
    </row>
    <row r="8083" spans="1:4" x14ac:dyDescent="0.25">
      <c r="A8083" s="330">
        <v>99289</v>
      </c>
      <c r="B8083" s="331" t="s">
        <v>8277</v>
      </c>
      <c r="C8083" s="330" t="s">
        <v>246</v>
      </c>
      <c r="D8083" s="332">
        <v>3076.75</v>
      </c>
    </row>
    <row r="8084" spans="1:4" x14ac:dyDescent="0.25">
      <c r="A8084" s="330">
        <v>99282</v>
      </c>
      <c r="B8084" s="331" t="s">
        <v>8278</v>
      </c>
      <c r="C8084" s="330" t="s">
        <v>246</v>
      </c>
      <c r="D8084" s="332">
        <v>3105.02</v>
      </c>
    </row>
    <row r="8085" spans="1:4" x14ac:dyDescent="0.25">
      <c r="A8085" s="330">
        <v>99296</v>
      </c>
      <c r="B8085" s="331" t="s">
        <v>8279</v>
      </c>
      <c r="C8085" s="330" t="s">
        <v>246</v>
      </c>
      <c r="D8085" s="332">
        <v>3381.71</v>
      </c>
    </row>
    <row r="8086" spans="1:4" x14ac:dyDescent="0.25">
      <c r="A8086" s="330">
        <v>99299</v>
      </c>
      <c r="B8086" s="331" t="s">
        <v>8280</v>
      </c>
      <c r="C8086" s="330" t="s">
        <v>246</v>
      </c>
      <c r="D8086" s="332">
        <v>3658.34</v>
      </c>
    </row>
    <row r="8087" spans="1:4" x14ac:dyDescent="0.25">
      <c r="A8087" s="330">
        <v>99302</v>
      </c>
      <c r="B8087" s="331" t="s">
        <v>8281</v>
      </c>
      <c r="C8087" s="330" t="s">
        <v>246</v>
      </c>
      <c r="D8087" s="332">
        <v>3939.9</v>
      </c>
    </row>
    <row r="8088" spans="1:4" x14ac:dyDescent="0.25">
      <c r="A8088" s="330">
        <v>99307</v>
      </c>
      <c r="B8088" s="331" t="s">
        <v>8282</v>
      </c>
      <c r="C8088" s="330" t="s">
        <v>246</v>
      </c>
      <c r="D8088" s="332">
        <v>2546.6999999999998</v>
      </c>
    </row>
    <row r="8089" spans="1:4" x14ac:dyDescent="0.25">
      <c r="A8089" s="330">
        <v>99317</v>
      </c>
      <c r="B8089" s="331" t="s">
        <v>8283</v>
      </c>
      <c r="C8089" s="330" t="s">
        <v>246</v>
      </c>
      <c r="D8089" s="332">
        <v>2823.39</v>
      </c>
    </row>
    <row r="8090" spans="1:4" x14ac:dyDescent="0.25">
      <c r="A8090" s="330">
        <v>99321</v>
      </c>
      <c r="B8090" s="331" t="s">
        <v>8284</v>
      </c>
      <c r="C8090" s="330" t="s">
        <v>246</v>
      </c>
      <c r="D8090" s="332">
        <v>3100.14</v>
      </c>
    </row>
    <row r="8091" spans="1:4" x14ac:dyDescent="0.25">
      <c r="A8091" s="330">
        <v>99323</v>
      </c>
      <c r="B8091" s="331" t="s">
        <v>8285</v>
      </c>
      <c r="C8091" s="330" t="s">
        <v>246</v>
      </c>
      <c r="D8091" s="332">
        <v>3376.84</v>
      </c>
    </row>
    <row r="8092" spans="1:4" x14ac:dyDescent="0.25">
      <c r="A8092" s="330">
        <v>99325</v>
      </c>
      <c r="B8092" s="331" t="s">
        <v>8286</v>
      </c>
      <c r="C8092" s="330" t="s">
        <v>246</v>
      </c>
      <c r="D8092" s="332">
        <v>3658.34</v>
      </c>
    </row>
    <row r="8093" spans="1:4" x14ac:dyDescent="0.25">
      <c r="A8093" s="330">
        <v>99311</v>
      </c>
      <c r="B8093" s="331" t="s">
        <v>8287</v>
      </c>
      <c r="C8093" s="330" t="s">
        <v>246</v>
      </c>
      <c r="D8093" s="332">
        <v>4221.5200000000004</v>
      </c>
    </row>
    <row r="8094" spans="1:4" x14ac:dyDescent="0.25">
      <c r="A8094" s="330">
        <v>99314</v>
      </c>
      <c r="B8094" s="331" t="s">
        <v>8288</v>
      </c>
      <c r="C8094" s="330" t="s">
        <v>246</v>
      </c>
      <c r="D8094" s="332">
        <v>4503.09</v>
      </c>
    </row>
    <row r="8095" spans="1:4" x14ac:dyDescent="0.25">
      <c r="A8095" s="330">
        <v>99304</v>
      </c>
      <c r="B8095" s="331" t="s">
        <v>8289</v>
      </c>
      <c r="C8095" s="330" t="s">
        <v>246</v>
      </c>
      <c r="D8095" s="332">
        <v>3663.22</v>
      </c>
    </row>
    <row r="8096" spans="1:4" x14ac:dyDescent="0.25">
      <c r="A8096" s="330">
        <v>99306</v>
      </c>
      <c r="B8096" s="331" t="s">
        <v>8290</v>
      </c>
      <c r="C8096" s="330" t="s">
        <v>246</v>
      </c>
      <c r="D8096" s="332">
        <v>3939.9</v>
      </c>
    </row>
    <row r="8097" spans="1:4" x14ac:dyDescent="0.25">
      <c r="A8097" s="330">
        <v>99309</v>
      </c>
      <c r="B8097" s="331" t="s">
        <v>8291</v>
      </c>
      <c r="C8097" s="330" t="s">
        <v>246</v>
      </c>
      <c r="D8097" s="332">
        <v>4221.5200000000004</v>
      </c>
    </row>
    <row r="8098" spans="1:4" x14ac:dyDescent="0.25">
      <c r="A8098" s="330">
        <v>99327</v>
      </c>
      <c r="B8098" s="331" t="s">
        <v>8292</v>
      </c>
      <c r="C8098" s="330" t="s">
        <v>246</v>
      </c>
      <c r="D8098" s="332">
        <v>4737</v>
      </c>
    </row>
    <row r="8099" spans="1:4" x14ac:dyDescent="0.25">
      <c r="A8099" s="330">
        <v>98009</v>
      </c>
      <c r="B8099" s="331" t="s">
        <v>8293</v>
      </c>
      <c r="C8099" s="330" t="s">
        <v>246</v>
      </c>
      <c r="D8099" s="332">
        <v>2042.75</v>
      </c>
    </row>
    <row r="8100" spans="1:4" x14ac:dyDescent="0.25">
      <c r="A8100" s="330">
        <v>98011</v>
      </c>
      <c r="B8100" s="331" t="s">
        <v>8294</v>
      </c>
      <c r="C8100" s="330" t="s">
        <v>246</v>
      </c>
      <c r="D8100" s="332">
        <v>2330.16</v>
      </c>
    </row>
    <row r="8101" spans="1:4" x14ac:dyDescent="0.25">
      <c r="A8101" s="330">
        <v>98013</v>
      </c>
      <c r="B8101" s="331" t="s">
        <v>8295</v>
      </c>
      <c r="C8101" s="330" t="s">
        <v>246</v>
      </c>
      <c r="D8101" s="332">
        <v>2617.64</v>
      </c>
    </row>
    <row r="8102" spans="1:4" x14ac:dyDescent="0.25">
      <c r="A8102" s="330">
        <v>98015</v>
      </c>
      <c r="B8102" s="331" t="s">
        <v>8296</v>
      </c>
      <c r="C8102" s="330" t="s">
        <v>246</v>
      </c>
      <c r="D8102" s="332">
        <v>2905.1</v>
      </c>
    </row>
    <row r="8103" spans="1:4" x14ac:dyDescent="0.25">
      <c r="A8103" s="330">
        <v>98017</v>
      </c>
      <c r="B8103" s="331" t="s">
        <v>8297</v>
      </c>
      <c r="C8103" s="330" t="s">
        <v>246</v>
      </c>
      <c r="D8103" s="332">
        <v>3192.5</v>
      </c>
    </row>
    <row r="8104" spans="1:4" x14ac:dyDescent="0.25">
      <c r="A8104" s="330">
        <v>98019</v>
      </c>
      <c r="B8104" s="331" t="s">
        <v>8298</v>
      </c>
      <c r="C8104" s="330" t="s">
        <v>246</v>
      </c>
      <c r="D8104" s="332">
        <v>3506.53</v>
      </c>
    </row>
    <row r="8105" spans="1:4" x14ac:dyDescent="0.25">
      <c r="A8105" s="330">
        <v>97995</v>
      </c>
      <c r="B8105" s="331" t="s">
        <v>8299</v>
      </c>
      <c r="C8105" s="330" t="s">
        <v>246</v>
      </c>
      <c r="D8105" s="332">
        <v>1467.88</v>
      </c>
    </row>
    <row r="8106" spans="1:4" x14ac:dyDescent="0.25">
      <c r="A8106" s="330">
        <v>97997</v>
      </c>
      <c r="B8106" s="331" t="s">
        <v>8300</v>
      </c>
      <c r="C8106" s="330" t="s">
        <v>246</v>
      </c>
      <c r="D8106" s="332">
        <v>1755.26</v>
      </c>
    </row>
    <row r="8107" spans="1:4" x14ac:dyDescent="0.25">
      <c r="A8107" s="330">
        <v>97999</v>
      </c>
      <c r="B8107" s="331" t="s">
        <v>8301</v>
      </c>
      <c r="C8107" s="330" t="s">
        <v>246</v>
      </c>
      <c r="D8107" s="332">
        <v>2042.75</v>
      </c>
    </row>
    <row r="8108" spans="1:4" x14ac:dyDescent="0.25">
      <c r="A8108" s="330">
        <v>98001</v>
      </c>
      <c r="B8108" s="331" t="s">
        <v>8302</v>
      </c>
      <c r="C8108" s="330" t="s">
        <v>246</v>
      </c>
      <c r="D8108" s="332">
        <v>2330.16</v>
      </c>
    </row>
    <row r="8109" spans="1:4" x14ac:dyDescent="0.25">
      <c r="A8109" s="330">
        <v>98003</v>
      </c>
      <c r="B8109" s="331" t="s">
        <v>8303</v>
      </c>
      <c r="C8109" s="330" t="s">
        <v>246</v>
      </c>
      <c r="D8109" s="332">
        <v>2617.64</v>
      </c>
    </row>
    <row r="8110" spans="1:4" x14ac:dyDescent="0.25">
      <c r="A8110" s="330">
        <v>98005</v>
      </c>
      <c r="B8110" s="331" t="s">
        <v>8304</v>
      </c>
      <c r="C8110" s="330" t="s">
        <v>246</v>
      </c>
      <c r="D8110" s="332">
        <v>2905.1</v>
      </c>
    </row>
    <row r="8111" spans="1:4" x14ac:dyDescent="0.25">
      <c r="A8111" s="330">
        <v>98007</v>
      </c>
      <c r="B8111" s="331" t="s">
        <v>8305</v>
      </c>
      <c r="C8111" s="330" t="s">
        <v>246</v>
      </c>
      <c r="D8111" s="332">
        <v>3192.5</v>
      </c>
    </row>
    <row r="8112" spans="1:4" x14ac:dyDescent="0.25">
      <c r="A8112" s="330">
        <v>98031</v>
      </c>
      <c r="B8112" s="331" t="s">
        <v>8306</v>
      </c>
      <c r="C8112" s="330" t="s">
        <v>246</v>
      </c>
      <c r="D8112" s="332">
        <v>3224.67</v>
      </c>
    </row>
    <row r="8113" spans="1:4" x14ac:dyDescent="0.25">
      <c r="A8113" s="330">
        <v>98033</v>
      </c>
      <c r="B8113" s="331" t="s">
        <v>8307</v>
      </c>
      <c r="C8113" s="330" t="s">
        <v>246</v>
      </c>
      <c r="D8113" s="332">
        <v>3512.07</v>
      </c>
    </row>
    <row r="8114" spans="1:4" x14ac:dyDescent="0.25">
      <c r="A8114" s="330">
        <v>98035</v>
      </c>
      <c r="B8114" s="331" t="s">
        <v>8308</v>
      </c>
      <c r="C8114" s="330" t="s">
        <v>246</v>
      </c>
      <c r="D8114" s="332">
        <v>3799.42</v>
      </c>
    </row>
    <row r="8115" spans="1:4" x14ac:dyDescent="0.25">
      <c r="A8115" s="330">
        <v>98037</v>
      </c>
      <c r="B8115" s="331" t="s">
        <v>8309</v>
      </c>
      <c r="C8115" s="330" t="s">
        <v>246</v>
      </c>
      <c r="D8115" s="332">
        <v>4092.37</v>
      </c>
    </row>
    <row r="8116" spans="1:4" x14ac:dyDescent="0.25">
      <c r="A8116" s="330">
        <v>98021</v>
      </c>
      <c r="B8116" s="331" t="s">
        <v>8310</v>
      </c>
      <c r="C8116" s="330" t="s">
        <v>246</v>
      </c>
      <c r="D8116" s="332">
        <v>2644.25</v>
      </c>
    </row>
    <row r="8117" spans="1:4" x14ac:dyDescent="0.25">
      <c r="A8117" s="330">
        <v>98023</v>
      </c>
      <c r="B8117" s="331" t="s">
        <v>8311</v>
      </c>
      <c r="C8117" s="330" t="s">
        <v>246</v>
      </c>
      <c r="D8117" s="332">
        <v>2931.64</v>
      </c>
    </row>
    <row r="8118" spans="1:4" x14ac:dyDescent="0.25">
      <c r="A8118" s="330">
        <v>98025</v>
      </c>
      <c r="B8118" s="331" t="s">
        <v>8312</v>
      </c>
      <c r="C8118" s="330" t="s">
        <v>246</v>
      </c>
      <c r="D8118" s="332">
        <v>3219.12</v>
      </c>
    </row>
    <row r="8119" spans="1:4" x14ac:dyDescent="0.25">
      <c r="A8119" s="330">
        <v>98027</v>
      </c>
      <c r="B8119" s="331" t="s">
        <v>8313</v>
      </c>
      <c r="C8119" s="330" t="s">
        <v>246</v>
      </c>
      <c r="D8119" s="332">
        <v>3506.53</v>
      </c>
    </row>
    <row r="8120" spans="1:4" x14ac:dyDescent="0.25">
      <c r="A8120" s="330">
        <v>98029</v>
      </c>
      <c r="B8120" s="331" t="s">
        <v>8314</v>
      </c>
      <c r="C8120" s="330" t="s">
        <v>246</v>
      </c>
      <c r="D8120" s="332">
        <v>3799.42</v>
      </c>
    </row>
    <row r="8121" spans="1:4" x14ac:dyDescent="0.25">
      <c r="A8121" s="330">
        <v>98045</v>
      </c>
      <c r="B8121" s="331" t="s">
        <v>8315</v>
      </c>
      <c r="C8121" s="330" t="s">
        <v>246</v>
      </c>
      <c r="D8121" s="332">
        <v>4385.3900000000003</v>
      </c>
    </row>
    <row r="8122" spans="1:4" x14ac:dyDescent="0.25">
      <c r="A8122" s="330">
        <v>98047</v>
      </c>
      <c r="B8122" s="331" t="s">
        <v>8316</v>
      </c>
      <c r="C8122" s="330" t="s">
        <v>246</v>
      </c>
      <c r="D8122" s="332">
        <v>4678.34</v>
      </c>
    </row>
    <row r="8123" spans="1:4" x14ac:dyDescent="0.25">
      <c r="A8123" s="330">
        <v>98039</v>
      </c>
      <c r="B8123" s="331" t="s">
        <v>8317</v>
      </c>
      <c r="C8123" s="330" t="s">
        <v>246</v>
      </c>
      <c r="D8123" s="332">
        <v>3804.98</v>
      </c>
    </row>
    <row r="8124" spans="1:4" x14ac:dyDescent="0.25">
      <c r="A8124" s="330">
        <v>98041</v>
      </c>
      <c r="B8124" s="331" t="s">
        <v>8318</v>
      </c>
      <c r="C8124" s="330" t="s">
        <v>246</v>
      </c>
      <c r="D8124" s="332">
        <v>4092.37</v>
      </c>
    </row>
    <row r="8125" spans="1:4" x14ac:dyDescent="0.25">
      <c r="A8125" s="330">
        <v>98043</v>
      </c>
      <c r="B8125" s="331" t="s">
        <v>8319</v>
      </c>
      <c r="C8125" s="330" t="s">
        <v>246</v>
      </c>
      <c r="D8125" s="332">
        <v>4385.3900000000003</v>
      </c>
    </row>
    <row r="8126" spans="1:4" x14ac:dyDescent="0.25">
      <c r="A8126" s="330">
        <v>98049</v>
      </c>
      <c r="B8126" s="331" t="s">
        <v>8320</v>
      </c>
      <c r="C8126" s="330" t="s">
        <v>246</v>
      </c>
      <c r="D8126" s="332">
        <v>4917.07</v>
      </c>
    </row>
    <row r="8127" spans="1:4" x14ac:dyDescent="0.25">
      <c r="A8127" s="330">
        <v>101809</v>
      </c>
      <c r="B8127" s="331" t="s">
        <v>8321</v>
      </c>
      <c r="C8127" s="330" t="s">
        <v>197</v>
      </c>
      <c r="D8127" s="332">
        <v>2998.92</v>
      </c>
    </row>
    <row r="8128" spans="1:4" x14ac:dyDescent="0.25">
      <c r="A8128" s="330">
        <v>97980</v>
      </c>
      <c r="B8128" s="331" t="s">
        <v>8322</v>
      </c>
      <c r="C8128" s="330" t="s">
        <v>197</v>
      </c>
      <c r="D8128" s="332">
        <v>2250.89</v>
      </c>
    </row>
    <row r="8129" spans="1:4" x14ac:dyDescent="0.25">
      <c r="A8129" s="330">
        <v>98405</v>
      </c>
      <c r="B8129" s="331" t="s">
        <v>8323</v>
      </c>
      <c r="C8129" s="330" t="s">
        <v>197</v>
      </c>
      <c r="D8129" s="332">
        <v>2764.42</v>
      </c>
    </row>
    <row r="8130" spans="1:4" x14ac:dyDescent="0.25">
      <c r="A8130" s="330">
        <v>97988</v>
      </c>
      <c r="B8130" s="331" t="s">
        <v>8324</v>
      </c>
      <c r="C8130" s="330" t="s">
        <v>197</v>
      </c>
      <c r="D8130" s="332">
        <v>3272.21</v>
      </c>
    </row>
    <row r="8131" spans="1:4" x14ac:dyDescent="0.25">
      <c r="A8131" s="330">
        <v>102139</v>
      </c>
      <c r="B8131" s="331" t="s">
        <v>8325</v>
      </c>
      <c r="C8131" s="330" t="s">
        <v>197</v>
      </c>
      <c r="D8131" s="332">
        <v>1723.01</v>
      </c>
    </row>
    <row r="8132" spans="1:4" x14ac:dyDescent="0.25">
      <c r="A8132" s="330">
        <v>102141</v>
      </c>
      <c r="B8132" s="331" t="s">
        <v>8326</v>
      </c>
      <c r="C8132" s="330" t="s">
        <v>197</v>
      </c>
      <c r="D8132" s="332">
        <v>2650.9</v>
      </c>
    </row>
    <row r="8133" spans="1:4" x14ac:dyDescent="0.25">
      <c r="A8133" s="330">
        <v>99280</v>
      </c>
      <c r="B8133" s="331" t="s">
        <v>8327</v>
      </c>
      <c r="C8133" s="330" t="s">
        <v>197</v>
      </c>
      <c r="D8133" s="332">
        <v>2172.73</v>
      </c>
    </row>
    <row r="8134" spans="1:4" x14ac:dyDescent="0.25">
      <c r="A8134" s="330">
        <v>99292</v>
      </c>
      <c r="B8134" s="331" t="s">
        <v>8328</v>
      </c>
      <c r="C8134" s="330" t="s">
        <v>197</v>
      </c>
      <c r="D8134" s="332">
        <v>2675.3</v>
      </c>
    </row>
    <row r="8135" spans="1:4" x14ac:dyDescent="0.25">
      <c r="A8135" s="330">
        <v>99242</v>
      </c>
      <c r="B8135" s="331" t="s">
        <v>8329</v>
      </c>
      <c r="C8135" s="330" t="s">
        <v>197</v>
      </c>
      <c r="D8135" s="332">
        <v>3173.11</v>
      </c>
    </row>
    <row r="8136" spans="1:4" x14ac:dyDescent="0.25">
      <c r="A8136" s="330">
        <v>99248</v>
      </c>
      <c r="B8136" s="331" t="s">
        <v>8330</v>
      </c>
      <c r="C8136" s="330" t="s">
        <v>197</v>
      </c>
      <c r="D8136" s="332">
        <v>4046.14</v>
      </c>
    </row>
    <row r="8137" spans="1:4" x14ac:dyDescent="0.25">
      <c r="A8137" s="330">
        <v>99275</v>
      </c>
      <c r="B8137" s="331" t="s">
        <v>8331</v>
      </c>
      <c r="C8137" s="330" t="s">
        <v>197</v>
      </c>
      <c r="D8137" s="332">
        <v>982.6</v>
      </c>
    </row>
    <row r="8138" spans="1:4" x14ac:dyDescent="0.25">
      <c r="A8138" s="330">
        <v>99285</v>
      </c>
      <c r="B8138" s="331" t="s">
        <v>8332</v>
      </c>
      <c r="C8138" s="330" t="s">
        <v>197</v>
      </c>
      <c r="D8138" s="332">
        <v>1358.41</v>
      </c>
    </row>
    <row r="8139" spans="1:4" x14ac:dyDescent="0.25">
      <c r="A8139" s="330">
        <v>102457</v>
      </c>
      <c r="B8139" s="331" t="s">
        <v>8333</v>
      </c>
      <c r="C8139" s="330" t="s">
        <v>197</v>
      </c>
      <c r="D8139" s="332">
        <v>1686.48</v>
      </c>
    </row>
    <row r="8140" spans="1:4" x14ac:dyDescent="0.25">
      <c r="A8140" s="330">
        <v>102142</v>
      </c>
      <c r="B8140" s="331" t="s">
        <v>8334</v>
      </c>
      <c r="C8140" s="330" t="s">
        <v>197</v>
      </c>
      <c r="D8140" s="332">
        <v>2611.58</v>
      </c>
    </row>
    <row r="8141" spans="1:4" x14ac:dyDescent="0.25">
      <c r="A8141" s="330">
        <v>97992</v>
      </c>
      <c r="B8141" s="331" t="s">
        <v>8335</v>
      </c>
      <c r="C8141" s="330" t="s">
        <v>197</v>
      </c>
      <c r="D8141" s="332">
        <v>4165.75</v>
      </c>
    </row>
    <row r="8142" spans="1:4" x14ac:dyDescent="0.25">
      <c r="A8142" s="330">
        <v>97978</v>
      </c>
      <c r="B8142" s="331" t="s">
        <v>8336</v>
      </c>
      <c r="C8142" s="330" t="s">
        <v>197</v>
      </c>
      <c r="D8142" s="332">
        <v>991.31</v>
      </c>
    </row>
    <row r="8143" spans="1:4" x14ac:dyDescent="0.25">
      <c r="A8143" s="330">
        <v>98410</v>
      </c>
      <c r="B8143" s="331" t="s">
        <v>8337</v>
      </c>
      <c r="C8143" s="330" t="s">
        <v>197</v>
      </c>
      <c r="D8143" s="332">
        <v>1255.9100000000001</v>
      </c>
    </row>
    <row r="8144" spans="1:4" x14ac:dyDescent="0.25">
      <c r="A8144" s="330">
        <v>97994</v>
      </c>
      <c r="B8144" s="331" t="s">
        <v>8338</v>
      </c>
      <c r="C8144" s="330" t="s">
        <v>197</v>
      </c>
      <c r="D8144" s="332">
        <v>2791.49</v>
      </c>
    </row>
    <row r="8145" spans="1:4" x14ac:dyDescent="0.25">
      <c r="A8145" s="330">
        <v>99290</v>
      </c>
      <c r="B8145" s="331" t="s">
        <v>8339</v>
      </c>
      <c r="C8145" s="330" t="s">
        <v>197</v>
      </c>
      <c r="D8145" s="332">
        <v>4251.51</v>
      </c>
    </row>
    <row r="8146" spans="1:4" x14ac:dyDescent="0.25">
      <c r="A8146" s="330">
        <v>99244</v>
      </c>
      <c r="B8146" s="331" t="s">
        <v>8340</v>
      </c>
      <c r="C8146" s="330" t="s">
        <v>197</v>
      </c>
      <c r="D8146" s="332">
        <v>5182.5200000000004</v>
      </c>
    </row>
    <row r="8147" spans="1:4" x14ac:dyDescent="0.25">
      <c r="A8147" s="330">
        <v>99256</v>
      </c>
      <c r="B8147" s="331" t="s">
        <v>8341</v>
      </c>
      <c r="C8147" s="330" t="s">
        <v>197</v>
      </c>
      <c r="D8147" s="332">
        <v>6085.31</v>
      </c>
    </row>
    <row r="8148" spans="1:4" x14ac:dyDescent="0.25">
      <c r="A8148" s="330">
        <v>99271</v>
      </c>
      <c r="B8148" s="331" t="s">
        <v>8342</v>
      </c>
      <c r="C8148" s="330" t="s">
        <v>197</v>
      </c>
      <c r="D8148" s="332">
        <v>6987.98</v>
      </c>
    </row>
    <row r="8149" spans="1:4" x14ac:dyDescent="0.25">
      <c r="A8149" s="330">
        <v>99284</v>
      </c>
      <c r="B8149" s="331" t="s">
        <v>8343</v>
      </c>
      <c r="C8149" s="330" t="s">
        <v>197</v>
      </c>
      <c r="D8149" s="332">
        <v>7890.83</v>
      </c>
    </row>
    <row r="8150" spans="1:4" x14ac:dyDescent="0.25">
      <c r="A8150" s="330">
        <v>99294</v>
      </c>
      <c r="B8150" s="331" t="s">
        <v>8344</v>
      </c>
      <c r="C8150" s="330" t="s">
        <v>197</v>
      </c>
      <c r="D8150" s="332">
        <v>8793.5499999999993</v>
      </c>
    </row>
    <row r="8151" spans="1:4" x14ac:dyDescent="0.25">
      <c r="A8151" s="330">
        <v>99252</v>
      </c>
      <c r="B8151" s="331" t="s">
        <v>8345</v>
      </c>
      <c r="C8151" s="330" t="s">
        <v>197</v>
      </c>
      <c r="D8151" s="332">
        <v>2729.43</v>
      </c>
    </row>
    <row r="8152" spans="1:4" x14ac:dyDescent="0.25">
      <c r="A8152" s="330">
        <v>99259</v>
      </c>
      <c r="B8152" s="331" t="s">
        <v>8346</v>
      </c>
      <c r="C8152" s="330" t="s">
        <v>197</v>
      </c>
      <c r="D8152" s="332">
        <v>3451.66</v>
      </c>
    </row>
    <row r="8153" spans="1:4" x14ac:dyDescent="0.25">
      <c r="A8153" s="330">
        <v>99265</v>
      </c>
      <c r="B8153" s="331" t="s">
        <v>8347</v>
      </c>
      <c r="C8153" s="330" t="s">
        <v>197</v>
      </c>
      <c r="D8153" s="332">
        <v>4173.8100000000004</v>
      </c>
    </row>
    <row r="8154" spans="1:4" x14ac:dyDescent="0.25">
      <c r="A8154" s="330">
        <v>99267</v>
      </c>
      <c r="B8154" s="331" t="s">
        <v>8348</v>
      </c>
      <c r="C8154" s="330" t="s">
        <v>197</v>
      </c>
      <c r="D8154" s="332">
        <v>4896.03</v>
      </c>
    </row>
    <row r="8155" spans="1:4" x14ac:dyDescent="0.25">
      <c r="A8155" s="330">
        <v>99274</v>
      </c>
      <c r="B8155" s="331" t="s">
        <v>8349</v>
      </c>
      <c r="C8155" s="330" t="s">
        <v>197</v>
      </c>
      <c r="D8155" s="332">
        <v>5653.84</v>
      </c>
    </row>
    <row r="8156" spans="1:4" x14ac:dyDescent="0.25">
      <c r="A8156" s="330">
        <v>99279</v>
      </c>
      <c r="B8156" s="331" t="s">
        <v>8350</v>
      </c>
      <c r="C8156" s="330" t="s">
        <v>197</v>
      </c>
      <c r="D8156" s="332">
        <v>6380.46</v>
      </c>
    </row>
    <row r="8157" spans="1:4" x14ac:dyDescent="0.25">
      <c r="A8157" s="330">
        <v>99286</v>
      </c>
      <c r="B8157" s="331" t="s">
        <v>8351</v>
      </c>
      <c r="C8157" s="330" t="s">
        <v>197</v>
      </c>
      <c r="D8157" s="332">
        <v>7107.21</v>
      </c>
    </row>
    <row r="8158" spans="1:4" x14ac:dyDescent="0.25">
      <c r="A8158" s="330">
        <v>99326</v>
      </c>
      <c r="B8158" s="331" t="s">
        <v>8352</v>
      </c>
      <c r="C8158" s="330" t="s">
        <v>197</v>
      </c>
      <c r="D8158" s="332">
        <v>8590.99</v>
      </c>
    </row>
    <row r="8159" spans="1:4" x14ac:dyDescent="0.25">
      <c r="A8159" s="330">
        <v>99287</v>
      </c>
      <c r="B8159" s="331" t="s">
        <v>8353</v>
      </c>
      <c r="C8159" s="330" t="s">
        <v>197</v>
      </c>
      <c r="D8159" s="332">
        <v>9872.75</v>
      </c>
    </row>
    <row r="8160" spans="1:4" x14ac:dyDescent="0.25">
      <c r="A8160" s="330">
        <v>99298</v>
      </c>
      <c r="B8160" s="331" t="s">
        <v>8354</v>
      </c>
      <c r="C8160" s="330" t="s">
        <v>197</v>
      </c>
      <c r="D8160" s="332">
        <v>11154.56</v>
      </c>
    </row>
    <row r="8161" spans="1:4" x14ac:dyDescent="0.25">
      <c r="A8161" s="330">
        <v>99300</v>
      </c>
      <c r="B8161" s="331" t="s">
        <v>8355</v>
      </c>
      <c r="C8161" s="330" t="s">
        <v>197</v>
      </c>
      <c r="D8161" s="332">
        <v>12436.33</v>
      </c>
    </row>
    <row r="8162" spans="1:4" x14ac:dyDescent="0.25">
      <c r="A8162" s="330">
        <v>99301</v>
      </c>
      <c r="B8162" s="331" t="s">
        <v>8356</v>
      </c>
      <c r="C8162" s="330" t="s">
        <v>197</v>
      </c>
      <c r="D8162" s="332">
        <v>6245.95</v>
      </c>
    </row>
    <row r="8163" spans="1:4" x14ac:dyDescent="0.25">
      <c r="A8163" s="330">
        <v>99312</v>
      </c>
      <c r="B8163" s="331" t="s">
        <v>8357</v>
      </c>
      <c r="C8163" s="330" t="s">
        <v>197</v>
      </c>
      <c r="D8163" s="332">
        <v>7312.51</v>
      </c>
    </row>
    <row r="8164" spans="1:4" x14ac:dyDescent="0.25">
      <c r="A8164" s="330">
        <v>99320</v>
      </c>
      <c r="B8164" s="331" t="s">
        <v>8358</v>
      </c>
      <c r="C8164" s="330" t="s">
        <v>197</v>
      </c>
      <c r="D8164" s="332">
        <v>8441.5300000000007</v>
      </c>
    </row>
    <row r="8165" spans="1:4" x14ac:dyDescent="0.25">
      <c r="A8165" s="330">
        <v>99322</v>
      </c>
      <c r="B8165" s="331" t="s">
        <v>8359</v>
      </c>
      <c r="C8165" s="330" t="s">
        <v>197</v>
      </c>
      <c r="D8165" s="332">
        <v>9515.99</v>
      </c>
    </row>
    <row r="8166" spans="1:4" x14ac:dyDescent="0.25">
      <c r="A8166" s="330">
        <v>99324</v>
      </c>
      <c r="B8166" s="331" t="s">
        <v>8360</v>
      </c>
      <c r="C8166" s="330" t="s">
        <v>197</v>
      </c>
      <c r="D8166" s="332">
        <v>10590.5</v>
      </c>
    </row>
    <row r="8167" spans="1:4" x14ac:dyDescent="0.25">
      <c r="A8167" s="330">
        <v>99310</v>
      </c>
      <c r="B8167" s="331" t="s">
        <v>8361</v>
      </c>
      <c r="C8167" s="330" t="s">
        <v>197</v>
      </c>
      <c r="D8167" s="332">
        <v>14530.71</v>
      </c>
    </row>
    <row r="8168" spans="1:4" x14ac:dyDescent="0.25">
      <c r="A8168" s="330">
        <v>99313</v>
      </c>
      <c r="B8168" s="331" t="s">
        <v>8362</v>
      </c>
      <c r="C8168" s="330" t="s">
        <v>197</v>
      </c>
      <c r="D8168" s="332">
        <v>16182.7</v>
      </c>
    </row>
    <row r="8169" spans="1:4" x14ac:dyDescent="0.25">
      <c r="A8169" s="330">
        <v>99303</v>
      </c>
      <c r="B8169" s="331" t="s">
        <v>8363</v>
      </c>
      <c r="C8169" s="330" t="s">
        <v>197</v>
      </c>
      <c r="D8169" s="332">
        <v>11375.67</v>
      </c>
    </row>
    <row r="8170" spans="1:4" x14ac:dyDescent="0.25">
      <c r="A8170" s="330">
        <v>99305</v>
      </c>
      <c r="B8170" s="331" t="s">
        <v>8364</v>
      </c>
      <c r="C8170" s="330" t="s">
        <v>197</v>
      </c>
      <c r="D8170" s="332">
        <v>12842.59</v>
      </c>
    </row>
    <row r="8171" spans="1:4" x14ac:dyDescent="0.25">
      <c r="A8171" s="330">
        <v>99308</v>
      </c>
      <c r="B8171" s="331" t="s">
        <v>8365</v>
      </c>
      <c r="C8171" s="330" t="s">
        <v>197</v>
      </c>
      <c r="D8171" s="332">
        <v>14309.55</v>
      </c>
    </row>
    <row r="8172" spans="1:4" x14ac:dyDescent="0.25">
      <c r="A8172" s="330">
        <v>99315</v>
      </c>
      <c r="B8172" s="331" t="s">
        <v>8366</v>
      </c>
      <c r="C8172" s="330" t="s">
        <v>197</v>
      </c>
      <c r="D8172" s="332">
        <v>18055.95</v>
      </c>
    </row>
    <row r="8173" spans="1:4" x14ac:dyDescent="0.25">
      <c r="A8173" s="330">
        <v>98008</v>
      </c>
      <c r="B8173" s="331" t="s">
        <v>8367</v>
      </c>
      <c r="C8173" s="330" t="s">
        <v>197</v>
      </c>
      <c r="D8173" s="332">
        <v>4349.1000000000004</v>
      </c>
    </row>
    <row r="8174" spans="1:4" x14ac:dyDescent="0.25">
      <c r="A8174" s="330">
        <v>98010</v>
      </c>
      <c r="B8174" s="331" t="s">
        <v>8368</v>
      </c>
      <c r="C8174" s="330" t="s">
        <v>197</v>
      </c>
      <c r="D8174" s="332">
        <v>5301.59</v>
      </c>
    </row>
    <row r="8175" spans="1:4" x14ac:dyDescent="0.25">
      <c r="A8175" s="330">
        <v>98012</v>
      </c>
      <c r="B8175" s="331" t="s">
        <v>8369</v>
      </c>
      <c r="C8175" s="330" t="s">
        <v>197</v>
      </c>
      <c r="D8175" s="332">
        <v>6225.85</v>
      </c>
    </row>
    <row r="8176" spans="1:4" x14ac:dyDescent="0.25">
      <c r="A8176" s="330">
        <v>98014</v>
      </c>
      <c r="B8176" s="331" t="s">
        <v>8370</v>
      </c>
      <c r="C8176" s="330" t="s">
        <v>197</v>
      </c>
      <c r="D8176" s="332">
        <v>7150</v>
      </c>
    </row>
    <row r="8177" spans="1:4" x14ac:dyDescent="0.25">
      <c r="A8177" s="330">
        <v>98016</v>
      </c>
      <c r="B8177" s="331" t="s">
        <v>8371</v>
      </c>
      <c r="C8177" s="330" t="s">
        <v>197</v>
      </c>
      <c r="D8177" s="332">
        <v>8074.32</v>
      </c>
    </row>
    <row r="8178" spans="1:4" x14ac:dyDescent="0.25">
      <c r="A8178" s="330">
        <v>98018</v>
      </c>
      <c r="B8178" s="331" t="s">
        <v>8372</v>
      </c>
      <c r="C8178" s="330" t="s">
        <v>197</v>
      </c>
      <c r="D8178" s="332">
        <v>8998.51</v>
      </c>
    </row>
    <row r="8179" spans="1:4" x14ac:dyDescent="0.25">
      <c r="A8179" s="330">
        <v>97996</v>
      </c>
      <c r="B8179" s="331" t="s">
        <v>8373</v>
      </c>
      <c r="C8179" s="330" t="s">
        <v>197</v>
      </c>
      <c r="D8179" s="332">
        <v>3530.87</v>
      </c>
    </row>
    <row r="8180" spans="1:4" x14ac:dyDescent="0.25">
      <c r="A8180" s="330">
        <v>98407</v>
      </c>
      <c r="B8180" s="331" t="s">
        <v>8374</v>
      </c>
      <c r="C8180" s="330" t="s">
        <v>197</v>
      </c>
      <c r="D8180" s="332">
        <v>4270.13</v>
      </c>
    </row>
    <row r="8181" spans="1:4" x14ac:dyDescent="0.25">
      <c r="A8181" s="330">
        <v>98408</v>
      </c>
      <c r="B8181" s="331" t="s">
        <v>8375</v>
      </c>
      <c r="C8181" s="330" t="s">
        <v>197</v>
      </c>
      <c r="D8181" s="332">
        <v>5009.4799999999996</v>
      </c>
    </row>
    <row r="8182" spans="1:4" x14ac:dyDescent="0.25">
      <c r="A8182" s="330">
        <v>98002</v>
      </c>
      <c r="B8182" s="331" t="s">
        <v>8376</v>
      </c>
      <c r="C8182" s="330" t="s">
        <v>197</v>
      </c>
      <c r="D8182" s="332">
        <v>5784.42</v>
      </c>
    </row>
    <row r="8183" spans="1:4" x14ac:dyDescent="0.25">
      <c r="A8183" s="330">
        <v>98406</v>
      </c>
      <c r="B8183" s="331" t="s">
        <v>8377</v>
      </c>
      <c r="C8183" s="330" t="s">
        <v>197</v>
      </c>
      <c r="D8183" s="332">
        <v>6528.17</v>
      </c>
    </row>
    <row r="8184" spans="1:4" x14ac:dyDescent="0.25">
      <c r="A8184" s="330">
        <v>98006</v>
      </c>
      <c r="B8184" s="331" t="s">
        <v>8378</v>
      </c>
      <c r="C8184" s="330" t="s">
        <v>197</v>
      </c>
      <c r="D8184" s="332">
        <v>7272.04</v>
      </c>
    </row>
    <row r="8185" spans="1:4" x14ac:dyDescent="0.25">
      <c r="A8185" s="330">
        <v>98030</v>
      </c>
      <c r="B8185" s="331" t="s">
        <v>8379</v>
      </c>
      <c r="C8185" s="330" t="s">
        <v>197</v>
      </c>
      <c r="D8185" s="332">
        <v>8793.15</v>
      </c>
    </row>
    <row r="8186" spans="1:4" x14ac:dyDescent="0.25">
      <c r="A8186" s="330">
        <v>98032</v>
      </c>
      <c r="B8186" s="331" t="s">
        <v>8380</v>
      </c>
      <c r="C8186" s="330" t="s">
        <v>197</v>
      </c>
      <c r="D8186" s="332">
        <v>10106.290000000001</v>
      </c>
    </row>
    <row r="8187" spans="1:4" x14ac:dyDescent="0.25">
      <c r="A8187" s="330">
        <v>98034</v>
      </c>
      <c r="B8187" s="331" t="s">
        <v>8381</v>
      </c>
      <c r="C8187" s="330" t="s">
        <v>197</v>
      </c>
      <c r="D8187" s="332">
        <v>11419.47</v>
      </c>
    </row>
    <row r="8188" spans="1:4" x14ac:dyDescent="0.25">
      <c r="A8188" s="330">
        <v>98036</v>
      </c>
      <c r="B8188" s="331" t="s">
        <v>8382</v>
      </c>
      <c r="C8188" s="330" t="s">
        <v>197</v>
      </c>
      <c r="D8188" s="332">
        <v>12732.63</v>
      </c>
    </row>
    <row r="8189" spans="1:4" x14ac:dyDescent="0.25">
      <c r="A8189" s="330">
        <v>98020</v>
      </c>
      <c r="B8189" s="331" t="s">
        <v>8383</v>
      </c>
      <c r="C8189" s="330" t="s">
        <v>197</v>
      </c>
      <c r="D8189" s="332">
        <v>6391</v>
      </c>
    </row>
    <row r="8190" spans="1:4" x14ac:dyDescent="0.25">
      <c r="A8190" s="330">
        <v>98022</v>
      </c>
      <c r="B8190" s="331" t="s">
        <v>8384</v>
      </c>
      <c r="C8190" s="330" t="s">
        <v>197</v>
      </c>
      <c r="D8190" s="332">
        <v>7482.85</v>
      </c>
    </row>
    <row r="8191" spans="1:4" x14ac:dyDescent="0.25">
      <c r="A8191" s="330">
        <v>98024</v>
      </c>
      <c r="B8191" s="331" t="s">
        <v>8385</v>
      </c>
      <c r="C8191" s="330" t="s">
        <v>197</v>
      </c>
      <c r="D8191" s="332">
        <v>8637.17</v>
      </c>
    </row>
    <row r="8192" spans="1:4" x14ac:dyDescent="0.25">
      <c r="A8192" s="330">
        <v>98026</v>
      </c>
      <c r="B8192" s="331" t="s">
        <v>8386</v>
      </c>
      <c r="C8192" s="330" t="s">
        <v>197</v>
      </c>
      <c r="D8192" s="332">
        <v>9736.92</v>
      </c>
    </row>
    <row r="8193" spans="1:4" x14ac:dyDescent="0.25">
      <c r="A8193" s="330">
        <v>98028</v>
      </c>
      <c r="B8193" s="331" t="s">
        <v>8387</v>
      </c>
      <c r="C8193" s="330" t="s">
        <v>197</v>
      </c>
      <c r="D8193" s="332">
        <v>10836.74</v>
      </c>
    </row>
    <row r="8194" spans="1:4" x14ac:dyDescent="0.25">
      <c r="A8194" s="330">
        <v>98044</v>
      </c>
      <c r="B8194" s="331" t="s">
        <v>8388</v>
      </c>
      <c r="C8194" s="330" t="s">
        <v>197</v>
      </c>
      <c r="D8194" s="332">
        <v>14879.54</v>
      </c>
    </row>
    <row r="8195" spans="1:4" x14ac:dyDescent="0.25">
      <c r="A8195" s="330">
        <v>98046</v>
      </c>
      <c r="B8195" s="331" t="s">
        <v>8389</v>
      </c>
      <c r="C8195" s="330" t="s">
        <v>197</v>
      </c>
      <c r="D8195" s="332">
        <v>16572.04</v>
      </c>
    </row>
    <row r="8196" spans="1:4" x14ac:dyDescent="0.25">
      <c r="A8196" s="330">
        <v>98038</v>
      </c>
      <c r="B8196" s="331" t="s">
        <v>8390</v>
      </c>
      <c r="C8196" s="330" t="s">
        <v>197</v>
      </c>
      <c r="D8196" s="332">
        <v>11646.59</v>
      </c>
    </row>
    <row r="8197" spans="1:4" x14ac:dyDescent="0.25">
      <c r="A8197" s="330">
        <v>98040</v>
      </c>
      <c r="B8197" s="331" t="s">
        <v>8391</v>
      </c>
      <c r="C8197" s="330" t="s">
        <v>197</v>
      </c>
      <c r="D8197" s="332">
        <v>13149.45</v>
      </c>
    </row>
    <row r="8198" spans="1:4" x14ac:dyDescent="0.25">
      <c r="A8198" s="330">
        <v>98042</v>
      </c>
      <c r="B8198" s="331" t="s">
        <v>8392</v>
      </c>
      <c r="C8198" s="330" t="s">
        <v>197</v>
      </c>
      <c r="D8198" s="332">
        <v>14652.37</v>
      </c>
    </row>
    <row r="8199" spans="1:4" x14ac:dyDescent="0.25">
      <c r="A8199" s="330">
        <v>98048</v>
      </c>
      <c r="B8199" s="331" t="s">
        <v>8393</v>
      </c>
      <c r="C8199" s="330" t="s">
        <v>197</v>
      </c>
      <c r="D8199" s="332">
        <v>18491.82</v>
      </c>
    </row>
    <row r="8200" spans="1:4" x14ac:dyDescent="0.25">
      <c r="A8200" s="330">
        <v>97955</v>
      </c>
      <c r="B8200" s="331" t="s">
        <v>8394</v>
      </c>
      <c r="C8200" s="330" t="s">
        <v>197</v>
      </c>
      <c r="D8200" s="332">
        <v>3107.25</v>
      </c>
    </row>
    <row r="8201" spans="1:4" x14ac:dyDescent="0.25">
      <c r="A8201" s="330">
        <v>97948</v>
      </c>
      <c r="B8201" s="331" t="s">
        <v>8395</v>
      </c>
      <c r="C8201" s="330" t="s">
        <v>197</v>
      </c>
      <c r="D8201" s="332">
        <v>3499.09</v>
      </c>
    </row>
    <row r="8202" spans="1:4" x14ac:dyDescent="0.25">
      <c r="A8202" s="330">
        <v>97934</v>
      </c>
      <c r="B8202" s="331" t="s">
        <v>8396</v>
      </c>
      <c r="C8202" s="330" t="s">
        <v>197</v>
      </c>
      <c r="D8202" s="332">
        <v>2448.13</v>
      </c>
    </row>
    <row r="8203" spans="1:4" x14ac:dyDescent="0.25">
      <c r="A8203" s="330">
        <v>97953</v>
      </c>
      <c r="B8203" s="331" t="s">
        <v>8397</v>
      </c>
      <c r="C8203" s="330" t="s">
        <v>197</v>
      </c>
      <c r="D8203" s="332">
        <v>1438.93</v>
      </c>
    </row>
    <row r="8204" spans="1:4" x14ac:dyDescent="0.25">
      <c r="A8204" s="330">
        <v>97947</v>
      </c>
      <c r="B8204" s="331" t="s">
        <v>8398</v>
      </c>
      <c r="C8204" s="330" t="s">
        <v>197</v>
      </c>
      <c r="D8204" s="332">
        <v>1898.65</v>
      </c>
    </row>
    <row r="8205" spans="1:4" x14ac:dyDescent="0.25">
      <c r="A8205" s="330">
        <v>97933</v>
      </c>
      <c r="B8205" s="331" t="s">
        <v>8399</v>
      </c>
      <c r="C8205" s="330" t="s">
        <v>197</v>
      </c>
      <c r="D8205" s="332">
        <v>1072.08</v>
      </c>
    </row>
    <row r="8206" spans="1:4" x14ac:dyDescent="0.25">
      <c r="A8206" s="330">
        <v>97961</v>
      </c>
      <c r="B8206" s="331" t="s">
        <v>8400</v>
      </c>
      <c r="C8206" s="330" t="s">
        <v>197</v>
      </c>
      <c r="D8206" s="332">
        <v>2543.7600000000002</v>
      </c>
    </row>
    <row r="8207" spans="1:4" x14ac:dyDescent="0.25">
      <c r="A8207" s="330">
        <v>97951</v>
      </c>
      <c r="B8207" s="331" t="s">
        <v>8401</v>
      </c>
      <c r="C8207" s="330" t="s">
        <v>197</v>
      </c>
      <c r="D8207" s="332">
        <v>3094.72</v>
      </c>
    </row>
    <row r="8208" spans="1:4" x14ac:dyDescent="0.25">
      <c r="A8208" s="330">
        <v>97973</v>
      </c>
      <c r="B8208" s="331" t="s">
        <v>8402</v>
      </c>
      <c r="C8208" s="330" t="s">
        <v>197</v>
      </c>
      <c r="D8208" s="332">
        <v>4758.96</v>
      </c>
    </row>
    <row r="8209" spans="1:4" x14ac:dyDescent="0.25">
      <c r="A8209" s="330">
        <v>97952</v>
      </c>
      <c r="B8209" s="331" t="s">
        <v>8403</v>
      </c>
      <c r="C8209" s="330" t="s">
        <v>197</v>
      </c>
      <c r="D8209" s="332">
        <v>5353.8</v>
      </c>
    </row>
    <row r="8210" spans="1:4" x14ac:dyDescent="0.25">
      <c r="A8210" s="330">
        <v>97957</v>
      </c>
      <c r="B8210" s="331" t="s">
        <v>8404</v>
      </c>
      <c r="C8210" s="330" t="s">
        <v>197</v>
      </c>
      <c r="D8210" s="332">
        <v>2841.38</v>
      </c>
    </row>
    <row r="8211" spans="1:4" x14ac:dyDescent="0.25">
      <c r="A8211" s="330">
        <v>97950</v>
      </c>
      <c r="B8211" s="331" t="s">
        <v>8405</v>
      </c>
      <c r="C8211" s="330" t="s">
        <v>197</v>
      </c>
      <c r="D8211" s="332">
        <v>3448.59</v>
      </c>
    </row>
    <row r="8212" spans="1:4" x14ac:dyDescent="0.25">
      <c r="A8212" s="330">
        <v>97936</v>
      </c>
      <c r="B8212" s="331" t="s">
        <v>8406</v>
      </c>
      <c r="C8212" s="330" t="s">
        <v>197</v>
      </c>
      <c r="D8212" s="332">
        <v>2163.7199999999998</v>
      </c>
    </row>
    <row r="8213" spans="1:4" x14ac:dyDescent="0.25">
      <c r="A8213" s="330">
        <v>97956</v>
      </c>
      <c r="B8213" s="331" t="s">
        <v>8407</v>
      </c>
      <c r="C8213" s="330" t="s">
        <v>197</v>
      </c>
      <c r="D8213" s="332">
        <v>1580.37</v>
      </c>
    </row>
    <row r="8214" spans="1:4" x14ac:dyDescent="0.25">
      <c r="A8214" s="330">
        <v>97949</v>
      </c>
      <c r="B8214" s="331" t="s">
        <v>8408</v>
      </c>
      <c r="C8214" s="330" t="s">
        <v>197</v>
      </c>
      <c r="D8214" s="332">
        <v>1955.79</v>
      </c>
    </row>
    <row r="8215" spans="1:4" x14ac:dyDescent="0.25">
      <c r="A8215" s="330">
        <v>97935</v>
      </c>
      <c r="B8215" s="331" t="s">
        <v>8409</v>
      </c>
      <c r="C8215" s="330" t="s">
        <v>197</v>
      </c>
      <c r="D8215" s="332">
        <v>913.25</v>
      </c>
    </row>
    <row r="8216" spans="1:4" x14ac:dyDescent="0.25">
      <c r="A8216" s="330">
        <v>99319</v>
      </c>
      <c r="B8216" s="331" t="s">
        <v>8410</v>
      </c>
      <c r="C8216" s="330" t="s">
        <v>246</v>
      </c>
      <c r="D8216" s="332">
        <v>1010.39</v>
      </c>
    </row>
    <row r="8217" spans="1:4" x14ac:dyDescent="0.25">
      <c r="A8217" s="330">
        <v>99318</v>
      </c>
      <c r="B8217" s="331" t="s">
        <v>8411</v>
      </c>
      <c r="C8217" s="330" t="s">
        <v>246</v>
      </c>
      <c r="D8217" s="332">
        <v>288.36</v>
      </c>
    </row>
    <row r="8218" spans="1:4" x14ac:dyDescent="0.25">
      <c r="A8218" s="330">
        <v>98051</v>
      </c>
      <c r="B8218" s="331" t="s">
        <v>8412</v>
      </c>
      <c r="C8218" s="330" t="s">
        <v>246</v>
      </c>
      <c r="D8218" s="332">
        <v>1072.6300000000001</v>
      </c>
    </row>
    <row r="8219" spans="1:4" x14ac:dyDescent="0.25">
      <c r="A8219" s="330">
        <v>98050</v>
      </c>
      <c r="B8219" s="331" t="s">
        <v>8413</v>
      </c>
      <c r="C8219" s="330" t="s">
        <v>246</v>
      </c>
      <c r="D8219" s="332">
        <v>289.31</v>
      </c>
    </row>
    <row r="8220" spans="1:4" x14ac:dyDescent="0.25">
      <c r="A8220" s="330">
        <v>99272</v>
      </c>
      <c r="B8220" s="331" t="s">
        <v>8414</v>
      </c>
      <c r="C8220" s="330" t="s">
        <v>197</v>
      </c>
      <c r="D8220" s="332">
        <v>1173.96</v>
      </c>
    </row>
    <row r="8221" spans="1:4" x14ac:dyDescent="0.25">
      <c r="A8221" s="330">
        <v>99273</v>
      </c>
      <c r="B8221" s="331" t="s">
        <v>8415</v>
      </c>
      <c r="C8221" s="330" t="s">
        <v>197</v>
      </c>
      <c r="D8221" s="332">
        <v>1684.01</v>
      </c>
    </row>
    <row r="8222" spans="1:4" x14ac:dyDescent="0.25">
      <c r="A8222" s="330">
        <v>99268</v>
      </c>
      <c r="B8222" s="331" t="s">
        <v>8416</v>
      </c>
      <c r="C8222" s="330" t="s">
        <v>197</v>
      </c>
      <c r="D8222" s="332">
        <v>481.9</v>
      </c>
    </row>
    <row r="8223" spans="1:4" x14ac:dyDescent="0.25">
      <c r="A8223" s="330">
        <v>99270</v>
      </c>
      <c r="B8223" s="331" t="s">
        <v>8417</v>
      </c>
      <c r="C8223" s="330" t="s">
        <v>197</v>
      </c>
      <c r="D8223" s="332">
        <v>629.99</v>
      </c>
    </row>
    <row r="8224" spans="1:4" x14ac:dyDescent="0.25">
      <c r="A8224" s="330">
        <v>97976</v>
      </c>
      <c r="B8224" s="331" t="s">
        <v>8418</v>
      </c>
      <c r="C8224" s="330" t="s">
        <v>197</v>
      </c>
      <c r="D8224" s="332">
        <v>1218.57</v>
      </c>
    </row>
    <row r="8225" spans="1:4" x14ac:dyDescent="0.25">
      <c r="A8225" s="330">
        <v>97977</v>
      </c>
      <c r="B8225" s="331" t="s">
        <v>8419</v>
      </c>
      <c r="C8225" s="330" t="s">
        <v>197</v>
      </c>
      <c r="D8225" s="332">
        <v>1763.09</v>
      </c>
    </row>
    <row r="8226" spans="1:4" x14ac:dyDescent="0.25">
      <c r="A8226" s="330">
        <v>97974</v>
      </c>
      <c r="B8226" s="331" t="s">
        <v>8420</v>
      </c>
      <c r="C8226" s="330" t="s">
        <v>197</v>
      </c>
      <c r="D8226" s="332">
        <v>486.34</v>
      </c>
    </row>
    <row r="8227" spans="1:4" x14ac:dyDescent="0.25">
      <c r="A8227" s="330">
        <v>97975</v>
      </c>
      <c r="B8227" s="331" t="s">
        <v>8421</v>
      </c>
      <c r="C8227" s="330" t="s">
        <v>197</v>
      </c>
      <c r="D8227" s="332">
        <v>635.17999999999995</v>
      </c>
    </row>
    <row r="8228" spans="1:4" x14ac:dyDescent="0.25">
      <c r="A8228" s="330">
        <v>101798</v>
      </c>
      <c r="B8228" s="331" t="s">
        <v>8422</v>
      </c>
      <c r="C8228" s="330" t="s">
        <v>197</v>
      </c>
      <c r="D8228" s="332">
        <v>442.31</v>
      </c>
    </row>
    <row r="8229" spans="1:4" x14ac:dyDescent="0.25">
      <c r="A8229" s="330">
        <v>101799</v>
      </c>
      <c r="B8229" s="331" t="s">
        <v>8423</v>
      </c>
      <c r="C8229" s="330" t="s">
        <v>197</v>
      </c>
      <c r="D8229" s="332">
        <v>1066.83</v>
      </c>
    </row>
    <row r="8230" spans="1:4" x14ac:dyDescent="0.25">
      <c r="A8230" s="330">
        <v>102487</v>
      </c>
      <c r="B8230" s="331" t="s">
        <v>8424</v>
      </c>
      <c r="C8230" s="330" t="s">
        <v>325</v>
      </c>
      <c r="D8230" s="332">
        <v>618.89</v>
      </c>
    </row>
    <row r="8231" spans="1:4" x14ac:dyDescent="0.25">
      <c r="A8231" s="330">
        <v>102486</v>
      </c>
      <c r="B8231" s="331" t="s">
        <v>8425</v>
      </c>
      <c r="C8231" s="330" t="s">
        <v>325</v>
      </c>
      <c r="D8231" s="332">
        <v>587.17999999999995</v>
      </c>
    </row>
    <row r="8232" spans="1:4" x14ac:dyDescent="0.25">
      <c r="A8232" s="330">
        <v>102474</v>
      </c>
      <c r="B8232" s="331" t="s">
        <v>8426</v>
      </c>
      <c r="C8232" s="330" t="s">
        <v>325</v>
      </c>
      <c r="D8232" s="332">
        <v>520.5</v>
      </c>
    </row>
    <row r="8233" spans="1:4" x14ac:dyDescent="0.25">
      <c r="A8233" s="330">
        <v>102480</v>
      </c>
      <c r="B8233" s="331" t="s">
        <v>8427</v>
      </c>
      <c r="C8233" s="330" t="s">
        <v>325</v>
      </c>
      <c r="D8233" s="332">
        <v>509.63</v>
      </c>
    </row>
    <row r="8234" spans="1:4" x14ac:dyDescent="0.25">
      <c r="A8234" s="330">
        <v>94975</v>
      </c>
      <c r="B8234" s="331" t="s">
        <v>8428</v>
      </c>
      <c r="C8234" s="330" t="s">
        <v>325</v>
      </c>
      <c r="D8234" s="332">
        <v>493.82</v>
      </c>
    </row>
    <row r="8235" spans="1:4" x14ac:dyDescent="0.25">
      <c r="A8235" s="330">
        <v>94963</v>
      </c>
      <c r="B8235" s="331" t="s">
        <v>8429</v>
      </c>
      <c r="C8235" s="330" t="s">
        <v>325</v>
      </c>
      <c r="D8235" s="332">
        <v>427.03</v>
      </c>
    </row>
    <row r="8236" spans="1:4" x14ac:dyDescent="0.25">
      <c r="A8236" s="330">
        <v>94969</v>
      </c>
      <c r="B8236" s="331" t="s">
        <v>8430</v>
      </c>
      <c r="C8236" s="330" t="s">
        <v>325</v>
      </c>
      <c r="D8236" s="332">
        <v>415.86</v>
      </c>
    </row>
    <row r="8237" spans="1:4" x14ac:dyDescent="0.25">
      <c r="A8237" s="330">
        <v>102475</v>
      </c>
      <c r="B8237" s="331" t="s">
        <v>8431</v>
      </c>
      <c r="C8237" s="330" t="s">
        <v>325</v>
      </c>
      <c r="D8237" s="332">
        <v>561.88</v>
      </c>
    </row>
    <row r="8238" spans="1:4" x14ac:dyDescent="0.25">
      <c r="A8238" s="330">
        <v>102481</v>
      </c>
      <c r="B8238" s="331" t="s">
        <v>8432</v>
      </c>
      <c r="C8238" s="330" t="s">
        <v>325</v>
      </c>
      <c r="D8238" s="332">
        <v>541.09</v>
      </c>
    </row>
    <row r="8239" spans="1:4" x14ac:dyDescent="0.25">
      <c r="A8239" s="330">
        <v>94964</v>
      </c>
      <c r="B8239" s="331" t="s">
        <v>8433</v>
      </c>
      <c r="C8239" s="330" t="s">
        <v>325</v>
      </c>
      <c r="D8239" s="332">
        <v>464.68</v>
      </c>
    </row>
    <row r="8240" spans="1:4" x14ac:dyDescent="0.25">
      <c r="A8240" s="330">
        <v>94970</v>
      </c>
      <c r="B8240" s="331" t="s">
        <v>8434</v>
      </c>
      <c r="C8240" s="330" t="s">
        <v>325</v>
      </c>
      <c r="D8240" s="332">
        <v>443.96</v>
      </c>
    </row>
    <row r="8241" spans="1:4" x14ac:dyDescent="0.25">
      <c r="A8241" s="330">
        <v>102476</v>
      </c>
      <c r="B8241" s="331" t="s">
        <v>8435</v>
      </c>
      <c r="C8241" s="330" t="s">
        <v>325</v>
      </c>
      <c r="D8241" s="332">
        <v>571.04</v>
      </c>
    </row>
    <row r="8242" spans="1:4" x14ac:dyDescent="0.25">
      <c r="A8242" s="330">
        <v>102482</v>
      </c>
      <c r="B8242" s="331" t="s">
        <v>8436</v>
      </c>
      <c r="C8242" s="330" t="s">
        <v>325</v>
      </c>
      <c r="D8242" s="332">
        <v>563.91</v>
      </c>
    </row>
    <row r="8243" spans="1:4" x14ac:dyDescent="0.25">
      <c r="A8243" s="330">
        <v>94965</v>
      </c>
      <c r="B8243" s="331" t="s">
        <v>8437</v>
      </c>
      <c r="C8243" s="330" t="s">
        <v>325</v>
      </c>
      <c r="D8243" s="332">
        <v>475.77</v>
      </c>
    </row>
    <row r="8244" spans="1:4" x14ac:dyDescent="0.25">
      <c r="A8244" s="330">
        <v>94971</v>
      </c>
      <c r="B8244" s="331" t="s">
        <v>8438</v>
      </c>
      <c r="C8244" s="330" t="s">
        <v>325</v>
      </c>
      <c r="D8244" s="332">
        <v>463.89</v>
      </c>
    </row>
    <row r="8245" spans="1:4" x14ac:dyDescent="0.25">
      <c r="A8245" s="330">
        <v>102477</v>
      </c>
      <c r="B8245" s="331" t="s">
        <v>8439</v>
      </c>
      <c r="C8245" s="330" t="s">
        <v>325</v>
      </c>
      <c r="D8245" s="332">
        <v>604.94000000000005</v>
      </c>
    </row>
    <row r="8246" spans="1:4" x14ac:dyDescent="0.25">
      <c r="A8246" s="330">
        <v>102483</v>
      </c>
      <c r="B8246" s="331" t="s">
        <v>8440</v>
      </c>
      <c r="C8246" s="330" t="s">
        <v>325</v>
      </c>
      <c r="D8246" s="332">
        <v>590.92999999999995</v>
      </c>
    </row>
    <row r="8247" spans="1:4" x14ac:dyDescent="0.25">
      <c r="A8247" s="330">
        <v>94966</v>
      </c>
      <c r="B8247" s="331" t="s">
        <v>8441</v>
      </c>
      <c r="C8247" s="330" t="s">
        <v>325</v>
      </c>
      <c r="D8247" s="332">
        <v>489.8</v>
      </c>
    </row>
    <row r="8248" spans="1:4" x14ac:dyDescent="0.25">
      <c r="A8248" s="330">
        <v>94972</v>
      </c>
      <c r="B8248" s="331" t="s">
        <v>8442</v>
      </c>
      <c r="C8248" s="330" t="s">
        <v>325</v>
      </c>
      <c r="D8248" s="332">
        <v>477.97</v>
      </c>
    </row>
    <row r="8249" spans="1:4" x14ac:dyDescent="0.25">
      <c r="A8249" s="330">
        <v>102478</v>
      </c>
      <c r="B8249" s="331" t="s">
        <v>8443</v>
      </c>
      <c r="C8249" s="330" t="s">
        <v>325</v>
      </c>
      <c r="D8249" s="332">
        <v>645.98</v>
      </c>
    </row>
    <row r="8250" spans="1:4" x14ac:dyDescent="0.25">
      <c r="A8250" s="330">
        <v>102484</v>
      </c>
      <c r="B8250" s="331" t="s">
        <v>8444</v>
      </c>
      <c r="C8250" s="330" t="s">
        <v>325</v>
      </c>
      <c r="D8250" s="332">
        <v>641.72</v>
      </c>
    </row>
    <row r="8251" spans="1:4" x14ac:dyDescent="0.25">
      <c r="A8251" s="330">
        <v>94967</v>
      </c>
      <c r="B8251" s="331" t="s">
        <v>8445</v>
      </c>
      <c r="C8251" s="330" t="s">
        <v>325</v>
      </c>
      <c r="D8251" s="332">
        <v>555.03</v>
      </c>
    </row>
    <row r="8252" spans="1:4" x14ac:dyDescent="0.25">
      <c r="A8252" s="330">
        <v>94973</v>
      </c>
      <c r="B8252" s="331" t="s">
        <v>8446</v>
      </c>
      <c r="C8252" s="330" t="s">
        <v>325</v>
      </c>
      <c r="D8252" s="332">
        <v>540.04999999999995</v>
      </c>
    </row>
    <row r="8253" spans="1:4" x14ac:dyDescent="0.25">
      <c r="A8253" s="330">
        <v>94974</v>
      </c>
      <c r="B8253" s="331" t="s">
        <v>8447</v>
      </c>
      <c r="C8253" s="330" t="s">
        <v>325</v>
      </c>
      <c r="D8253" s="332">
        <v>462.47</v>
      </c>
    </row>
    <row r="8254" spans="1:4" x14ac:dyDescent="0.25">
      <c r="A8254" s="330">
        <v>94962</v>
      </c>
      <c r="B8254" s="331" t="s">
        <v>8448</v>
      </c>
      <c r="C8254" s="330" t="s">
        <v>325</v>
      </c>
      <c r="D8254" s="332">
        <v>390.78</v>
      </c>
    </row>
    <row r="8255" spans="1:4" x14ac:dyDescent="0.25">
      <c r="A8255" s="330">
        <v>94968</v>
      </c>
      <c r="B8255" s="331" t="s">
        <v>8449</v>
      </c>
      <c r="C8255" s="330" t="s">
        <v>325</v>
      </c>
      <c r="D8255" s="332">
        <v>383.54</v>
      </c>
    </row>
    <row r="8256" spans="1:4" x14ac:dyDescent="0.25">
      <c r="A8256" s="330">
        <v>102485</v>
      </c>
      <c r="B8256" s="331" t="s">
        <v>8450</v>
      </c>
      <c r="C8256" s="330" t="s">
        <v>325</v>
      </c>
      <c r="D8256" s="332">
        <v>558.46</v>
      </c>
    </row>
    <row r="8257" spans="1:4" x14ac:dyDescent="0.25">
      <c r="A8257" s="330">
        <v>102473</v>
      </c>
      <c r="B8257" s="331" t="s">
        <v>8451</v>
      </c>
      <c r="C8257" s="330" t="s">
        <v>325</v>
      </c>
      <c r="D8257" s="332">
        <v>485.78</v>
      </c>
    </row>
    <row r="8258" spans="1:4" x14ac:dyDescent="0.25">
      <c r="A8258" s="330">
        <v>102479</v>
      </c>
      <c r="B8258" s="331" t="s">
        <v>8452</v>
      </c>
      <c r="C8258" s="330" t="s">
        <v>325</v>
      </c>
      <c r="D8258" s="332">
        <v>478.65</v>
      </c>
    </row>
    <row r="8259" spans="1:4" x14ac:dyDescent="0.25">
      <c r="A8259" s="330">
        <v>104835</v>
      </c>
      <c r="B8259" s="331" t="s">
        <v>8453</v>
      </c>
      <c r="C8259" s="330" t="s">
        <v>325</v>
      </c>
      <c r="D8259" s="332">
        <v>0</v>
      </c>
    </row>
    <row r="8260" spans="1:4" x14ac:dyDescent="0.25">
      <c r="A8260" s="330">
        <v>104833</v>
      </c>
      <c r="B8260" s="331" t="s">
        <v>8454</v>
      </c>
      <c r="C8260" s="330" t="s">
        <v>325</v>
      </c>
      <c r="D8260" s="332">
        <v>0</v>
      </c>
    </row>
    <row r="8261" spans="1:4" x14ac:dyDescent="0.25">
      <c r="A8261" s="330">
        <v>104834</v>
      </c>
      <c r="B8261" s="331" t="s">
        <v>8455</v>
      </c>
      <c r="C8261" s="330" t="s">
        <v>325</v>
      </c>
      <c r="D8261" s="332">
        <v>0</v>
      </c>
    </row>
    <row r="8262" spans="1:4" x14ac:dyDescent="0.25">
      <c r="A8262" s="330">
        <v>104836</v>
      </c>
      <c r="B8262" s="331" t="s">
        <v>8456</v>
      </c>
      <c r="C8262" s="330" t="s">
        <v>325</v>
      </c>
      <c r="D8262" s="332">
        <v>0</v>
      </c>
    </row>
    <row r="8263" spans="1:4" x14ac:dyDescent="0.25">
      <c r="A8263" s="330">
        <v>104837</v>
      </c>
      <c r="B8263" s="331" t="s">
        <v>8457</v>
      </c>
      <c r="C8263" s="330" t="s">
        <v>325</v>
      </c>
      <c r="D8263" s="332">
        <v>0</v>
      </c>
    </row>
    <row r="8264" spans="1:4" x14ac:dyDescent="0.25">
      <c r="A8264" s="330">
        <v>104838</v>
      </c>
      <c r="B8264" s="331" t="s">
        <v>8458</v>
      </c>
      <c r="C8264" s="330" t="s">
        <v>325</v>
      </c>
      <c r="D8264" s="332">
        <v>0</v>
      </c>
    </row>
    <row r="8265" spans="1:4" x14ac:dyDescent="0.25">
      <c r="A8265" s="330">
        <v>104839</v>
      </c>
      <c r="B8265" s="331" t="s">
        <v>8459</v>
      </c>
      <c r="C8265" s="330" t="s">
        <v>325</v>
      </c>
      <c r="D8265" s="332">
        <v>0</v>
      </c>
    </row>
    <row r="8266" spans="1:4" x14ac:dyDescent="0.25">
      <c r="A8266" s="330">
        <v>104840</v>
      </c>
      <c r="B8266" s="331" t="s">
        <v>8460</v>
      </c>
      <c r="C8266" s="330" t="s">
        <v>325</v>
      </c>
      <c r="D8266" s="332">
        <v>0</v>
      </c>
    </row>
    <row r="8267" spans="1:4" x14ac:dyDescent="0.25">
      <c r="A8267" s="330">
        <v>104830</v>
      </c>
      <c r="B8267" s="331" t="s">
        <v>8461</v>
      </c>
      <c r="C8267" s="330" t="s">
        <v>325</v>
      </c>
      <c r="D8267" s="332">
        <v>0</v>
      </c>
    </row>
    <row r="8268" spans="1:4" x14ac:dyDescent="0.25">
      <c r="A8268" s="330">
        <v>104829</v>
      </c>
      <c r="B8268" s="331" t="s">
        <v>8462</v>
      </c>
      <c r="C8268" s="330" t="s">
        <v>325</v>
      </c>
      <c r="D8268" s="332">
        <v>0</v>
      </c>
    </row>
    <row r="8269" spans="1:4" x14ac:dyDescent="0.25">
      <c r="A8269" s="330">
        <v>104832</v>
      </c>
      <c r="B8269" s="331" t="s">
        <v>8463</v>
      </c>
      <c r="C8269" s="330" t="s">
        <v>325</v>
      </c>
      <c r="D8269" s="332">
        <v>0</v>
      </c>
    </row>
    <row r="8270" spans="1:4" x14ac:dyDescent="0.25">
      <c r="A8270" s="330">
        <v>104831</v>
      </c>
      <c r="B8270" s="331" t="s">
        <v>8464</v>
      </c>
      <c r="C8270" s="330" t="s">
        <v>325</v>
      </c>
      <c r="D8270" s="332">
        <v>0</v>
      </c>
    </row>
    <row r="8271" spans="1:4" x14ac:dyDescent="0.25">
      <c r="A8271" s="330">
        <v>103773</v>
      </c>
      <c r="B8271" s="331" t="s">
        <v>8465</v>
      </c>
      <c r="C8271" s="330" t="s">
        <v>197</v>
      </c>
      <c r="D8271" s="332">
        <v>0</v>
      </c>
    </row>
    <row r="8272" spans="1:4" x14ac:dyDescent="0.25">
      <c r="A8272" s="330">
        <v>103772</v>
      </c>
      <c r="B8272" s="331" t="s">
        <v>8466</v>
      </c>
      <c r="C8272" s="330" t="s">
        <v>197</v>
      </c>
      <c r="D8272" s="332">
        <v>0</v>
      </c>
    </row>
    <row r="8273" spans="1:4" x14ac:dyDescent="0.25">
      <c r="A8273" s="330">
        <v>103768</v>
      </c>
      <c r="B8273" s="331" t="s">
        <v>8467</v>
      </c>
      <c r="C8273" s="330" t="s">
        <v>197</v>
      </c>
      <c r="D8273" s="332">
        <v>0</v>
      </c>
    </row>
    <row r="8274" spans="1:4" x14ac:dyDescent="0.25">
      <c r="A8274" s="330">
        <v>103767</v>
      </c>
      <c r="B8274" s="331" t="s">
        <v>8468</v>
      </c>
      <c r="C8274" s="330" t="s">
        <v>197</v>
      </c>
      <c r="D8274" s="332">
        <v>0</v>
      </c>
    </row>
    <row r="8275" spans="1:4" x14ac:dyDescent="0.25">
      <c r="A8275" s="330">
        <v>103766</v>
      </c>
      <c r="B8275" s="331" t="s">
        <v>8469</v>
      </c>
      <c r="C8275" s="330" t="s">
        <v>197</v>
      </c>
      <c r="D8275" s="332">
        <v>0</v>
      </c>
    </row>
    <row r="8276" spans="1:4" x14ac:dyDescent="0.25">
      <c r="A8276" s="330">
        <v>103765</v>
      </c>
      <c r="B8276" s="331" t="s">
        <v>8470</v>
      </c>
      <c r="C8276" s="330" t="s">
        <v>197</v>
      </c>
      <c r="D8276" s="332">
        <v>0</v>
      </c>
    </row>
    <row r="8277" spans="1:4" x14ac:dyDescent="0.25">
      <c r="A8277" s="330">
        <v>103771</v>
      </c>
      <c r="B8277" s="331" t="s">
        <v>8471</v>
      </c>
      <c r="C8277" s="330" t="s">
        <v>197</v>
      </c>
      <c r="D8277" s="332">
        <v>0</v>
      </c>
    </row>
    <row r="8278" spans="1:4" x14ac:dyDescent="0.25">
      <c r="A8278" s="330">
        <v>103769</v>
      </c>
      <c r="B8278" s="331" t="s">
        <v>8472</v>
      </c>
      <c r="C8278" s="330" t="s">
        <v>197</v>
      </c>
      <c r="D8278" s="332">
        <v>3127.09</v>
      </c>
    </row>
    <row r="8279" spans="1:4" x14ac:dyDescent="0.25">
      <c r="A8279" s="330">
        <v>103770</v>
      </c>
      <c r="B8279" s="331" t="s">
        <v>8473</v>
      </c>
      <c r="C8279" s="330" t="s">
        <v>197</v>
      </c>
      <c r="D8279" s="332">
        <v>0</v>
      </c>
    </row>
    <row r="8280" spans="1:4" x14ac:dyDescent="0.25">
      <c r="A8280" s="330">
        <v>103764</v>
      </c>
      <c r="B8280" s="331" t="s">
        <v>8474</v>
      </c>
      <c r="C8280" s="330" t="s">
        <v>197</v>
      </c>
      <c r="D8280" s="332">
        <v>0</v>
      </c>
    </row>
    <row r="8281" spans="1:4" x14ac:dyDescent="0.25">
      <c r="A8281" s="330">
        <v>103780</v>
      </c>
      <c r="B8281" s="331" t="s">
        <v>8475</v>
      </c>
      <c r="C8281" s="330" t="s">
        <v>238</v>
      </c>
      <c r="D8281" s="332">
        <v>0</v>
      </c>
    </row>
    <row r="8282" spans="1:4" x14ac:dyDescent="0.25">
      <c r="A8282" s="330">
        <v>103781</v>
      </c>
      <c r="B8282" s="331" t="s">
        <v>8476</v>
      </c>
      <c r="C8282" s="330" t="s">
        <v>238</v>
      </c>
      <c r="D8282" s="332">
        <v>0</v>
      </c>
    </row>
    <row r="8283" spans="1:4" x14ac:dyDescent="0.25">
      <c r="A8283" s="330">
        <v>103779</v>
      </c>
      <c r="B8283" s="331" t="s">
        <v>8477</v>
      </c>
      <c r="C8283" s="330" t="s">
        <v>238</v>
      </c>
      <c r="D8283" s="332">
        <v>0</v>
      </c>
    </row>
    <row r="8284" spans="1:4" x14ac:dyDescent="0.25">
      <c r="A8284" s="330">
        <v>103778</v>
      </c>
      <c r="B8284" s="331" t="s">
        <v>8478</v>
      </c>
      <c r="C8284" s="330" t="s">
        <v>238</v>
      </c>
      <c r="D8284" s="332">
        <v>0</v>
      </c>
    </row>
    <row r="8285" spans="1:4" x14ac:dyDescent="0.25">
      <c r="A8285" s="330">
        <v>103924</v>
      </c>
      <c r="B8285" s="331" t="s">
        <v>8479</v>
      </c>
      <c r="C8285" s="330" t="s">
        <v>238</v>
      </c>
      <c r="D8285" s="332">
        <v>0</v>
      </c>
    </row>
    <row r="8286" spans="1:4" x14ac:dyDescent="0.25">
      <c r="A8286" s="330">
        <v>103776</v>
      </c>
      <c r="B8286" s="331" t="s">
        <v>8480</v>
      </c>
      <c r="C8286" s="330" t="s">
        <v>238</v>
      </c>
      <c r="D8286" s="332">
        <v>0</v>
      </c>
    </row>
    <row r="8287" spans="1:4" x14ac:dyDescent="0.25">
      <c r="A8287" s="330">
        <v>103774</v>
      </c>
      <c r="B8287" s="331" t="s">
        <v>8481</v>
      </c>
      <c r="C8287" s="330" t="s">
        <v>238</v>
      </c>
      <c r="D8287" s="332">
        <v>0</v>
      </c>
    </row>
    <row r="8288" spans="1:4" x14ac:dyDescent="0.25">
      <c r="A8288" s="330">
        <v>103775</v>
      </c>
      <c r="B8288" s="331" t="s">
        <v>8482</v>
      </c>
      <c r="C8288" s="330" t="s">
        <v>238</v>
      </c>
      <c r="D8288" s="332">
        <v>0</v>
      </c>
    </row>
    <row r="8289" spans="1:4" x14ac:dyDescent="0.25">
      <c r="A8289" s="330">
        <v>97097</v>
      </c>
      <c r="B8289" s="331" t="s">
        <v>8483</v>
      </c>
      <c r="C8289" s="330" t="s">
        <v>238</v>
      </c>
      <c r="D8289" s="332">
        <v>38.549999999999997</v>
      </c>
    </row>
    <row r="8290" spans="1:4" x14ac:dyDescent="0.25">
      <c r="A8290" s="330">
        <v>97089</v>
      </c>
      <c r="B8290" s="331" t="s">
        <v>8484</v>
      </c>
      <c r="C8290" s="330" t="s">
        <v>504</v>
      </c>
      <c r="D8290" s="332">
        <v>16.809999999999999</v>
      </c>
    </row>
    <row r="8291" spans="1:4" x14ac:dyDescent="0.25">
      <c r="A8291" s="330">
        <v>97090</v>
      </c>
      <c r="B8291" s="331" t="s">
        <v>8485</v>
      </c>
      <c r="C8291" s="330" t="s">
        <v>504</v>
      </c>
      <c r="D8291" s="332">
        <v>16.43</v>
      </c>
    </row>
    <row r="8292" spans="1:4" x14ac:dyDescent="0.25">
      <c r="A8292" s="330">
        <v>97091</v>
      </c>
      <c r="B8292" s="331" t="s">
        <v>8486</v>
      </c>
      <c r="C8292" s="330" t="s">
        <v>504</v>
      </c>
      <c r="D8292" s="332">
        <v>15.9</v>
      </c>
    </row>
    <row r="8293" spans="1:4" x14ac:dyDescent="0.25">
      <c r="A8293" s="330">
        <v>97092</v>
      </c>
      <c r="B8293" s="331" t="s">
        <v>8487</v>
      </c>
      <c r="C8293" s="330" t="s">
        <v>504</v>
      </c>
      <c r="D8293" s="332">
        <v>15.33</v>
      </c>
    </row>
    <row r="8294" spans="1:4" x14ac:dyDescent="0.25">
      <c r="A8294" s="330">
        <v>103053</v>
      </c>
      <c r="B8294" s="331" t="s">
        <v>8488</v>
      </c>
      <c r="C8294" s="330" t="s">
        <v>504</v>
      </c>
      <c r="D8294" s="332">
        <v>0</v>
      </c>
    </row>
    <row r="8295" spans="1:4" x14ac:dyDescent="0.25">
      <c r="A8295" s="330">
        <v>97093</v>
      </c>
      <c r="B8295" s="331" t="s">
        <v>8489</v>
      </c>
      <c r="C8295" s="330" t="s">
        <v>504</v>
      </c>
      <c r="D8295" s="332">
        <v>14.33</v>
      </c>
    </row>
    <row r="8296" spans="1:4" x14ac:dyDescent="0.25">
      <c r="A8296" s="330">
        <v>103054</v>
      </c>
      <c r="B8296" s="331" t="s">
        <v>8490</v>
      </c>
      <c r="C8296" s="330" t="s">
        <v>504</v>
      </c>
      <c r="D8296" s="332">
        <v>0</v>
      </c>
    </row>
    <row r="8297" spans="1:4" x14ac:dyDescent="0.25">
      <c r="A8297" s="330">
        <v>97088</v>
      </c>
      <c r="B8297" s="331" t="s">
        <v>8491</v>
      </c>
      <c r="C8297" s="330" t="s">
        <v>504</v>
      </c>
      <c r="D8297" s="332">
        <v>18.420000000000002</v>
      </c>
    </row>
    <row r="8298" spans="1:4" x14ac:dyDescent="0.25">
      <c r="A8298" s="330">
        <v>97087</v>
      </c>
      <c r="B8298" s="331" t="s">
        <v>8492</v>
      </c>
      <c r="C8298" s="330" t="s">
        <v>238</v>
      </c>
      <c r="D8298" s="332">
        <v>2.52</v>
      </c>
    </row>
    <row r="8299" spans="1:4" x14ac:dyDescent="0.25">
      <c r="A8299" s="330">
        <v>97083</v>
      </c>
      <c r="B8299" s="331" t="s">
        <v>8493</v>
      </c>
      <c r="C8299" s="330" t="s">
        <v>238</v>
      </c>
      <c r="D8299" s="332">
        <v>4.4000000000000004</v>
      </c>
    </row>
    <row r="8300" spans="1:4" x14ac:dyDescent="0.25">
      <c r="A8300" s="330">
        <v>97084</v>
      </c>
      <c r="B8300" s="331" t="s">
        <v>8494</v>
      </c>
      <c r="C8300" s="330" t="s">
        <v>238</v>
      </c>
      <c r="D8300" s="332">
        <v>0.92</v>
      </c>
    </row>
    <row r="8301" spans="1:4" x14ac:dyDescent="0.25">
      <c r="A8301" s="330">
        <v>97096</v>
      </c>
      <c r="B8301" s="331" t="s">
        <v>8495</v>
      </c>
      <c r="C8301" s="330" t="s">
        <v>325</v>
      </c>
      <c r="D8301" s="332">
        <v>575.70000000000005</v>
      </c>
    </row>
    <row r="8302" spans="1:4" x14ac:dyDescent="0.25">
      <c r="A8302" s="330">
        <v>97082</v>
      </c>
      <c r="B8302" s="331" t="s">
        <v>8496</v>
      </c>
      <c r="C8302" s="330" t="s">
        <v>325</v>
      </c>
      <c r="D8302" s="332">
        <v>83.37</v>
      </c>
    </row>
    <row r="8303" spans="1:4" x14ac:dyDescent="0.25">
      <c r="A8303" s="330">
        <v>103076</v>
      </c>
      <c r="B8303" s="331" t="s">
        <v>8497</v>
      </c>
      <c r="C8303" s="330" t="s">
        <v>238</v>
      </c>
      <c r="D8303" s="332">
        <v>153.38</v>
      </c>
    </row>
    <row r="8304" spans="1:4" x14ac:dyDescent="0.25">
      <c r="A8304" s="330">
        <v>103067</v>
      </c>
      <c r="B8304" s="331" t="s">
        <v>8498</v>
      </c>
      <c r="C8304" s="330" t="s">
        <v>238</v>
      </c>
      <c r="D8304" s="332">
        <v>0</v>
      </c>
    </row>
    <row r="8305" spans="1:4" x14ac:dyDescent="0.25">
      <c r="A8305" s="330">
        <v>103077</v>
      </c>
      <c r="B8305" s="331" t="s">
        <v>8499</v>
      </c>
      <c r="C8305" s="330" t="s">
        <v>238</v>
      </c>
      <c r="D8305" s="332">
        <v>197.21</v>
      </c>
    </row>
    <row r="8306" spans="1:4" x14ac:dyDescent="0.25">
      <c r="A8306" s="330">
        <v>103068</v>
      </c>
      <c r="B8306" s="331" t="s">
        <v>8500</v>
      </c>
      <c r="C8306" s="330" t="s">
        <v>238</v>
      </c>
      <c r="D8306" s="332">
        <v>0</v>
      </c>
    </row>
    <row r="8307" spans="1:4" x14ac:dyDescent="0.25">
      <c r="A8307" s="330">
        <v>103078</v>
      </c>
      <c r="B8307" s="331" t="s">
        <v>8501</v>
      </c>
      <c r="C8307" s="330" t="s">
        <v>238</v>
      </c>
      <c r="D8307" s="332">
        <v>237.11</v>
      </c>
    </row>
    <row r="8308" spans="1:4" x14ac:dyDescent="0.25">
      <c r="A8308" s="330">
        <v>103069</v>
      </c>
      <c r="B8308" s="331" t="s">
        <v>8502</v>
      </c>
      <c r="C8308" s="330" t="s">
        <v>238</v>
      </c>
      <c r="D8308" s="332">
        <v>0</v>
      </c>
    </row>
    <row r="8309" spans="1:4" x14ac:dyDescent="0.25">
      <c r="A8309" s="330">
        <v>103079</v>
      </c>
      <c r="B8309" s="331" t="s">
        <v>8503</v>
      </c>
      <c r="C8309" s="330" t="s">
        <v>238</v>
      </c>
      <c r="D8309" s="332">
        <v>284.38</v>
      </c>
    </row>
    <row r="8310" spans="1:4" x14ac:dyDescent="0.25">
      <c r="A8310" s="330">
        <v>103070</v>
      </c>
      <c r="B8310" s="331" t="s">
        <v>8504</v>
      </c>
      <c r="C8310" s="330" t="s">
        <v>238</v>
      </c>
      <c r="D8310" s="332">
        <v>0</v>
      </c>
    </row>
    <row r="8311" spans="1:4" x14ac:dyDescent="0.25">
      <c r="A8311" s="330">
        <v>103080</v>
      </c>
      <c r="B8311" s="331" t="s">
        <v>8505</v>
      </c>
      <c r="C8311" s="330" t="s">
        <v>238</v>
      </c>
      <c r="D8311" s="332">
        <v>349.48</v>
      </c>
    </row>
    <row r="8312" spans="1:4" x14ac:dyDescent="0.25">
      <c r="A8312" s="330">
        <v>103071</v>
      </c>
      <c r="B8312" s="331" t="s">
        <v>8506</v>
      </c>
      <c r="C8312" s="330" t="s">
        <v>238</v>
      </c>
      <c r="D8312" s="332">
        <v>0</v>
      </c>
    </row>
    <row r="8313" spans="1:4" x14ac:dyDescent="0.25">
      <c r="A8313" s="330">
        <v>103075</v>
      </c>
      <c r="B8313" s="331" t="s">
        <v>8507</v>
      </c>
      <c r="C8313" s="330" t="s">
        <v>238</v>
      </c>
      <c r="D8313" s="332">
        <v>211.14</v>
      </c>
    </row>
    <row r="8314" spans="1:4" x14ac:dyDescent="0.25">
      <c r="A8314" s="330">
        <v>103062</v>
      </c>
      <c r="B8314" s="331" t="s">
        <v>8508</v>
      </c>
      <c r="C8314" s="330" t="s">
        <v>238</v>
      </c>
      <c r="D8314" s="332">
        <v>0</v>
      </c>
    </row>
    <row r="8315" spans="1:4" x14ac:dyDescent="0.25">
      <c r="A8315" s="330">
        <v>103065</v>
      </c>
      <c r="B8315" s="331" t="s">
        <v>8509</v>
      </c>
      <c r="C8315" s="330" t="s">
        <v>238</v>
      </c>
      <c r="D8315" s="332">
        <v>0</v>
      </c>
    </row>
    <row r="8316" spans="1:4" x14ac:dyDescent="0.25">
      <c r="A8316" s="330">
        <v>103063</v>
      </c>
      <c r="B8316" s="331" t="s">
        <v>8510</v>
      </c>
      <c r="C8316" s="330" t="s">
        <v>238</v>
      </c>
      <c r="D8316" s="332">
        <v>0</v>
      </c>
    </row>
    <row r="8317" spans="1:4" x14ac:dyDescent="0.25">
      <c r="A8317" s="330">
        <v>103066</v>
      </c>
      <c r="B8317" s="331" t="s">
        <v>8511</v>
      </c>
      <c r="C8317" s="330" t="s">
        <v>238</v>
      </c>
      <c r="D8317" s="332">
        <v>0</v>
      </c>
    </row>
    <row r="8318" spans="1:4" x14ac:dyDescent="0.25">
      <c r="A8318" s="330">
        <v>103064</v>
      </c>
      <c r="B8318" s="331" t="s">
        <v>8512</v>
      </c>
      <c r="C8318" s="330" t="s">
        <v>238</v>
      </c>
      <c r="D8318" s="332">
        <v>0</v>
      </c>
    </row>
    <row r="8319" spans="1:4" x14ac:dyDescent="0.25">
      <c r="A8319" s="330">
        <v>103074</v>
      </c>
      <c r="B8319" s="331" t="s">
        <v>8513</v>
      </c>
      <c r="C8319" s="330" t="s">
        <v>238</v>
      </c>
      <c r="D8319" s="332">
        <v>172.59</v>
      </c>
    </row>
    <row r="8320" spans="1:4" x14ac:dyDescent="0.25">
      <c r="A8320" s="330">
        <v>103057</v>
      </c>
      <c r="B8320" s="331" t="s">
        <v>8514</v>
      </c>
      <c r="C8320" s="330" t="s">
        <v>238</v>
      </c>
      <c r="D8320" s="332">
        <v>0</v>
      </c>
    </row>
    <row r="8321" spans="1:4" x14ac:dyDescent="0.25">
      <c r="A8321" s="330">
        <v>103060</v>
      </c>
      <c r="B8321" s="331" t="s">
        <v>8515</v>
      </c>
      <c r="C8321" s="330" t="s">
        <v>238</v>
      </c>
      <c r="D8321" s="332">
        <v>0</v>
      </c>
    </row>
    <row r="8322" spans="1:4" x14ac:dyDescent="0.25">
      <c r="A8322" s="330">
        <v>103058</v>
      </c>
      <c r="B8322" s="331" t="s">
        <v>8516</v>
      </c>
      <c r="C8322" s="330" t="s">
        <v>238</v>
      </c>
      <c r="D8322" s="332">
        <v>0</v>
      </c>
    </row>
    <row r="8323" spans="1:4" x14ac:dyDescent="0.25">
      <c r="A8323" s="330">
        <v>103061</v>
      </c>
      <c r="B8323" s="331" t="s">
        <v>8517</v>
      </c>
      <c r="C8323" s="330" t="s">
        <v>238</v>
      </c>
      <c r="D8323" s="332">
        <v>0</v>
      </c>
    </row>
    <row r="8324" spans="1:4" x14ac:dyDescent="0.25">
      <c r="A8324" s="330">
        <v>103059</v>
      </c>
      <c r="B8324" s="331" t="s">
        <v>8518</v>
      </c>
      <c r="C8324" s="330" t="s">
        <v>238</v>
      </c>
      <c r="D8324" s="332">
        <v>0</v>
      </c>
    </row>
    <row r="8325" spans="1:4" x14ac:dyDescent="0.25">
      <c r="A8325" s="330">
        <v>97101</v>
      </c>
      <c r="B8325" s="331" t="s">
        <v>8519</v>
      </c>
      <c r="C8325" s="330" t="s">
        <v>238</v>
      </c>
      <c r="D8325" s="332">
        <v>177.03</v>
      </c>
    </row>
    <row r="8326" spans="1:4" x14ac:dyDescent="0.25">
      <c r="A8326" s="330">
        <v>97098</v>
      </c>
      <c r="B8326" s="331" t="s">
        <v>8520</v>
      </c>
      <c r="C8326" s="330" t="s">
        <v>238</v>
      </c>
      <c r="D8326" s="332">
        <v>0</v>
      </c>
    </row>
    <row r="8327" spans="1:4" x14ac:dyDescent="0.25">
      <c r="A8327" s="330">
        <v>97102</v>
      </c>
      <c r="B8327" s="331" t="s">
        <v>8521</v>
      </c>
      <c r="C8327" s="330" t="s">
        <v>238</v>
      </c>
      <c r="D8327" s="332">
        <v>220.87</v>
      </c>
    </row>
    <row r="8328" spans="1:4" x14ac:dyDescent="0.25">
      <c r="A8328" s="330">
        <v>97099</v>
      </c>
      <c r="B8328" s="331" t="s">
        <v>8522</v>
      </c>
      <c r="C8328" s="330" t="s">
        <v>238</v>
      </c>
      <c r="D8328" s="332">
        <v>0</v>
      </c>
    </row>
    <row r="8329" spans="1:4" x14ac:dyDescent="0.25">
      <c r="A8329" s="330">
        <v>97103</v>
      </c>
      <c r="B8329" s="331" t="s">
        <v>8523</v>
      </c>
      <c r="C8329" s="330" t="s">
        <v>238</v>
      </c>
      <c r="D8329" s="332">
        <v>260.76</v>
      </c>
    </row>
    <row r="8330" spans="1:4" x14ac:dyDescent="0.25">
      <c r="A8330" s="330">
        <v>97100</v>
      </c>
      <c r="B8330" s="331" t="s">
        <v>8524</v>
      </c>
      <c r="C8330" s="330" t="s">
        <v>238</v>
      </c>
      <c r="D8330" s="332">
        <v>0</v>
      </c>
    </row>
    <row r="8331" spans="1:4" x14ac:dyDescent="0.25">
      <c r="A8331" s="330">
        <v>103072</v>
      </c>
      <c r="B8331" s="331" t="s">
        <v>8525</v>
      </c>
      <c r="C8331" s="330" t="s">
        <v>238</v>
      </c>
      <c r="D8331" s="332">
        <v>308.04000000000002</v>
      </c>
    </row>
    <row r="8332" spans="1:4" x14ac:dyDescent="0.25">
      <c r="A8332" s="330">
        <v>103055</v>
      </c>
      <c r="B8332" s="331" t="s">
        <v>8526</v>
      </c>
      <c r="C8332" s="330" t="s">
        <v>238</v>
      </c>
      <c r="D8332" s="332">
        <v>0</v>
      </c>
    </row>
    <row r="8333" spans="1:4" x14ac:dyDescent="0.25">
      <c r="A8333" s="330">
        <v>103073</v>
      </c>
      <c r="B8333" s="331" t="s">
        <v>8527</v>
      </c>
      <c r="C8333" s="330" t="s">
        <v>238</v>
      </c>
      <c r="D8333" s="332">
        <v>373.13</v>
      </c>
    </row>
    <row r="8334" spans="1:4" x14ac:dyDescent="0.25">
      <c r="A8334" s="330">
        <v>103056</v>
      </c>
      <c r="B8334" s="331" t="s">
        <v>8528</v>
      </c>
      <c r="C8334" s="330" t="s">
        <v>238</v>
      </c>
      <c r="D8334" s="332">
        <v>0</v>
      </c>
    </row>
    <row r="8335" spans="1:4" x14ac:dyDescent="0.25">
      <c r="A8335" s="330">
        <v>97086</v>
      </c>
      <c r="B8335" s="331" t="s">
        <v>8529</v>
      </c>
      <c r="C8335" s="330" t="s">
        <v>238</v>
      </c>
      <c r="D8335" s="332">
        <v>163.5</v>
      </c>
    </row>
    <row r="8336" spans="1:4" x14ac:dyDescent="0.25">
      <c r="A8336" s="330">
        <v>97085</v>
      </c>
      <c r="B8336" s="331" t="s">
        <v>8530</v>
      </c>
      <c r="C8336" s="330" t="s">
        <v>238</v>
      </c>
      <c r="D8336" s="332">
        <v>0</v>
      </c>
    </row>
    <row r="8337" spans="1:4" x14ac:dyDescent="0.25">
      <c r="A8337" s="330">
        <v>104766</v>
      </c>
      <c r="B8337" s="331" t="s">
        <v>8531</v>
      </c>
      <c r="C8337" s="330" t="s">
        <v>246</v>
      </c>
      <c r="D8337" s="332">
        <v>19.690000000000001</v>
      </c>
    </row>
    <row r="8338" spans="1:4" x14ac:dyDescent="0.25">
      <c r="A8338" s="330">
        <v>90467</v>
      </c>
      <c r="B8338" s="331" t="s">
        <v>8532</v>
      </c>
      <c r="C8338" s="330" t="s">
        <v>246</v>
      </c>
      <c r="D8338" s="332">
        <v>28.77</v>
      </c>
    </row>
    <row r="8339" spans="1:4" x14ac:dyDescent="0.25">
      <c r="A8339" s="330">
        <v>90466</v>
      </c>
      <c r="B8339" s="331" t="s">
        <v>8533</v>
      </c>
      <c r="C8339" s="330" t="s">
        <v>246</v>
      </c>
      <c r="D8339" s="332">
        <v>19.16</v>
      </c>
    </row>
    <row r="8340" spans="1:4" x14ac:dyDescent="0.25">
      <c r="A8340" s="330">
        <v>90469</v>
      </c>
      <c r="B8340" s="331" t="s">
        <v>8534</v>
      </c>
      <c r="C8340" s="330" t="s">
        <v>246</v>
      </c>
      <c r="D8340" s="332">
        <v>13.59</v>
      </c>
    </row>
    <row r="8341" spans="1:4" x14ac:dyDescent="0.25">
      <c r="A8341" s="330">
        <v>90470</v>
      </c>
      <c r="B8341" s="331" t="s">
        <v>8535</v>
      </c>
      <c r="C8341" s="330" t="s">
        <v>246</v>
      </c>
      <c r="D8341" s="332">
        <v>17.899999999999999</v>
      </c>
    </row>
    <row r="8342" spans="1:4" x14ac:dyDescent="0.25">
      <c r="A8342" s="330">
        <v>90468</v>
      </c>
      <c r="B8342" s="331" t="s">
        <v>8536</v>
      </c>
      <c r="C8342" s="330" t="s">
        <v>246</v>
      </c>
      <c r="D8342" s="332">
        <v>8.9700000000000006</v>
      </c>
    </row>
    <row r="8343" spans="1:4" x14ac:dyDescent="0.25">
      <c r="A8343" s="330">
        <v>91188</v>
      </c>
      <c r="B8343" s="331" t="s">
        <v>8537</v>
      </c>
      <c r="C8343" s="330" t="s">
        <v>197</v>
      </c>
      <c r="D8343" s="332">
        <v>15.92</v>
      </c>
    </row>
    <row r="8344" spans="1:4" x14ac:dyDescent="0.25">
      <c r="A8344" s="330">
        <v>91189</v>
      </c>
      <c r="B8344" s="331" t="s">
        <v>8538</v>
      </c>
      <c r="C8344" s="330" t="s">
        <v>197</v>
      </c>
      <c r="D8344" s="332">
        <v>82.97</v>
      </c>
    </row>
    <row r="8345" spans="1:4" x14ac:dyDescent="0.25">
      <c r="A8345" s="330">
        <v>91192</v>
      </c>
      <c r="B8345" s="331" t="s">
        <v>8539</v>
      </c>
      <c r="C8345" s="330" t="s">
        <v>197</v>
      </c>
      <c r="D8345" s="332">
        <v>24.68</v>
      </c>
    </row>
    <row r="8346" spans="1:4" x14ac:dyDescent="0.25">
      <c r="A8346" s="330">
        <v>91190</v>
      </c>
      <c r="B8346" s="331" t="s">
        <v>8540</v>
      </c>
      <c r="C8346" s="330" t="s">
        <v>197</v>
      </c>
      <c r="D8346" s="332">
        <v>12.71</v>
      </c>
    </row>
    <row r="8347" spans="1:4" x14ac:dyDescent="0.25">
      <c r="A8347" s="330">
        <v>91191</v>
      </c>
      <c r="B8347" s="331" t="s">
        <v>8541</v>
      </c>
      <c r="C8347" s="330" t="s">
        <v>197</v>
      </c>
      <c r="D8347" s="332">
        <v>17</v>
      </c>
    </row>
    <row r="8348" spans="1:4" x14ac:dyDescent="0.25">
      <c r="A8348" s="330">
        <v>95541</v>
      </c>
      <c r="B8348" s="331" t="s">
        <v>8542</v>
      </c>
      <c r="C8348" s="330" t="s">
        <v>197</v>
      </c>
      <c r="D8348" s="332">
        <v>32.39</v>
      </c>
    </row>
    <row r="8349" spans="1:4" x14ac:dyDescent="0.25">
      <c r="A8349" s="330">
        <v>96564</v>
      </c>
      <c r="B8349" s="331" t="s">
        <v>8543</v>
      </c>
      <c r="C8349" s="330" t="s">
        <v>246</v>
      </c>
      <c r="D8349" s="332">
        <v>0</v>
      </c>
    </row>
    <row r="8350" spans="1:4" x14ac:dyDescent="0.25">
      <c r="A8350" s="330">
        <v>104785</v>
      </c>
      <c r="B8350" s="331" t="s">
        <v>8544</v>
      </c>
      <c r="C8350" s="330" t="s">
        <v>246</v>
      </c>
      <c r="D8350" s="332">
        <v>14.93</v>
      </c>
    </row>
    <row r="8351" spans="1:4" x14ac:dyDescent="0.25">
      <c r="A8351" s="330">
        <v>91181</v>
      </c>
      <c r="B8351" s="331" t="s">
        <v>8545</v>
      </c>
      <c r="C8351" s="330" t="s">
        <v>246</v>
      </c>
      <c r="D8351" s="332">
        <v>29.76</v>
      </c>
    </row>
    <row r="8352" spans="1:4" x14ac:dyDescent="0.25">
      <c r="A8352" s="330">
        <v>91166</v>
      </c>
      <c r="B8352" s="331" t="s">
        <v>8546</v>
      </c>
      <c r="C8352" s="330" t="s">
        <v>246</v>
      </c>
      <c r="D8352" s="332">
        <v>4.49</v>
      </c>
    </row>
    <row r="8353" spans="1:4" x14ac:dyDescent="0.25">
      <c r="A8353" s="330">
        <v>91167</v>
      </c>
      <c r="B8353" s="331" t="s">
        <v>8547</v>
      </c>
      <c r="C8353" s="330" t="s">
        <v>246</v>
      </c>
      <c r="D8353" s="332">
        <v>13.09</v>
      </c>
    </row>
    <row r="8354" spans="1:4" x14ac:dyDescent="0.25">
      <c r="A8354" s="330">
        <v>91176</v>
      </c>
      <c r="B8354" s="331" t="s">
        <v>8548</v>
      </c>
      <c r="C8354" s="330" t="s">
        <v>246</v>
      </c>
      <c r="D8354" s="332">
        <v>20.92</v>
      </c>
    </row>
    <row r="8355" spans="1:4" x14ac:dyDescent="0.25">
      <c r="A8355" s="330">
        <v>91182</v>
      </c>
      <c r="B8355" s="331" t="s">
        <v>8549</v>
      </c>
      <c r="C8355" s="330" t="s">
        <v>246</v>
      </c>
      <c r="D8355" s="332">
        <v>30.98</v>
      </c>
    </row>
    <row r="8356" spans="1:4" x14ac:dyDescent="0.25">
      <c r="A8356" s="330">
        <v>91186</v>
      </c>
      <c r="B8356" s="331" t="s">
        <v>8550</v>
      </c>
      <c r="C8356" s="330" t="s">
        <v>246</v>
      </c>
      <c r="D8356" s="332">
        <v>34.270000000000003</v>
      </c>
    </row>
    <row r="8357" spans="1:4" x14ac:dyDescent="0.25">
      <c r="A8357" s="330">
        <v>91171</v>
      </c>
      <c r="B8357" s="331" t="s">
        <v>8551</v>
      </c>
      <c r="C8357" s="330" t="s">
        <v>246</v>
      </c>
      <c r="D8357" s="332">
        <v>21.23</v>
      </c>
    </row>
    <row r="8358" spans="1:4" x14ac:dyDescent="0.25">
      <c r="A8358" s="330">
        <v>91187</v>
      </c>
      <c r="B8358" s="331" t="s">
        <v>8552</v>
      </c>
      <c r="C8358" s="330" t="s">
        <v>246</v>
      </c>
      <c r="D8358" s="332">
        <v>30.95</v>
      </c>
    </row>
    <row r="8359" spans="1:4" x14ac:dyDescent="0.25">
      <c r="A8359" s="330">
        <v>91172</v>
      </c>
      <c r="B8359" s="331" t="s">
        <v>8553</v>
      </c>
      <c r="C8359" s="330" t="s">
        <v>246</v>
      </c>
      <c r="D8359" s="332">
        <v>24.42</v>
      </c>
    </row>
    <row r="8360" spans="1:4" x14ac:dyDescent="0.25">
      <c r="A8360" s="330">
        <v>91185</v>
      </c>
      <c r="B8360" s="331" t="s">
        <v>8554</v>
      </c>
      <c r="C8360" s="330" t="s">
        <v>246</v>
      </c>
      <c r="D8360" s="332">
        <v>30.98</v>
      </c>
    </row>
    <row r="8361" spans="1:4" x14ac:dyDescent="0.25">
      <c r="A8361" s="330">
        <v>91170</v>
      </c>
      <c r="B8361" s="331" t="s">
        <v>8555</v>
      </c>
      <c r="C8361" s="330" t="s">
        <v>246</v>
      </c>
      <c r="D8361" s="332">
        <v>13.09</v>
      </c>
    </row>
    <row r="8362" spans="1:4" x14ac:dyDescent="0.25">
      <c r="A8362" s="330">
        <v>91180</v>
      </c>
      <c r="B8362" s="331" t="s">
        <v>8556</v>
      </c>
      <c r="C8362" s="330" t="s">
        <v>246</v>
      </c>
      <c r="D8362" s="332">
        <v>28.19</v>
      </c>
    </row>
    <row r="8363" spans="1:4" x14ac:dyDescent="0.25">
      <c r="A8363" s="330">
        <v>91179</v>
      </c>
      <c r="B8363" s="331" t="s">
        <v>8557</v>
      </c>
      <c r="C8363" s="330" t="s">
        <v>246</v>
      </c>
      <c r="D8363" s="332">
        <v>20.92</v>
      </c>
    </row>
    <row r="8364" spans="1:4" x14ac:dyDescent="0.25">
      <c r="A8364" s="330">
        <v>91174</v>
      </c>
      <c r="B8364" s="331" t="s">
        <v>8558</v>
      </c>
      <c r="C8364" s="330" t="s">
        <v>246</v>
      </c>
      <c r="D8364" s="332">
        <v>8.48</v>
      </c>
    </row>
    <row r="8365" spans="1:4" x14ac:dyDescent="0.25">
      <c r="A8365" s="330">
        <v>91175</v>
      </c>
      <c r="B8365" s="331" t="s">
        <v>8559</v>
      </c>
      <c r="C8365" s="330" t="s">
        <v>246</v>
      </c>
      <c r="D8365" s="332">
        <v>13.18</v>
      </c>
    </row>
    <row r="8366" spans="1:4" x14ac:dyDescent="0.25">
      <c r="A8366" s="330">
        <v>91173</v>
      </c>
      <c r="B8366" s="331" t="s">
        <v>8560</v>
      </c>
      <c r="C8366" s="330" t="s">
        <v>246</v>
      </c>
      <c r="D8366" s="332">
        <v>4.88</v>
      </c>
    </row>
    <row r="8367" spans="1:4" x14ac:dyDescent="0.25">
      <c r="A8367" s="330">
        <v>104759</v>
      </c>
      <c r="B8367" s="331" t="s">
        <v>8561</v>
      </c>
      <c r="C8367" s="330" t="s">
        <v>197</v>
      </c>
      <c r="D8367" s="332">
        <v>53.59</v>
      </c>
    </row>
    <row r="8368" spans="1:4" x14ac:dyDescent="0.25">
      <c r="A8368" s="330">
        <v>104760</v>
      </c>
      <c r="B8368" s="331" t="s">
        <v>8562</v>
      </c>
      <c r="C8368" s="330" t="s">
        <v>197</v>
      </c>
      <c r="D8368" s="332">
        <v>78.28</v>
      </c>
    </row>
    <row r="8369" spans="1:4" x14ac:dyDescent="0.25">
      <c r="A8369" s="330">
        <v>104758</v>
      </c>
      <c r="B8369" s="331" t="s">
        <v>8563</v>
      </c>
      <c r="C8369" s="330" t="s">
        <v>197</v>
      </c>
      <c r="D8369" s="332">
        <v>20.11</v>
      </c>
    </row>
    <row r="8370" spans="1:4" x14ac:dyDescent="0.25">
      <c r="A8370" s="330">
        <v>90437</v>
      </c>
      <c r="B8370" s="331" t="s">
        <v>8564</v>
      </c>
      <c r="C8370" s="330" t="s">
        <v>197</v>
      </c>
      <c r="D8370" s="332">
        <v>51.84</v>
      </c>
    </row>
    <row r="8371" spans="1:4" x14ac:dyDescent="0.25">
      <c r="A8371" s="330">
        <v>90438</v>
      </c>
      <c r="B8371" s="331" t="s">
        <v>8565</v>
      </c>
      <c r="C8371" s="330" t="s">
        <v>197</v>
      </c>
      <c r="D8371" s="332">
        <v>75.72</v>
      </c>
    </row>
    <row r="8372" spans="1:4" x14ac:dyDescent="0.25">
      <c r="A8372" s="330">
        <v>90436</v>
      </c>
      <c r="B8372" s="331" t="s">
        <v>8566</v>
      </c>
      <c r="C8372" s="330" t="s">
        <v>197</v>
      </c>
      <c r="D8372" s="332">
        <v>19.45</v>
      </c>
    </row>
    <row r="8373" spans="1:4" x14ac:dyDescent="0.25">
      <c r="A8373" s="330">
        <v>104770</v>
      </c>
      <c r="B8373" s="331" t="s">
        <v>8567</v>
      </c>
      <c r="C8373" s="330" t="s">
        <v>197</v>
      </c>
      <c r="D8373" s="332">
        <v>2.2599999999999998</v>
      </c>
    </row>
    <row r="8374" spans="1:4" x14ac:dyDescent="0.25">
      <c r="A8374" s="330">
        <v>104772</v>
      </c>
      <c r="B8374" s="331" t="s">
        <v>8568</v>
      </c>
      <c r="C8374" s="330" t="s">
        <v>197</v>
      </c>
      <c r="D8374" s="332">
        <v>3.32</v>
      </c>
    </row>
    <row r="8375" spans="1:4" x14ac:dyDescent="0.25">
      <c r="A8375" s="330">
        <v>104768</v>
      </c>
      <c r="B8375" s="331" t="s">
        <v>8569</v>
      </c>
      <c r="C8375" s="330" t="s">
        <v>197</v>
      </c>
      <c r="D8375" s="332">
        <v>0.85</v>
      </c>
    </row>
    <row r="8376" spans="1:4" x14ac:dyDescent="0.25">
      <c r="A8376" s="330">
        <v>104769</v>
      </c>
      <c r="B8376" s="331" t="s">
        <v>8570</v>
      </c>
      <c r="C8376" s="330" t="s">
        <v>197</v>
      </c>
      <c r="D8376" s="332">
        <v>2.2000000000000002</v>
      </c>
    </row>
    <row r="8377" spans="1:4" x14ac:dyDescent="0.25">
      <c r="A8377" s="330">
        <v>104771</v>
      </c>
      <c r="B8377" s="331" t="s">
        <v>8571</v>
      </c>
      <c r="C8377" s="330" t="s">
        <v>197</v>
      </c>
      <c r="D8377" s="332">
        <v>3.21</v>
      </c>
    </row>
    <row r="8378" spans="1:4" x14ac:dyDescent="0.25">
      <c r="A8378" s="330">
        <v>104767</v>
      </c>
      <c r="B8378" s="331" t="s">
        <v>8572</v>
      </c>
      <c r="C8378" s="330" t="s">
        <v>197</v>
      </c>
      <c r="D8378" s="332">
        <v>0.82</v>
      </c>
    </row>
    <row r="8379" spans="1:4" x14ac:dyDescent="0.25">
      <c r="A8379" s="330">
        <v>104762</v>
      </c>
      <c r="B8379" s="331" t="s">
        <v>8573</v>
      </c>
      <c r="C8379" s="330" t="s">
        <v>197</v>
      </c>
      <c r="D8379" s="332">
        <v>32.869999999999997</v>
      </c>
    </row>
    <row r="8380" spans="1:4" x14ac:dyDescent="0.25">
      <c r="A8380" s="330">
        <v>104763</v>
      </c>
      <c r="B8380" s="331" t="s">
        <v>8574</v>
      </c>
      <c r="C8380" s="330" t="s">
        <v>197</v>
      </c>
      <c r="D8380" s="332">
        <v>48.01</v>
      </c>
    </row>
    <row r="8381" spans="1:4" x14ac:dyDescent="0.25">
      <c r="A8381" s="330">
        <v>104761</v>
      </c>
      <c r="B8381" s="331" t="s">
        <v>8575</v>
      </c>
      <c r="C8381" s="330" t="s">
        <v>197</v>
      </c>
      <c r="D8381" s="332">
        <v>12.33</v>
      </c>
    </row>
    <row r="8382" spans="1:4" x14ac:dyDescent="0.25">
      <c r="A8382" s="330">
        <v>90440</v>
      </c>
      <c r="B8382" s="331" t="s">
        <v>8576</v>
      </c>
      <c r="C8382" s="330" t="s">
        <v>197</v>
      </c>
      <c r="D8382" s="332">
        <v>32.64</v>
      </c>
    </row>
    <row r="8383" spans="1:4" x14ac:dyDescent="0.25">
      <c r="A8383" s="330">
        <v>90441</v>
      </c>
      <c r="B8383" s="331" t="s">
        <v>8577</v>
      </c>
      <c r="C8383" s="330" t="s">
        <v>197</v>
      </c>
      <c r="D8383" s="332">
        <v>47.67</v>
      </c>
    </row>
    <row r="8384" spans="1:4" x14ac:dyDescent="0.25">
      <c r="A8384" s="330">
        <v>90439</v>
      </c>
      <c r="B8384" s="331" t="s">
        <v>8578</v>
      </c>
      <c r="C8384" s="330" t="s">
        <v>197</v>
      </c>
      <c r="D8384" s="332">
        <v>12.24</v>
      </c>
    </row>
    <row r="8385" spans="1:4" x14ac:dyDescent="0.25">
      <c r="A8385" s="330">
        <v>104776</v>
      </c>
      <c r="B8385" s="331" t="s">
        <v>8579</v>
      </c>
      <c r="C8385" s="330" t="s">
        <v>197</v>
      </c>
      <c r="D8385" s="332">
        <v>7.65</v>
      </c>
    </row>
    <row r="8386" spans="1:4" x14ac:dyDescent="0.25">
      <c r="A8386" s="330">
        <v>104778</v>
      </c>
      <c r="B8386" s="331" t="s">
        <v>8580</v>
      </c>
      <c r="C8386" s="330" t="s">
        <v>197</v>
      </c>
      <c r="D8386" s="332">
        <v>11.18</v>
      </c>
    </row>
    <row r="8387" spans="1:4" x14ac:dyDescent="0.25">
      <c r="A8387" s="330">
        <v>104774</v>
      </c>
      <c r="B8387" s="331" t="s">
        <v>8581</v>
      </c>
      <c r="C8387" s="330" t="s">
        <v>197</v>
      </c>
      <c r="D8387" s="332">
        <v>2.85</v>
      </c>
    </row>
    <row r="8388" spans="1:4" x14ac:dyDescent="0.25">
      <c r="A8388" s="330">
        <v>104775</v>
      </c>
      <c r="B8388" s="331" t="s">
        <v>8582</v>
      </c>
      <c r="C8388" s="330" t="s">
        <v>197</v>
      </c>
      <c r="D8388" s="332">
        <v>7.43</v>
      </c>
    </row>
    <row r="8389" spans="1:4" x14ac:dyDescent="0.25">
      <c r="A8389" s="330">
        <v>104777</v>
      </c>
      <c r="B8389" s="331" t="s">
        <v>8583</v>
      </c>
      <c r="C8389" s="330" t="s">
        <v>197</v>
      </c>
      <c r="D8389" s="332">
        <v>10.84</v>
      </c>
    </row>
    <row r="8390" spans="1:4" x14ac:dyDescent="0.25">
      <c r="A8390" s="330">
        <v>104773</v>
      </c>
      <c r="B8390" s="331" t="s">
        <v>8584</v>
      </c>
      <c r="C8390" s="330" t="s">
        <v>197</v>
      </c>
      <c r="D8390" s="332">
        <v>2.77</v>
      </c>
    </row>
    <row r="8391" spans="1:4" x14ac:dyDescent="0.25">
      <c r="A8391" s="330">
        <v>104782</v>
      </c>
      <c r="B8391" s="331" t="s">
        <v>8585</v>
      </c>
      <c r="C8391" s="330" t="s">
        <v>197</v>
      </c>
      <c r="D8391" s="332">
        <v>55.85</v>
      </c>
    </row>
    <row r="8392" spans="1:4" x14ac:dyDescent="0.25">
      <c r="A8392" s="330">
        <v>90451</v>
      </c>
      <c r="B8392" s="331" t="s">
        <v>8586</v>
      </c>
      <c r="C8392" s="330" t="s">
        <v>197</v>
      </c>
      <c r="D8392" s="332">
        <v>7.65</v>
      </c>
    </row>
    <row r="8393" spans="1:4" x14ac:dyDescent="0.25">
      <c r="A8393" s="330">
        <v>90452</v>
      </c>
      <c r="B8393" s="331" t="s">
        <v>8587</v>
      </c>
      <c r="C8393" s="330" t="s">
        <v>197</v>
      </c>
      <c r="D8393" s="332">
        <v>25.58</v>
      </c>
    </row>
    <row r="8394" spans="1:4" x14ac:dyDescent="0.25">
      <c r="A8394" s="330">
        <v>90455</v>
      </c>
      <c r="B8394" s="331" t="s">
        <v>8588</v>
      </c>
      <c r="C8394" s="330" t="s">
        <v>197</v>
      </c>
      <c r="D8394" s="332">
        <v>9.91</v>
      </c>
    </row>
    <row r="8395" spans="1:4" x14ac:dyDescent="0.25">
      <c r="A8395" s="330">
        <v>104784</v>
      </c>
      <c r="B8395" s="331" t="s">
        <v>8589</v>
      </c>
      <c r="C8395" s="330" t="s">
        <v>197</v>
      </c>
      <c r="D8395" s="332">
        <v>16.54</v>
      </c>
    </row>
    <row r="8396" spans="1:4" x14ac:dyDescent="0.25">
      <c r="A8396" s="330">
        <v>90453</v>
      </c>
      <c r="B8396" s="331" t="s">
        <v>8590</v>
      </c>
      <c r="C8396" s="330" t="s">
        <v>197</v>
      </c>
      <c r="D8396" s="332">
        <v>4.79</v>
      </c>
    </row>
    <row r="8397" spans="1:4" x14ac:dyDescent="0.25">
      <c r="A8397" s="330">
        <v>104783</v>
      </c>
      <c r="B8397" s="331" t="s">
        <v>8591</v>
      </c>
      <c r="C8397" s="330" t="s">
        <v>197</v>
      </c>
      <c r="D8397" s="332">
        <v>6.02</v>
      </c>
    </row>
    <row r="8398" spans="1:4" x14ac:dyDescent="0.25">
      <c r="A8398" s="330">
        <v>90454</v>
      </c>
      <c r="B8398" s="331" t="s">
        <v>8592</v>
      </c>
      <c r="C8398" s="330" t="s">
        <v>197</v>
      </c>
      <c r="D8398" s="332">
        <v>7.65</v>
      </c>
    </row>
    <row r="8399" spans="1:4" x14ac:dyDescent="0.25">
      <c r="A8399" s="330">
        <v>90459</v>
      </c>
      <c r="B8399" s="331" t="s">
        <v>8593</v>
      </c>
      <c r="C8399" s="330" t="s">
        <v>197</v>
      </c>
      <c r="D8399" s="332">
        <v>63.78</v>
      </c>
    </row>
    <row r="8400" spans="1:4" x14ac:dyDescent="0.25">
      <c r="A8400" s="330">
        <v>90456</v>
      </c>
      <c r="B8400" s="331" t="s">
        <v>8594</v>
      </c>
      <c r="C8400" s="330" t="s">
        <v>197</v>
      </c>
      <c r="D8400" s="332">
        <v>7.15</v>
      </c>
    </row>
    <row r="8401" spans="1:4" x14ac:dyDescent="0.25">
      <c r="A8401" s="330">
        <v>90458</v>
      </c>
      <c r="B8401" s="331" t="s">
        <v>8595</v>
      </c>
      <c r="C8401" s="330" t="s">
        <v>197</v>
      </c>
      <c r="D8401" s="332">
        <v>46.58</v>
      </c>
    </row>
    <row r="8402" spans="1:4" x14ac:dyDescent="0.25">
      <c r="A8402" s="330">
        <v>90457</v>
      </c>
      <c r="B8402" s="331" t="s">
        <v>8596</v>
      </c>
      <c r="C8402" s="330" t="s">
        <v>197</v>
      </c>
      <c r="D8402" s="332">
        <v>16.329999999999998</v>
      </c>
    </row>
    <row r="8403" spans="1:4" x14ac:dyDescent="0.25">
      <c r="A8403" s="330">
        <v>90447</v>
      </c>
      <c r="B8403" s="331" t="s">
        <v>8597</v>
      </c>
      <c r="C8403" s="330" t="s">
        <v>246</v>
      </c>
      <c r="D8403" s="332">
        <v>10.8</v>
      </c>
    </row>
    <row r="8404" spans="1:4" x14ac:dyDescent="0.25">
      <c r="A8404" s="330">
        <v>91222</v>
      </c>
      <c r="B8404" s="331" t="s">
        <v>8598</v>
      </c>
      <c r="C8404" s="330" t="s">
        <v>246</v>
      </c>
      <c r="D8404" s="332">
        <v>11.61</v>
      </c>
    </row>
    <row r="8405" spans="1:4" x14ac:dyDescent="0.25">
      <c r="A8405" s="330">
        <v>90443</v>
      </c>
      <c r="B8405" s="331" t="s">
        <v>8599</v>
      </c>
      <c r="C8405" s="330" t="s">
        <v>246</v>
      </c>
      <c r="D8405" s="332">
        <v>10.45</v>
      </c>
    </row>
    <row r="8406" spans="1:4" x14ac:dyDescent="0.25">
      <c r="A8406" s="330">
        <v>104780</v>
      </c>
      <c r="B8406" s="331" t="s">
        <v>8600</v>
      </c>
      <c r="C8406" s="330" t="s">
        <v>246</v>
      </c>
      <c r="D8406" s="332">
        <v>7.44</v>
      </c>
    </row>
    <row r="8407" spans="1:4" x14ac:dyDescent="0.25">
      <c r="A8407" s="330">
        <v>104781</v>
      </c>
      <c r="B8407" s="331" t="s">
        <v>8601</v>
      </c>
      <c r="C8407" s="330" t="s">
        <v>246</v>
      </c>
      <c r="D8407" s="332">
        <v>8.5399999999999991</v>
      </c>
    </row>
    <row r="8408" spans="1:4" x14ac:dyDescent="0.25">
      <c r="A8408" s="330">
        <v>104779</v>
      </c>
      <c r="B8408" s="331" t="s">
        <v>8602</v>
      </c>
      <c r="C8408" s="330" t="s">
        <v>246</v>
      </c>
      <c r="D8408" s="332">
        <v>7.39</v>
      </c>
    </row>
    <row r="8409" spans="1:4" x14ac:dyDescent="0.25">
      <c r="A8409" s="330">
        <v>104787</v>
      </c>
      <c r="B8409" s="331" t="s">
        <v>8603</v>
      </c>
      <c r="C8409" s="330" t="s">
        <v>246</v>
      </c>
      <c r="D8409" s="332">
        <v>10.8</v>
      </c>
    </row>
    <row r="8410" spans="1:4" x14ac:dyDescent="0.25">
      <c r="A8410" s="330">
        <v>104788</v>
      </c>
      <c r="B8410" s="331" t="s">
        <v>8604</v>
      </c>
      <c r="C8410" s="330" t="s">
        <v>246</v>
      </c>
      <c r="D8410" s="332">
        <v>14.34</v>
      </c>
    </row>
    <row r="8411" spans="1:4" x14ac:dyDescent="0.25">
      <c r="A8411" s="330">
        <v>104786</v>
      </c>
      <c r="B8411" s="331" t="s">
        <v>8605</v>
      </c>
      <c r="C8411" s="330" t="s">
        <v>246</v>
      </c>
      <c r="D8411" s="332">
        <v>8.15</v>
      </c>
    </row>
    <row r="8412" spans="1:4" x14ac:dyDescent="0.25">
      <c r="A8412" s="330">
        <v>90445</v>
      </c>
      <c r="B8412" s="331" t="s">
        <v>8606</v>
      </c>
      <c r="C8412" s="330" t="s">
        <v>246</v>
      </c>
      <c r="D8412" s="332">
        <v>22.42</v>
      </c>
    </row>
    <row r="8413" spans="1:4" x14ac:dyDescent="0.25">
      <c r="A8413" s="330">
        <v>90446</v>
      </c>
      <c r="B8413" s="331" t="s">
        <v>8607</v>
      </c>
      <c r="C8413" s="330" t="s">
        <v>246</v>
      </c>
      <c r="D8413" s="332">
        <v>29.76</v>
      </c>
    </row>
    <row r="8414" spans="1:4" x14ac:dyDescent="0.25">
      <c r="A8414" s="330">
        <v>90444</v>
      </c>
      <c r="B8414" s="331" t="s">
        <v>8608</v>
      </c>
      <c r="C8414" s="330" t="s">
        <v>246</v>
      </c>
      <c r="D8414" s="332">
        <v>16.899999999999999</v>
      </c>
    </row>
    <row r="8415" spans="1:4" x14ac:dyDescent="0.25">
      <c r="A8415" s="330">
        <v>104764</v>
      </c>
      <c r="B8415" s="331" t="s">
        <v>8609</v>
      </c>
      <c r="C8415" s="330" t="s">
        <v>246</v>
      </c>
      <c r="D8415" s="332">
        <v>22.94</v>
      </c>
    </row>
    <row r="8416" spans="1:4" x14ac:dyDescent="0.25">
      <c r="A8416" s="330">
        <v>90460</v>
      </c>
      <c r="B8416" s="331" t="s">
        <v>8610</v>
      </c>
      <c r="C8416" s="330" t="s">
        <v>246</v>
      </c>
      <c r="D8416" s="332">
        <v>27.46</v>
      </c>
    </row>
    <row r="8417" spans="1:4" x14ac:dyDescent="0.25">
      <c r="A8417" s="330">
        <v>90462</v>
      </c>
      <c r="B8417" s="331" t="s">
        <v>8611</v>
      </c>
      <c r="C8417" s="330" t="s">
        <v>246</v>
      </c>
      <c r="D8417" s="332">
        <v>4.8600000000000003</v>
      </c>
    </row>
    <row r="8418" spans="1:4" x14ac:dyDescent="0.25">
      <c r="A8418" s="330">
        <v>104765</v>
      </c>
      <c r="B8418" s="331" t="s">
        <v>8612</v>
      </c>
      <c r="C8418" s="330" t="s">
        <v>246</v>
      </c>
      <c r="D8418" s="332">
        <v>19.55</v>
      </c>
    </row>
    <row r="8419" spans="1:4" x14ac:dyDescent="0.25">
      <c r="A8419" s="330">
        <v>90461</v>
      </c>
      <c r="B8419" s="331" t="s">
        <v>8613</v>
      </c>
      <c r="C8419" s="330" t="s">
        <v>246</v>
      </c>
      <c r="D8419" s="332">
        <v>21.76</v>
      </c>
    </row>
    <row r="8420" spans="1:4" x14ac:dyDescent="0.25">
      <c r="A8420" s="330">
        <v>90463</v>
      </c>
      <c r="B8420" s="331" t="s">
        <v>8614</v>
      </c>
      <c r="C8420" s="330" t="s">
        <v>246</v>
      </c>
      <c r="D8420" s="332">
        <v>4.29</v>
      </c>
    </row>
    <row r="8421" spans="1:4" x14ac:dyDescent="0.25">
      <c r="A8421" s="330">
        <v>96560</v>
      </c>
      <c r="B8421" s="331" t="s">
        <v>8615</v>
      </c>
      <c r="C8421" s="330" t="s">
        <v>238</v>
      </c>
      <c r="D8421" s="332">
        <v>38.9</v>
      </c>
    </row>
    <row r="8422" spans="1:4" x14ac:dyDescent="0.25">
      <c r="A8422" s="330">
        <v>96559</v>
      </c>
      <c r="B8422" s="331" t="s">
        <v>8616</v>
      </c>
      <c r="C8422" s="330" t="s">
        <v>238</v>
      </c>
      <c r="D8422" s="332">
        <v>38.89</v>
      </c>
    </row>
    <row r="8423" spans="1:4" x14ac:dyDescent="0.25">
      <c r="A8423" s="330">
        <v>96562</v>
      </c>
      <c r="B8423" s="331" t="s">
        <v>8617</v>
      </c>
      <c r="C8423" s="330" t="s">
        <v>246</v>
      </c>
      <c r="D8423" s="332">
        <v>58.68</v>
      </c>
    </row>
    <row r="8424" spans="1:4" x14ac:dyDescent="0.25">
      <c r="A8424" s="330">
        <v>96563</v>
      </c>
      <c r="B8424" s="331" t="s">
        <v>8618</v>
      </c>
      <c r="C8424" s="330" t="s">
        <v>246</v>
      </c>
      <c r="D8424" s="332">
        <v>65.31</v>
      </c>
    </row>
    <row r="8425" spans="1:4" x14ac:dyDescent="0.25">
      <c r="A8425" s="330">
        <v>102469</v>
      </c>
      <c r="B8425" s="331" t="s">
        <v>8619</v>
      </c>
      <c r="C8425" s="330" t="s">
        <v>238</v>
      </c>
      <c r="D8425" s="332">
        <v>0</v>
      </c>
    </row>
    <row r="8426" spans="1:4" x14ac:dyDescent="0.25">
      <c r="A8426" s="330">
        <v>104388</v>
      </c>
      <c r="B8426" s="331" t="s">
        <v>8620</v>
      </c>
      <c r="C8426" s="330" t="s">
        <v>238</v>
      </c>
      <c r="D8426" s="332">
        <v>0</v>
      </c>
    </row>
    <row r="8427" spans="1:4" x14ac:dyDescent="0.25">
      <c r="A8427" s="330">
        <v>104387</v>
      </c>
      <c r="B8427" s="331" t="s">
        <v>8621</v>
      </c>
      <c r="C8427" s="330" t="s">
        <v>325</v>
      </c>
      <c r="D8427" s="332">
        <v>0</v>
      </c>
    </row>
    <row r="8428" spans="1:4" x14ac:dyDescent="0.25">
      <c r="A8428" s="330">
        <v>104364</v>
      </c>
      <c r="B8428" s="331" t="s">
        <v>8622</v>
      </c>
      <c r="C8428" s="330" t="s">
        <v>325</v>
      </c>
      <c r="D8428" s="332">
        <v>0</v>
      </c>
    </row>
    <row r="8429" spans="1:4" x14ac:dyDescent="0.25">
      <c r="A8429" s="330">
        <v>102097</v>
      </c>
      <c r="B8429" s="331" t="s">
        <v>8623</v>
      </c>
      <c r="C8429" s="330" t="s">
        <v>325</v>
      </c>
      <c r="D8429" s="332">
        <v>0</v>
      </c>
    </row>
    <row r="8430" spans="1:4" x14ac:dyDescent="0.25">
      <c r="A8430" s="330">
        <v>104365</v>
      </c>
      <c r="B8430" s="331" t="s">
        <v>8624</v>
      </c>
      <c r="C8430" s="330" t="s">
        <v>325</v>
      </c>
      <c r="D8430" s="332">
        <v>0</v>
      </c>
    </row>
    <row r="8431" spans="1:4" x14ac:dyDescent="0.25">
      <c r="A8431" s="330">
        <v>101870</v>
      </c>
      <c r="B8431" s="331" t="s">
        <v>8625</v>
      </c>
      <c r="C8431" s="330" t="s">
        <v>238</v>
      </c>
      <c r="D8431" s="332">
        <v>49.55</v>
      </c>
    </row>
    <row r="8432" spans="1:4" x14ac:dyDescent="0.25">
      <c r="A8432" s="330">
        <v>101866</v>
      </c>
      <c r="B8432" s="331" t="s">
        <v>8626</v>
      </c>
      <c r="C8432" s="330" t="s">
        <v>238</v>
      </c>
      <c r="D8432" s="332">
        <v>42.03</v>
      </c>
    </row>
    <row r="8433" spans="1:4" x14ac:dyDescent="0.25">
      <c r="A8433" s="330">
        <v>101867</v>
      </c>
      <c r="B8433" s="331" t="s">
        <v>8627</v>
      </c>
      <c r="C8433" s="330" t="s">
        <v>238</v>
      </c>
      <c r="D8433" s="332">
        <v>47.82</v>
      </c>
    </row>
    <row r="8434" spans="1:4" x14ac:dyDescent="0.25">
      <c r="A8434" s="330">
        <v>101868</v>
      </c>
      <c r="B8434" s="331" t="s">
        <v>8628</v>
      </c>
      <c r="C8434" s="330" t="s">
        <v>238</v>
      </c>
      <c r="D8434" s="332">
        <v>38</v>
      </c>
    </row>
    <row r="8435" spans="1:4" x14ac:dyDescent="0.25">
      <c r="A8435" s="330">
        <v>101869</v>
      </c>
      <c r="B8435" s="331" t="s">
        <v>8629</v>
      </c>
      <c r="C8435" s="330" t="s">
        <v>238</v>
      </c>
      <c r="D8435" s="332">
        <v>43.78</v>
      </c>
    </row>
    <row r="8436" spans="1:4" x14ac:dyDescent="0.25">
      <c r="A8436" s="330">
        <v>101856</v>
      </c>
      <c r="B8436" s="331" t="s">
        <v>8630</v>
      </c>
      <c r="C8436" s="330" t="s">
        <v>238</v>
      </c>
      <c r="D8436" s="332">
        <v>34.43</v>
      </c>
    </row>
    <row r="8437" spans="1:4" x14ac:dyDescent="0.25">
      <c r="A8437" s="330">
        <v>101865</v>
      </c>
      <c r="B8437" s="331" t="s">
        <v>8631</v>
      </c>
      <c r="C8437" s="330" t="s">
        <v>238</v>
      </c>
      <c r="D8437" s="332">
        <v>47.23</v>
      </c>
    </row>
    <row r="8438" spans="1:4" x14ac:dyDescent="0.25">
      <c r="A8438" s="330">
        <v>101861</v>
      </c>
      <c r="B8438" s="331" t="s">
        <v>8632</v>
      </c>
      <c r="C8438" s="330" t="s">
        <v>238</v>
      </c>
      <c r="D8438" s="332">
        <v>41.75</v>
      </c>
    </row>
    <row r="8439" spans="1:4" x14ac:dyDescent="0.25">
      <c r="A8439" s="330">
        <v>101862</v>
      </c>
      <c r="B8439" s="331" t="s">
        <v>8633</v>
      </c>
      <c r="C8439" s="330" t="s">
        <v>238</v>
      </c>
      <c r="D8439" s="332">
        <v>45.49</v>
      </c>
    </row>
    <row r="8440" spans="1:4" x14ac:dyDescent="0.25">
      <c r="A8440" s="330">
        <v>101863</v>
      </c>
      <c r="B8440" s="331" t="s">
        <v>8634</v>
      </c>
      <c r="C8440" s="330" t="s">
        <v>238</v>
      </c>
      <c r="D8440" s="332">
        <v>35.68</v>
      </c>
    </row>
    <row r="8441" spans="1:4" x14ac:dyDescent="0.25">
      <c r="A8441" s="330">
        <v>101864</v>
      </c>
      <c r="B8441" s="331" t="s">
        <v>8635</v>
      </c>
      <c r="C8441" s="330" t="s">
        <v>238</v>
      </c>
      <c r="D8441" s="332">
        <v>41.44</v>
      </c>
    </row>
    <row r="8442" spans="1:4" x14ac:dyDescent="0.25">
      <c r="A8442" s="330">
        <v>101860</v>
      </c>
      <c r="B8442" s="331" t="s">
        <v>8636</v>
      </c>
      <c r="C8442" s="330" t="s">
        <v>238</v>
      </c>
      <c r="D8442" s="332">
        <v>44.61</v>
      </c>
    </row>
    <row r="8443" spans="1:4" x14ac:dyDescent="0.25">
      <c r="A8443" s="330">
        <v>101857</v>
      </c>
      <c r="B8443" s="331" t="s">
        <v>8637</v>
      </c>
      <c r="C8443" s="330" t="s">
        <v>238</v>
      </c>
      <c r="D8443" s="332">
        <v>42.99</v>
      </c>
    </row>
    <row r="8444" spans="1:4" x14ac:dyDescent="0.25">
      <c r="A8444" s="330">
        <v>101858</v>
      </c>
      <c r="B8444" s="331" t="s">
        <v>8638</v>
      </c>
      <c r="C8444" s="330" t="s">
        <v>238</v>
      </c>
      <c r="D8444" s="332">
        <v>35.17</v>
      </c>
    </row>
    <row r="8445" spans="1:4" x14ac:dyDescent="0.25">
      <c r="A8445" s="330">
        <v>101859</v>
      </c>
      <c r="B8445" s="331" t="s">
        <v>8639</v>
      </c>
      <c r="C8445" s="330" t="s">
        <v>238</v>
      </c>
      <c r="D8445" s="332">
        <v>38.83</v>
      </c>
    </row>
    <row r="8446" spans="1:4" x14ac:dyDescent="0.25">
      <c r="A8446" s="330">
        <v>101852</v>
      </c>
      <c r="B8446" s="331" t="s">
        <v>8640</v>
      </c>
      <c r="C8446" s="330" t="s">
        <v>238</v>
      </c>
      <c r="D8446" s="332">
        <v>89.15</v>
      </c>
    </row>
    <row r="8447" spans="1:4" x14ac:dyDescent="0.25">
      <c r="A8447" s="330">
        <v>104385</v>
      </c>
      <c r="B8447" s="331" t="s">
        <v>8641</v>
      </c>
      <c r="C8447" s="330" t="s">
        <v>238</v>
      </c>
      <c r="D8447" s="332">
        <v>0</v>
      </c>
    </row>
    <row r="8448" spans="1:4" x14ac:dyDescent="0.25">
      <c r="A8448" s="330">
        <v>101850</v>
      </c>
      <c r="B8448" s="331" t="s">
        <v>8642</v>
      </c>
      <c r="C8448" s="330" t="s">
        <v>238</v>
      </c>
      <c r="D8448" s="332">
        <v>72.94</v>
      </c>
    </row>
    <row r="8449" spans="1:4" x14ac:dyDescent="0.25">
      <c r="A8449" s="330">
        <v>101855</v>
      </c>
      <c r="B8449" s="331" t="s">
        <v>8643</v>
      </c>
      <c r="C8449" s="330" t="s">
        <v>238</v>
      </c>
      <c r="D8449" s="332">
        <v>91.57</v>
      </c>
    </row>
    <row r="8450" spans="1:4" x14ac:dyDescent="0.25">
      <c r="A8450" s="330">
        <v>104386</v>
      </c>
      <c r="B8450" s="331" t="s">
        <v>8644</v>
      </c>
      <c r="C8450" s="330" t="s">
        <v>238</v>
      </c>
      <c r="D8450" s="332">
        <v>0</v>
      </c>
    </row>
    <row r="8451" spans="1:4" x14ac:dyDescent="0.25">
      <c r="A8451" s="330">
        <v>101853</v>
      </c>
      <c r="B8451" s="331" t="s">
        <v>8645</v>
      </c>
      <c r="C8451" s="330" t="s">
        <v>238</v>
      </c>
      <c r="D8451" s="332">
        <v>63.73</v>
      </c>
    </row>
    <row r="8452" spans="1:4" x14ac:dyDescent="0.25">
      <c r="A8452" s="330">
        <v>101849</v>
      </c>
      <c r="B8452" s="331" t="s">
        <v>8646</v>
      </c>
      <c r="C8452" s="330" t="s">
        <v>325</v>
      </c>
      <c r="D8452" s="332">
        <v>134.76</v>
      </c>
    </row>
    <row r="8453" spans="1:4" x14ac:dyDescent="0.25">
      <c r="A8453" s="330">
        <v>101841</v>
      </c>
      <c r="B8453" s="331" t="s">
        <v>8647</v>
      </c>
      <c r="C8453" s="330" t="s">
        <v>325</v>
      </c>
      <c r="D8453" s="332">
        <v>82.97</v>
      </c>
    </row>
    <row r="8454" spans="1:4" x14ac:dyDescent="0.25">
      <c r="A8454" s="330">
        <v>101843</v>
      </c>
      <c r="B8454" s="331" t="s">
        <v>8648</v>
      </c>
      <c r="C8454" s="330" t="s">
        <v>325</v>
      </c>
      <c r="D8454" s="332">
        <v>141.33000000000001</v>
      </c>
    </row>
    <row r="8455" spans="1:4" x14ac:dyDescent="0.25">
      <c r="A8455" s="330">
        <v>101844</v>
      </c>
      <c r="B8455" s="331" t="s">
        <v>8649</v>
      </c>
      <c r="C8455" s="330" t="s">
        <v>325</v>
      </c>
      <c r="D8455" s="332">
        <v>168.64</v>
      </c>
    </row>
    <row r="8456" spans="1:4" x14ac:dyDescent="0.25">
      <c r="A8456" s="330">
        <v>101845</v>
      </c>
      <c r="B8456" s="331" t="s">
        <v>8650</v>
      </c>
      <c r="C8456" s="330" t="s">
        <v>325</v>
      </c>
      <c r="D8456" s="332">
        <v>195.58</v>
      </c>
    </row>
    <row r="8457" spans="1:4" x14ac:dyDescent="0.25">
      <c r="A8457" s="330">
        <v>101842</v>
      </c>
      <c r="B8457" s="331" t="s">
        <v>8651</v>
      </c>
      <c r="C8457" s="330" t="s">
        <v>325</v>
      </c>
      <c r="D8457" s="332">
        <v>74.209999999999994</v>
      </c>
    </row>
    <row r="8458" spans="1:4" x14ac:dyDescent="0.25">
      <c r="A8458" s="330">
        <v>101846</v>
      </c>
      <c r="B8458" s="331" t="s">
        <v>8652</v>
      </c>
      <c r="C8458" s="330" t="s">
        <v>325</v>
      </c>
      <c r="D8458" s="332">
        <v>132.91999999999999</v>
      </c>
    </row>
    <row r="8459" spans="1:4" x14ac:dyDescent="0.25">
      <c r="A8459" s="330">
        <v>101847</v>
      </c>
      <c r="B8459" s="331" t="s">
        <v>8653</v>
      </c>
      <c r="C8459" s="330" t="s">
        <v>325</v>
      </c>
      <c r="D8459" s="332">
        <v>160.41</v>
      </c>
    </row>
    <row r="8460" spans="1:4" x14ac:dyDescent="0.25">
      <c r="A8460" s="330">
        <v>101848</v>
      </c>
      <c r="B8460" s="331" t="s">
        <v>8654</v>
      </c>
      <c r="C8460" s="330" t="s">
        <v>325</v>
      </c>
      <c r="D8460" s="332">
        <v>187.52</v>
      </c>
    </row>
    <row r="8461" spans="1:4" x14ac:dyDescent="0.25">
      <c r="A8461" s="330">
        <v>101839</v>
      </c>
      <c r="B8461" s="331" t="s">
        <v>8655</v>
      </c>
      <c r="C8461" s="330" t="s">
        <v>325</v>
      </c>
      <c r="D8461" s="332">
        <v>119.22</v>
      </c>
    </row>
    <row r="8462" spans="1:4" x14ac:dyDescent="0.25">
      <c r="A8462" s="330">
        <v>101840</v>
      </c>
      <c r="B8462" s="331" t="s">
        <v>8656</v>
      </c>
      <c r="C8462" s="330" t="s">
        <v>325</v>
      </c>
      <c r="D8462" s="332">
        <v>204.19</v>
      </c>
    </row>
    <row r="8463" spans="1:4" x14ac:dyDescent="0.25">
      <c r="A8463" s="330">
        <v>101837</v>
      </c>
      <c r="B8463" s="331" t="s">
        <v>8657</v>
      </c>
      <c r="C8463" s="330" t="s">
        <v>325</v>
      </c>
      <c r="D8463" s="332">
        <v>61.71</v>
      </c>
    </row>
    <row r="8464" spans="1:4" x14ac:dyDescent="0.25">
      <c r="A8464" s="330">
        <v>101838</v>
      </c>
      <c r="B8464" s="331" t="s">
        <v>8658</v>
      </c>
      <c r="C8464" s="330" t="s">
        <v>325</v>
      </c>
      <c r="D8464" s="332">
        <v>90.86</v>
      </c>
    </row>
    <row r="8465" spans="1:4" x14ac:dyDescent="0.25">
      <c r="A8465" s="330">
        <v>101836</v>
      </c>
      <c r="B8465" s="331" t="s">
        <v>8659</v>
      </c>
      <c r="C8465" s="330" t="s">
        <v>325</v>
      </c>
      <c r="D8465" s="332">
        <v>30.4</v>
      </c>
    </row>
    <row r="8466" spans="1:4" x14ac:dyDescent="0.25">
      <c r="A8466" s="330">
        <v>101835</v>
      </c>
      <c r="B8466" s="331" t="s">
        <v>8660</v>
      </c>
      <c r="C8466" s="330" t="s">
        <v>325</v>
      </c>
      <c r="D8466" s="332">
        <v>264.33999999999997</v>
      </c>
    </row>
    <row r="8467" spans="1:4" x14ac:dyDescent="0.25">
      <c r="A8467" s="330">
        <v>101827</v>
      </c>
      <c r="B8467" s="331" t="s">
        <v>8661</v>
      </c>
      <c r="C8467" s="330" t="s">
        <v>325</v>
      </c>
      <c r="D8467" s="332">
        <v>212.55</v>
      </c>
    </row>
    <row r="8468" spans="1:4" x14ac:dyDescent="0.25">
      <c r="A8468" s="330">
        <v>101829</v>
      </c>
      <c r="B8468" s="331" t="s">
        <v>8662</v>
      </c>
      <c r="C8468" s="330" t="s">
        <v>325</v>
      </c>
      <c r="D8468" s="332">
        <v>270.91000000000003</v>
      </c>
    </row>
    <row r="8469" spans="1:4" x14ac:dyDescent="0.25">
      <c r="A8469" s="330">
        <v>101830</v>
      </c>
      <c r="B8469" s="331" t="s">
        <v>8663</v>
      </c>
      <c r="C8469" s="330" t="s">
        <v>325</v>
      </c>
      <c r="D8469" s="332">
        <v>298.22000000000003</v>
      </c>
    </row>
    <row r="8470" spans="1:4" x14ac:dyDescent="0.25">
      <c r="A8470" s="330">
        <v>101831</v>
      </c>
      <c r="B8470" s="331" t="s">
        <v>8664</v>
      </c>
      <c r="C8470" s="330" t="s">
        <v>325</v>
      </c>
      <c r="D8470" s="332">
        <v>325.16000000000003</v>
      </c>
    </row>
    <row r="8471" spans="1:4" x14ac:dyDescent="0.25">
      <c r="A8471" s="330">
        <v>101828</v>
      </c>
      <c r="B8471" s="331" t="s">
        <v>8665</v>
      </c>
      <c r="C8471" s="330" t="s">
        <v>325</v>
      </c>
      <c r="D8471" s="332">
        <v>203.79</v>
      </c>
    </row>
    <row r="8472" spans="1:4" x14ac:dyDescent="0.25">
      <c r="A8472" s="330">
        <v>101832</v>
      </c>
      <c r="B8472" s="331" t="s">
        <v>8666</v>
      </c>
      <c r="C8472" s="330" t="s">
        <v>325</v>
      </c>
      <c r="D8472" s="332">
        <v>262.5</v>
      </c>
    </row>
    <row r="8473" spans="1:4" x14ac:dyDescent="0.25">
      <c r="A8473" s="330">
        <v>101833</v>
      </c>
      <c r="B8473" s="331" t="s">
        <v>8667</v>
      </c>
      <c r="C8473" s="330" t="s">
        <v>325</v>
      </c>
      <c r="D8473" s="332">
        <v>289.99</v>
      </c>
    </row>
    <row r="8474" spans="1:4" x14ac:dyDescent="0.25">
      <c r="A8474" s="330">
        <v>101834</v>
      </c>
      <c r="B8474" s="331" t="s">
        <v>8668</v>
      </c>
      <c r="C8474" s="330" t="s">
        <v>325</v>
      </c>
      <c r="D8474" s="332">
        <v>317.10000000000002</v>
      </c>
    </row>
    <row r="8475" spans="1:4" x14ac:dyDescent="0.25">
      <c r="A8475" s="330">
        <v>101825</v>
      </c>
      <c r="B8475" s="331" t="s">
        <v>8669</v>
      </c>
      <c r="C8475" s="330" t="s">
        <v>325</v>
      </c>
      <c r="D8475" s="332">
        <v>248.81</v>
      </c>
    </row>
    <row r="8476" spans="1:4" x14ac:dyDescent="0.25">
      <c r="A8476" s="330">
        <v>101826</v>
      </c>
      <c r="B8476" s="331" t="s">
        <v>8670</v>
      </c>
      <c r="C8476" s="330" t="s">
        <v>325</v>
      </c>
      <c r="D8476" s="332">
        <v>276.8</v>
      </c>
    </row>
    <row r="8477" spans="1:4" x14ac:dyDescent="0.25">
      <c r="A8477" s="330">
        <v>101823</v>
      </c>
      <c r="B8477" s="331" t="s">
        <v>8671</v>
      </c>
      <c r="C8477" s="330" t="s">
        <v>325</v>
      </c>
      <c r="D8477" s="332">
        <v>191.29</v>
      </c>
    </row>
    <row r="8478" spans="1:4" x14ac:dyDescent="0.25">
      <c r="A8478" s="330">
        <v>101824</v>
      </c>
      <c r="B8478" s="331" t="s">
        <v>8672</v>
      </c>
      <c r="C8478" s="330" t="s">
        <v>325</v>
      </c>
      <c r="D8478" s="332">
        <v>220.44</v>
      </c>
    </row>
    <row r="8479" spans="1:4" x14ac:dyDescent="0.25">
      <c r="A8479" s="330">
        <v>101822</v>
      </c>
      <c r="B8479" s="331" t="s">
        <v>8673</v>
      </c>
      <c r="C8479" s="330" t="s">
        <v>325</v>
      </c>
      <c r="D8479" s="332">
        <v>159.97999999999999</v>
      </c>
    </row>
    <row r="8480" spans="1:4" x14ac:dyDescent="0.25">
      <c r="A8480" s="330">
        <v>101819</v>
      </c>
      <c r="B8480" s="331" t="s">
        <v>8674</v>
      </c>
      <c r="C8480" s="330" t="s">
        <v>238</v>
      </c>
      <c r="D8480" s="332">
        <v>80.13</v>
      </c>
    </row>
    <row r="8481" spans="1:4" x14ac:dyDescent="0.25">
      <c r="A8481" s="330">
        <v>104370</v>
      </c>
      <c r="B8481" s="331" t="s">
        <v>8675</v>
      </c>
      <c r="C8481" s="330" t="s">
        <v>238</v>
      </c>
      <c r="D8481" s="332">
        <v>0</v>
      </c>
    </row>
    <row r="8482" spans="1:4" x14ac:dyDescent="0.25">
      <c r="A8482" s="330">
        <v>101817</v>
      </c>
      <c r="B8482" s="331" t="s">
        <v>8676</v>
      </c>
      <c r="C8482" s="330" t="s">
        <v>238</v>
      </c>
      <c r="D8482" s="332">
        <v>64.11</v>
      </c>
    </row>
    <row r="8483" spans="1:4" x14ac:dyDescent="0.25">
      <c r="A8483" s="330">
        <v>101816</v>
      </c>
      <c r="B8483" s="331" t="s">
        <v>8677</v>
      </c>
      <c r="C8483" s="330" t="s">
        <v>238</v>
      </c>
      <c r="D8483" s="332">
        <v>84.52</v>
      </c>
    </row>
    <row r="8484" spans="1:4" x14ac:dyDescent="0.25">
      <c r="A8484" s="330">
        <v>104369</v>
      </c>
      <c r="B8484" s="331" t="s">
        <v>8678</v>
      </c>
      <c r="C8484" s="330" t="s">
        <v>238</v>
      </c>
      <c r="D8484" s="332">
        <v>0</v>
      </c>
    </row>
    <row r="8485" spans="1:4" x14ac:dyDescent="0.25">
      <c r="A8485" s="330">
        <v>101820</v>
      </c>
      <c r="B8485" s="331" t="s">
        <v>8679</v>
      </c>
      <c r="C8485" s="330" t="s">
        <v>238</v>
      </c>
      <c r="D8485" s="332">
        <v>55.07</v>
      </c>
    </row>
    <row r="8486" spans="1:4" x14ac:dyDescent="0.25">
      <c r="A8486" s="330">
        <v>102988</v>
      </c>
      <c r="B8486" s="331" t="s">
        <v>8680</v>
      </c>
      <c r="C8486" s="330" t="s">
        <v>238</v>
      </c>
      <c r="D8486" s="332">
        <v>73.53</v>
      </c>
    </row>
    <row r="8487" spans="1:4" x14ac:dyDescent="0.25">
      <c r="A8487" s="330">
        <v>101814</v>
      </c>
      <c r="B8487" s="331" t="s">
        <v>8681</v>
      </c>
      <c r="C8487" s="330" t="s">
        <v>238</v>
      </c>
      <c r="D8487" s="332">
        <v>56.79</v>
      </c>
    </row>
    <row r="8488" spans="1:4" x14ac:dyDescent="0.25">
      <c r="A8488" s="330">
        <v>102098</v>
      </c>
      <c r="B8488" s="331" t="s">
        <v>8682</v>
      </c>
      <c r="C8488" s="330" t="s">
        <v>325</v>
      </c>
      <c r="D8488" s="332">
        <v>2052.9</v>
      </c>
    </row>
    <row r="8489" spans="1:4" x14ac:dyDescent="0.25">
      <c r="A8489" s="330">
        <v>104366</v>
      </c>
      <c r="B8489" s="331" t="s">
        <v>8683</v>
      </c>
      <c r="C8489" s="330" t="s">
        <v>325</v>
      </c>
      <c r="D8489" s="332">
        <v>0</v>
      </c>
    </row>
    <row r="8490" spans="1:4" x14ac:dyDescent="0.25">
      <c r="A8490" s="330">
        <v>102099</v>
      </c>
      <c r="B8490" s="331" t="s">
        <v>8684</v>
      </c>
      <c r="C8490" s="330" t="s">
        <v>325</v>
      </c>
      <c r="D8490" s="332">
        <v>0</v>
      </c>
    </row>
    <row r="8491" spans="1:4" x14ac:dyDescent="0.25">
      <c r="A8491" s="330">
        <v>104367</v>
      </c>
      <c r="B8491" s="331" t="s">
        <v>8685</v>
      </c>
      <c r="C8491" s="330" t="s">
        <v>325</v>
      </c>
      <c r="D8491" s="332">
        <v>0</v>
      </c>
    </row>
    <row r="8492" spans="1:4" x14ac:dyDescent="0.25">
      <c r="A8492" s="330">
        <v>92994</v>
      </c>
      <c r="B8492" s="331" t="s">
        <v>8686</v>
      </c>
      <c r="C8492" s="330" t="s">
        <v>246</v>
      </c>
      <c r="D8492" s="332">
        <v>130.13999999999999</v>
      </c>
    </row>
    <row r="8493" spans="1:4" x14ac:dyDescent="0.25">
      <c r="A8493" s="330">
        <v>92996</v>
      </c>
      <c r="B8493" s="331" t="s">
        <v>8687</v>
      </c>
      <c r="C8493" s="330" t="s">
        <v>246</v>
      </c>
      <c r="D8493" s="332">
        <v>157.38999999999999</v>
      </c>
    </row>
    <row r="8494" spans="1:4" x14ac:dyDescent="0.25">
      <c r="A8494" s="330">
        <v>92998</v>
      </c>
      <c r="B8494" s="331" t="s">
        <v>8688</v>
      </c>
      <c r="C8494" s="330" t="s">
        <v>246</v>
      </c>
      <c r="D8494" s="332">
        <v>192.75</v>
      </c>
    </row>
    <row r="8495" spans="1:4" x14ac:dyDescent="0.25">
      <c r="A8495" s="330">
        <v>93000</v>
      </c>
      <c r="B8495" s="331" t="s">
        <v>8689</v>
      </c>
      <c r="C8495" s="330" t="s">
        <v>246</v>
      </c>
      <c r="D8495" s="332">
        <v>254.92</v>
      </c>
    </row>
    <row r="8496" spans="1:4" x14ac:dyDescent="0.25">
      <c r="A8496" s="330">
        <v>92984</v>
      </c>
      <c r="B8496" s="331" t="s">
        <v>8690</v>
      </c>
      <c r="C8496" s="330" t="s">
        <v>246</v>
      </c>
      <c r="D8496" s="332">
        <v>28.4</v>
      </c>
    </row>
    <row r="8497" spans="1:4" x14ac:dyDescent="0.25">
      <c r="A8497" s="330">
        <v>93002</v>
      </c>
      <c r="B8497" s="331" t="s">
        <v>8691</v>
      </c>
      <c r="C8497" s="330" t="s">
        <v>246</v>
      </c>
      <c r="D8497" s="332">
        <v>329.27</v>
      </c>
    </row>
    <row r="8498" spans="1:4" x14ac:dyDescent="0.25">
      <c r="A8498" s="330">
        <v>92986</v>
      </c>
      <c r="B8498" s="331" t="s">
        <v>8692</v>
      </c>
      <c r="C8498" s="330" t="s">
        <v>246</v>
      </c>
      <c r="D8498" s="332">
        <v>39.01</v>
      </c>
    </row>
    <row r="8499" spans="1:4" x14ac:dyDescent="0.25">
      <c r="A8499" s="330">
        <v>92988</v>
      </c>
      <c r="B8499" s="331" t="s">
        <v>8693</v>
      </c>
      <c r="C8499" s="330" t="s">
        <v>246</v>
      </c>
      <c r="D8499" s="332">
        <v>56.3</v>
      </c>
    </row>
    <row r="8500" spans="1:4" x14ac:dyDescent="0.25">
      <c r="A8500" s="330">
        <v>92990</v>
      </c>
      <c r="B8500" s="331" t="s">
        <v>8694</v>
      </c>
      <c r="C8500" s="330" t="s">
        <v>246</v>
      </c>
      <c r="D8500" s="332">
        <v>77.709999999999994</v>
      </c>
    </row>
    <row r="8501" spans="1:4" x14ac:dyDescent="0.25">
      <c r="A8501" s="330">
        <v>92992</v>
      </c>
      <c r="B8501" s="331" t="s">
        <v>8695</v>
      </c>
      <c r="C8501" s="330" t="s">
        <v>246</v>
      </c>
      <c r="D8501" s="332">
        <v>100.34</v>
      </c>
    </row>
    <row r="8502" spans="1:4" x14ac:dyDescent="0.25">
      <c r="A8502" s="330">
        <v>103491</v>
      </c>
      <c r="B8502" s="331" t="s">
        <v>8696</v>
      </c>
      <c r="C8502" s="330" t="s">
        <v>325</v>
      </c>
      <c r="D8502" s="332">
        <v>638.45000000000005</v>
      </c>
    </row>
    <row r="8503" spans="1:4" x14ac:dyDescent="0.25">
      <c r="A8503" s="330">
        <v>93026</v>
      </c>
      <c r="B8503" s="331" t="s">
        <v>8697</v>
      </c>
      <c r="C8503" s="330" t="s">
        <v>197</v>
      </c>
      <c r="D8503" s="332">
        <v>121.21</v>
      </c>
    </row>
    <row r="8504" spans="1:4" x14ac:dyDescent="0.25">
      <c r="A8504" s="330">
        <v>93018</v>
      </c>
      <c r="B8504" s="331" t="s">
        <v>8698</v>
      </c>
      <c r="C8504" s="330" t="s">
        <v>197</v>
      </c>
      <c r="D8504" s="332">
        <v>32.24</v>
      </c>
    </row>
    <row r="8505" spans="1:4" x14ac:dyDescent="0.25">
      <c r="A8505" s="330">
        <v>93020</v>
      </c>
      <c r="B8505" s="331" t="s">
        <v>8699</v>
      </c>
      <c r="C8505" s="330" t="s">
        <v>197</v>
      </c>
      <c r="D8505" s="332">
        <v>41.49</v>
      </c>
    </row>
    <row r="8506" spans="1:4" x14ac:dyDescent="0.25">
      <c r="A8506" s="330">
        <v>93022</v>
      </c>
      <c r="B8506" s="331" t="s">
        <v>8700</v>
      </c>
      <c r="C8506" s="330" t="s">
        <v>197</v>
      </c>
      <c r="D8506" s="332">
        <v>70.12</v>
      </c>
    </row>
    <row r="8507" spans="1:4" x14ac:dyDescent="0.25">
      <c r="A8507" s="330">
        <v>93024</v>
      </c>
      <c r="B8507" s="331" t="s">
        <v>8701</v>
      </c>
      <c r="C8507" s="330" t="s">
        <v>197</v>
      </c>
      <c r="D8507" s="332">
        <v>73.63</v>
      </c>
    </row>
    <row r="8508" spans="1:4" x14ac:dyDescent="0.25">
      <c r="A8508" s="330">
        <v>97670</v>
      </c>
      <c r="B8508" s="331" t="s">
        <v>8702</v>
      </c>
      <c r="C8508" s="330" t="s">
        <v>246</v>
      </c>
      <c r="D8508" s="332">
        <v>31.48</v>
      </c>
    </row>
    <row r="8509" spans="1:4" x14ac:dyDescent="0.25">
      <c r="A8509" s="330">
        <v>103486</v>
      </c>
      <c r="B8509" s="331" t="s">
        <v>8703</v>
      </c>
      <c r="C8509" s="330" t="s">
        <v>246</v>
      </c>
      <c r="D8509" s="332">
        <v>0</v>
      </c>
    </row>
    <row r="8510" spans="1:4" x14ac:dyDescent="0.25">
      <c r="A8510" s="330">
        <v>103487</v>
      </c>
      <c r="B8510" s="331" t="s">
        <v>8704</v>
      </c>
      <c r="C8510" s="330" t="s">
        <v>246</v>
      </c>
      <c r="D8510" s="332">
        <v>0</v>
      </c>
    </row>
    <row r="8511" spans="1:4" x14ac:dyDescent="0.25">
      <c r="A8511" s="330">
        <v>103488</v>
      </c>
      <c r="B8511" s="331" t="s">
        <v>8705</v>
      </c>
      <c r="C8511" s="330" t="s">
        <v>246</v>
      </c>
      <c r="D8511" s="332">
        <v>0</v>
      </c>
    </row>
    <row r="8512" spans="1:4" x14ac:dyDescent="0.25">
      <c r="A8512" s="330">
        <v>103489</v>
      </c>
      <c r="B8512" s="331" t="s">
        <v>8706</v>
      </c>
      <c r="C8512" s="330" t="s">
        <v>246</v>
      </c>
      <c r="D8512" s="332">
        <v>0</v>
      </c>
    </row>
    <row r="8513" spans="1:4" x14ac:dyDescent="0.25">
      <c r="A8513" s="330">
        <v>97667</v>
      </c>
      <c r="B8513" s="331" t="s">
        <v>8707</v>
      </c>
      <c r="C8513" s="330" t="s">
        <v>246</v>
      </c>
      <c r="D8513" s="332">
        <v>11.62</v>
      </c>
    </row>
    <row r="8514" spans="1:4" x14ac:dyDescent="0.25">
      <c r="A8514" s="330">
        <v>97668</v>
      </c>
      <c r="B8514" s="331" t="s">
        <v>8708</v>
      </c>
      <c r="C8514" s="330" t="s">
        <v>246</v>
      </c>
      <c r="D8514" s="332">
        <v>16.559999999999999</v>
      </c>
    </row>
    <row r="8515" spans="1:4" x14ac:dyDescent="0.25">
      <c r="A8515" s="330">
        <v>97669</v>
      </c>
      <c r="B8515" s="331" t="s">
        <v>8709</v>
      </c>
      <c r="C8515" s="330" t="s">
        <v>246</v>
      </c>
      <c r="D8515" s="332">
        <v>24.46</v>
      </c>
    </row>
    <row r="8516" spans="1:4" x14ac:dyDescent="0.25">
      <c r="A8516" s="330">
        <v>93012</v>
      </c>
      <c r="B8516" s="331" t="s">
        <v>8710</v>
      </c>
      <c r="C8516" s="330" t="s">
        <v>246</v>
      </c>
      <c r="D8516" s="332">
        <v>102.9</v>
      </c>
    </row>
    <row r="8517" spans="1:4" x14ac:dyDescent="0.25">
      <c r="A8517" s="330">
        <v>93008</v>
      </c>
      <c r="B8517" s="331" t="s">
        <v>8711</v>
      </c>
      <c r="C8517" s="330" t="s">
        <v>246</v>
      </c>
      <c r="D8517" s="332">
        <v>26.4</v>
      </c>
    </row>
    <row r="8518" spans="1:4" x14ac:dyDescent="0.25">
      <c r="A8518" s="330">
        <v>93009</v>
      </c>
      <c r="B8518" s="331" t="s">
        <v>8712</v>
      </c>
      <c r="C8518" s="330" t="s">
        <v>246</v>
      </c>
      <c r="D8518" s="332">
        <v>39.44</v>
      </c>
    </row>
    <row r="8519" spans="1:4" x14ac:dyDescent="0.25">
      <c r="A8519" s="330">
        <v>93010</v>
      </c>
      <c r="B8519" s="331" t="s">
        <v>8713</v>
      </c>
      <c r="C8519" s="330" t="s">
        <v>246</v>
      </c>
      <c r="D8519" s="332">
        <v>55.23</v>
      </c>
    </row>
    <row r="8520" spans="1:4" x14ac:dyDescent="0.25">
      <c r="A8520" s="330">
        <v>93011</v>
      </c>
      <c r="B8520" s="331" t="s">
        <v>8714</v>
      </c>
      <c r="C8520" s="330" t="s">
        <v>246</v>
      </c>
      <c r="D8520" s="332">
        <v>67.75</v>
      </c>
    </row>
    <row r="8521" spans="1:4" x14ac:dyDescent="0.25">
      <c r="A8521" s="330">
        <v>103492</v>
      </c>
      <c r="B8521" s="331" t="s">
        <v>8715</v>
      </c>
      <c r="C8521" s="330" t="s">
        <v>246</v>
      </c>
      <c r="D8521" s="332">
        <v>0</v>
      </c>
    </row>
    <row r="8522" spans="1:4" x14ac:dyDescent="0.25">
      <c r="A8522" s="330">
        <v>93017</v>
      </c>
      <c r="B8522" s="331" t="s">
        <v>8716</v>
      </c>
      <c r="C8522" s="330" t="s">
        <v>197</v>
      </c>
      <c r="D8522" s="332">
        <v>73.17</v>
      </c>
    </row>
    <row r="8523" spans="1:4" x14ac:dyDescent="0.25">
      <c r="A8523" s="330">
        <v>93013</v>
      </c>
      <c r="B8523" s="331" t="s">
        <v>8717</v>
      </c>
      <c r="C8523" s="330" t="s">
        <v>197</v>
      </c>
      <c r="D8523" s="332">
        <v>21.09</v>
      </c>
    </row>
    <row r="8524" spans="1:4" x14ac:dyDescent="0.25">
      <c r="A8524" s="330">
        <v>93014</v>
      </c>
      <c r="B8524" s="331" t="s">
        <v>8718</v>
      </c>
      <c r="C8524" s="330" t="s">
        <v>197</v>
      </c>
      <c r="D8524" s="332">
        <v>25.98</v>
      </c>
    </row>
    <row r="8525" spans="1:4" x14ac:dyDescent="0.25">
      <c r="A8525" s="330">
        <v>93015</v>
      </c>
      <c r="B8525" s="331" t="s">
        <v>8719</v>
      </c>
      <c r="C8525" s="330" t="s">
        <v>197</v>
      </c>
      <c r="D8525" s="332">
        <v>39.72</v>
      </c>
    </row>
    <row r="8526" spans="1:4" x14ac:dyDescent="0.25">
      <c r="A8526" s="330">
        <v>93016</v>
      </c>
      <c r="B8526" s="331" t="s">
        <v>8720</v>
      </c>
      <c r="C8526" s="330" t="s">
        <v>197</v>
      </c>
      <c r="D8526" s="332">
        <v>48.43</v>
      </c>
    </row>
    <row r="8527" spans="1:4" x14ac:dyDescent="0.25">
      <c r="A8527" s="330">
        <v>103490</v>
      </c>
      <c r="B8527" s="331" t="s">
        <v>8721</v>
      </c>
      <c r="C8527" s="330" t="s">
        <v>325</v>
      </c>
      <c r="D8527" s="332">
        <v>3711.42</v>
      </c>
    </row>
    <row r="8528" spans="1:4" x14ac:dyDescent="0.25">
      <c r="A8528" s="330">
        <v>98306</v>
      </c>
      <c r="B8528" s="331" t="s">
        <v>8722</v>
      </c>
      <c r="C8528" s="330" t="s">
        <v>197</v>
      </c>
      <c r="D8528" s="332">
        <v>73.47</v>
      </c>
    </row>
    <row r="8529" spans="1:4" x14ac:dyDescent="0.25">
      <c r="A8529" s="330">
        <v>100553</v>
      </c>
      <c r="B8529" s="331" t="s">
        <v>8723</v>
      </c>
      <c r="C8529" s="330" t="s">
        <v>246</v>
      </c>
      <c r="D8529" s="332">
        <v>30.88</v>
      </c>
    </row>
    <row r="8530" spans="1:4" x14ac:dyDescent="0.25">
      <c r="A8530" s="330">
        <v>100554</v>
      </c>
      <c r="B8530" s="331" t="s">
        <v>8724</v>
      </c>
      <c r="C8530" s="330" t="s">
        <v>246</v>
      </c>
      <c r="D8530" s="332">
        <v>7.12</v>
      </c>
    </row>
    <row r="8531" spans="1:4" x14ac:dyDescent="0.25">
      <c r="A8531" s="330">
        <v>98300</v>
      </c>
      <c r="B8531" s="331" t="s">
        <v>8725</v>
      </c>
      <c r="C8531" s="330" t="s">
        <v>246</v>
      </c>
      <c r="D8531" s="332">
        <v>7.48</v>
      </c>
    </row>
    <row r="8532" spans="1:4" x14ac:dyDescent="0.25">
      <c r="A8532" s="330">
        <v>98295</v>
      </c>
      <c r="B8532" s="331" t="s">
        <v>8726</v>
      </c>
      <c r="C8532" s="330" t="s">
        <v>246</v>
      </c>
      <c r="D8532" s="332">
        <v>7.13</v>
      </c>
    </row>
    <row r="8533" spans="1:4" x14ac:dyDescent="0.25">
      <c r="A8533" s="330">
        <v>98294</v>
      </c>
      <c r="B8533" s="331" t="s">
        <v>8727</v>
      </c>
      <c r="C8533" s="330" t="s">
        <v>246</v>
      </c>
      <c r="D8533" s="332">
        <v>8.1</v>
      </c>
    </row>
    <row r="8534" spans="1:4" x14ac:dyDescent="0.25">
      <c r="A8534" s="330">
        <v>98297</v>
      </c>
      <c r="B8534" s="331" t="s">
        <v>8728</v>
      </c>
      <c r="C8534" s="330" t="s">
        <v>246</v>
      </c>
      <c r="D8534" s="332">
        <v>10.28</v>
      </c>
    </row>
    <row r="8535" spans="1:4" x14ac:dyDescent="0.25">
      <c r="A8535" s="330">
        <v>98296</v>
      </c>
      <c r="B8535" s="331" t="s">
        <v>8729</v>
      </c>
      <c r="C8535" s="330" t="s">
        <v>246</v>
      </c>
      <c r="D8535" s="332">
        <v>11.81</v>
      </c>
    </row>
    <row r="8536" spans="1:4" x14ac:dyDescent="0.25">
      <c r="A8536" s="330">
        <v>98299</v>
      </c>
      <c r="B8536" s="331" t="s">
        <v>8730</v>
      </c>
      <c r="C8536" s="330" t="s">
        <v>246</v>
      </c>
      <c r="D8536" s="332">
        <v>26.69</v>
      </c>
    </row>
    <row r="8537" spans="1:4" x14ac:dyDescent="0.25">
      <c r="A8537" s="330">
        <v>98298</v>
      </c>
      <c r="B8537" s="331" t="s">
        <v>8731</v>
      </c>
      <c r="C8537" s="330" t="s">
        <v>246</v>
      </c>
      <c r="D8537" s="332">
        <v>28.57</v>
      </c>
    </row>
    <row r="8538" spans="1:4" x14ac:dyDescent="0.25">
      <c r="A8538" s="330">
        <v>98261</v>
      </c>
      <c r="B8538" s="331" t="s">
        <v>8732</v>
      </c>
      <c r="C8538" s="330" t="s">
        <v>246</v>
      </c>
      <c r="D8538" s="332">
        <v>5.07</v>
      </c>
    </row>
    <row r="8539" spans="1:4" x14ac:dyDescent="0.25">
      <c r="A8539" s="330">
        <v>98287</v>
      </c>
      <c r="B8539" s="331" t="s">
        <v>8733</v>
      </c>
      <c r="C8539" s="330" t="s">
        <v>246</v>
      </c>
      <c r="D8539" s="332">
        <v>1.9</v>
      </c>
    </row>
    <row r="8540" spans="1:4" x14ac:dyDescent="0.25">
      <c r="A8540" s="330">
        <v>98280</v>
      </c>
      <c r="B8540" s="331" t="s">
        <v>8734</v>
      </c>
      <c r="C8540" s="330" t="s">
        <v>246</v>
      </c>
      <c r="D8540" s="332">
        <v>10.35</v>
      </c>
    </row>
    <row r="8541" spans="1:4" x14ac:dyDescent="0.25">
      <c r="A8541" s="330">
        <v>98288</v>
      </c>
      <c r="B8541" s="331" t="s">
        <v>8735</v>
      </c>
      <c r="C8541" s="330" t="s">
        <v>246</v>
      </c>
      <c r="D8541" s="332">
        <v>2.91</v>
      </c>
    </row>
    <row r="8542" spans="1:4" x14ac:dyDescent="0.25">
      <c r="A8542" s="330">
        <v>98281</v>
      </c>
      <c r="B8542" s="331" t="s">
        <v>8736</v>
      </c>
      <c r="C8542" s="330" t="s">
        <v>246</v>
      </c>
      <c r="D8542" s="332">
        <v>11.37</v>
      </c>
    </row>
    <row r="8543" spans="1:4" x14ac:dyDescent="0.25">
      <c r="A8543" s="330">
        <v>98262</v>
      </c>
      <c r="B8543" s="331" t="s">
        <v>8737</v>
      </c>
      <c r="C8543" s="330" t="s">
        <v>246</v>
      </c>
      <c r="D8543" s="332">
        <v>6.08</v>
      </c>
    </row>
    <row r="8544" spans="1:4" x14ac:dyDescent="0.25">
      <c r="A8544" s="330">
        <v>98289</v>
      </c>
      <c r="B8544" s="331" t="s">
        <v>8738</v>
      </c>
      <c r="C8544" s="330" t="s">
        <v>246</v>
      </c>
      <c r="D8544" s="332">
        <v>3.18</v>
      </c>
    </row>
    <row r="8545" spans="1:4" x14ac:dyDescent="0.25">
      <c r="A8545" s="330">
        <v>98282</v>
      </c>
      <c r="B8545" s="331" t="s">
        <v>8739</v>
      </c>
      <c r="C8545" s="330" t="s">
        <v>246</v>
      </c>
      <c r="D8545" s="332">
        <v>11.63</v>
      </c>
    </row>
    <row r="8546" spans="1:4" x14ac:dyDescent="0.25">
      <c r="A8546" s="330">
        <v>98263</v>
      </c>
      <c r="B8546" s="331" t="s">
        <v>8740</v>
      </c>
      <c r="C8546" s="330" t="s">
        <v>246</v>
      </c>
      <c r="D8546" s="332">
        <v>6.35</v>
      </c>
    </row>
    <row r="8547" spans="1:4" x14ac:dyDescent="0.25">
      <c r="A8547" s="330">
        <v>98290</v>
      </c>
      <c r="B8547" s="331" t="s">
        <v>8741</v>
      </c>
      <c r="C8547" s="330" t="s">
        <v>246</v>
      </c>
      <c r="D8547" s="332">
        <v>4.26</v>
      </c>
    </row>
    <row r="8548" spans="1:4" x14ac:dyDescent="0.25">
      <c r="A8548" s="330">
        <v>98283</v>
      </c>
      <c r="B8548" s="331" t="s">
        <v>8742</v>
      </c>
      <c r="C8548" s="330" t="s">
        <v>246</v>
      </c>
      <c r="D8548" s="332">
        <v>12.7</v>
      </c>
    </row>
    <row r="8549" spans="1:4" x14ac:dyDescent="0.25">
      <c r="A8549" s="330">
        <v>98264</v>
      </c>
      <c r="B8549" s="331" t="s">
        <v>8743</v>
      </c>
      <c r="C8549" s="330" t="s">
        <v>246</v>
      </c>
      <c r="D8549" s="332">
        <v>7.43</v>
      </c>
    </row>
    <row r="8550" spans="1:4" x14ac:dyDescent="0.25">
      <c r="A8550" s="330">
        <v>98273</v>
      </c>
      <c r="B8550" s="331" t="s">
        <v>8744</v>
      </c>
      <c r="C8550" s="330" t="s">
        <v>246</v>
      </c>
      <c r="D8550" s="332">
        <v>3.32</v>
      </c>
    </row>
    <row r="8551" spans="1:4" x14ac:dyDescent="0.25">
      <c r="A8551" s="330">
        <v>98291</v>
      </c>
      <c r="B8551" s="331" t="s">
        <v>8745</v>
      </c>
      <c r="C8551" s="330" t="s">
        <v>246</v>
      </c>
      <c r="D8551" s="332">
        <v>4.9800000000000004</v>
      </c>
    </row>
    <row r="8552" spans="1:4" x14ac:dyDescent="0.25">
      <c r="A8552" s="330">
        <v>98284</v>
      </c>
      <c r="B8552" s="331" t="s">
        <v>8746</v>
      </c>
      <c r="C8552" s="330" t="s">
        <v>246</v>
      </c>
      <c r="D8552" s="332">
        <v>13.42</v>
      </c>
    </row>
    <row r="8553" spans="1:4" x14ac:dyDescent="0.25">
      <c r="A8553" s="330">
        <v>98265</v>
      </c>
      <c r="B8553" s="331" t="s">
        <v>8747</v>
      </c>
      <c r="C8553" s="330" t="s">
        <v>246</v>
      </c>
      <c r="D8553" s="332">
        <v>8.15</v>
      </c>
    </row>
    <row r="8554" spans="1:4" x14ac:dyDescent="0.25">
      <c r="A8554" s="330">
        <v>98274</v>
      </c>
      <c r="B8554" s="331" t="s">
        <v>8748</v>
      </c>
      <c r="C8554" s="330" t="s">
        <v>246</v>
      </c>
      <c r="D8554" s="332">
        <v>4.04</v>
      </c>
    </row>
    <row r="8555" spans="1:4" x14ac:dyDescent="0.25">
      <c r="A8555" s="330">
        <v>98292</v>
      </c>
      <c r="B8555" s="331" t="s">
        <v>8749</v>
      </c>
      <c r="C8555" s="330" t="s">
        <v>246</v>
      </c>
      <c r="D8555" s="332">
        <v>5.95</v>
      </c>
    </row>
    <row r="8556" spans="1:4" x14ac:dyDescent="0.25">
      <c r="A8556" s="330">
        <v>98285</v>
      </c>
      <c r="B8556" s="331" t="s">
        <v>8750</v>
      </c>
      <c r="C8556" s="330" t="s">
        <v>246</v>
      </c>
      <c r="D8556" s="332">
        <v>14.41</v>
      </c>
    </row>
    <row r="8557" spans="1:4" x14ac:dyDescent="0.25">
      <c r="A8557" s="330">
        <v>98266</v>
      </c>
      <c r="B8557" s="331" t="s">
        <v>8751</v>
      </c>
      <c r="C8557" s="330" t="s">
        <v>246</v>
      </c>
      <c r="D8557" s="332">
        <v>9.1199999999999992</v>
      </c>
    </row>
    <row r="8558" spans="1:4" x14ac:dyDescent="0.25">
      <c r="A8558" s="330">
        <v>98275</v>
      </c>
      <c r="B8558" s="331" t="s">
        <v>8752</v>
      </c>
      <c r="C8558" s="330" t="s">
        <v>246</v>
      </c>
      <c r="D8558" s="332">
        <v>5.0199999999999996</v>
      </c>
    </row>
    <row r="8559" spans="1:4" x14ac:dyDescent="0.25">
      <c r="A8559" s="330">
        <v>98293</v>
      </c>
      <c r="B8559" s="331" t="s">
        <v>8753</v>
      </c>
      <c r="C8559" s="330" t="s">
        <v>246</v>
      </c>
      <c r="D8559" s="332">
        <v>10.94</v>
      </c>
    </row>
    <row r="8560" spans="1:4" x14ac:dyDescent="0.25">
      <c r="A8560" s="330">
        <v>98286</v>
      </c>
      <c r="B8560" s="331" t="s">
        <v>8754</v>
      </c>
      <c r="C8560" s="330" t="s">
        <v>246</v>
      </c>
      <c r="D8560" s="332">
        <v>19.399999999999999</v>
      </c>
    </row>
    <row r="8561" spans="1:4" x14ac:dyDescent="0.25">
      <c r="A8561" s="330">
        <v>98267</v>
      </c>
      <c r="B8561" s="331" t="s">
        <v>8755</v>
      </c>
      <c r="C8561" s="330" t="s">
        <v>246</v>
      </c>
      <c r="D8561" s="332">
        <v>14.12</v>
      </c>
    </row>
    <row r="8562" spans="1:4" x14ac:dyDescent="0.25">
      <c r="A8562" s="330">
        <v>98276</v>
      </c>
      <c r="B8562" s="331" t="s">
        <v>8756</v>
      </c>
      <c r="C8562" s="330" t="s">
        <v>246</v>
      </c>
      <c r="D8562" s="332">
        <v>10.01</v>
      </c>
    </row>
    <row r="8563" spans="1:4" x14ac:dyDescent="0.25">
      <c r="A8563" s="330">
        <v>98268</v>
      </c>
      <c r="B8563" s="331" t="s">
        <v>8757</v>
      </c>
      <c r="C8563" s="330" t="s">
        <v>246</v>
      </c>
      <c r="D8563" s="332">
        <v>22.03</v>
      </c>
    </row>
    <row r="8564" spans="1:4" x14ac:dyDescent="0.25">
      <c r="A8564" s="330">
        <v>98277</v>
      </c>
      <c r="B8564" s="331" t="s">
        <v>8758</v>
      </c>
      <c r="C8564" s="330" t="s">
        <v>246</v>
      </c>
      <c r="D8564" s="332">
        <v>17.93</v>
      </c>
    </row>
    <row r="8565" spans="1:4" x14ac:dyDescent="0.25">
      <c r="A8565" s="330">
        <v>98272</v>
      </c>
      <c r="B8565" s="331" t="s">
        <v>8759</v>
      </c>
      <c r="C8565" s="330" t="s">
        <v>246</v>
      </c>
      <c r="D8565" s="332">
        <v>138.33000000000001</v>
      </c>
    </row>
    <row r="8566" spans="1:4" x14ac:dyDescent="0.25">
      <c r="A8566" s="330">
        <v>98269</v>
      </c>
      <c r="B8566" s="331" t="s">
        <v>8760</v>
      </c>
      <c r="C8566" s="330" t="s">
        <v>246</v>
      </c>
      <c r="D8566" s="332">
        <v>29.65</v>
      </c>
    </row>
    <row r="8567" spans="1:4" x14ac:dyDescent="0.25">
      <c r="A8567" s="330">
        <v>98278</v>
      </c>
      <c r="B8567" s="331" t="s">
        <v>8761</v>
      </c>
      <c r="C8567" s="330" t="s">
        <v>246</v>
      </c>
      <c r="D8567" s="332">
        <v>25.54</v>
      </c>
    </row>
    <row r="8568" spans="1:4" x14ac:dyDescent="0.25">
      <c r="A8568" s="330">
        <v>98270</v>
      </c>
      <c r="B8568" s="331" t="s">
        <v>8762</v>
      </c>
      <c r="C8568" s="330" t="s">
        <v>246</v>
      </c>
      <c r="D8568" s="332">
        <v>43.96</v>
      </c>
    </row>
    <row r="8569" spans="1:4" x14ac:dyDescent="0.25">
      <c r="A8569" s="330">
        <v>98279</v>
      </c>
      <c r="B8569" s="331" t="s">
        <v>8763</v>
      </c>
      <c r="C8569" s="330" t="s">
        <v>246</v>
      </c>
      <c r="D8569" s="332">
        <v>39.85</v>
      </c>
    </row>
    <row r="8570" spans="1:4" x14ac:dyDescent="0.25">
      <c r="A8570" s="330">
        <v>98271</v>
      </c>
      <c r="B8570" s="331" t="s">
        <v>8764</v>
      </c>
      <c r="C8570" s="330" t="s">
        <v>246</v>
      </c>
      <c r="D8570" s="332">
        <v>61.19</v>
      </c>
    </row>
    <row r="8571" spans="1:4" x14ac:dyDescent="0.25">
      <c r="A8571" s="330">
        <v>98400</v>
      </c>
      <c r="B8571" s="331" t="s">
        <v>8765</v>
      </c>
      <c r="C8571" s="330" t="s">
        <v>246</v>
      </c>
      <c r="D8571" s="332">
        <v>17.02</v>
      </c>
    </row>
    <row r="8572" spans="1:4" x14ac:dyDescent="0.25">
      <c r="A8572" s="330">
        <v>98401</v>
      </c>
      <c r="B8572" s="331" t="s">
        <v>8766</v>
      </c>
      <c r="C8572" s="330" t="s">
        <v>246</v>
      </c>
      <c r="D8572" s="332">
        <v>26.04</v>
      </c>
    </row>
    <row r="8573" spans="1:4" x14ac:dyDescent="0.25">
      <c r="A8573" s="330">
        <v>98402</v>
      </c>
      <c r="B8573" s="331" t="s">
        <v>8767</v>
      </c>
      <c r="C8573" s="330" t="s">
        <v>246</v>
      </c>
      <c r="D8573" s="332">
        <v>30.27</v>
      </c>
    </row>
    <row r="8574" spans="1:4" x14ac:dyDescent="0.25">
      <c r="A8574" s="330">
        <v>100556</v>
      </c>
      <c r="B8574" s="331" t="s">
        <v>8768</v>
      </c>
      <c r="C8574" s="330" t="s">
        <v>197</v>
      </c>
      <c r="D8574" s="332">
        <v>43.33</v>
      </c>
    </row>
    <row r="8575" spans="1:4" x14ac:dyDescent="0.25">
      <c r="A8575" s="330">
        <v>100557</v>
      </c>
      <c r="B8575" s="331" t="s">
        <v>8769</v>
      </c>
      <c r="C8575" s="330" t="s">
        <v>197</v>
      </c>
      <c r="D8575" s="332">
        <v>439.47</v>
      </c>
    </row>
    <row r="8576" spans="1:4" x14ac:dyDescent="0.25">
      <c r="A8576" s="330">
        <v>98301</v>
      </c>
      <c r="B8576" s="331" t="s">
        <v>8770</v>
      </c>
      <c r="C8576" s="330" t="s">
        <v>197</v>
      </c>
      <c r="D8576" s="332">
        <v>727.59</v>
      </c>
    </row>
    <row r="8577" spans="1:4" x14ac:dyDescent="0.25">
      <c r="A8577" s="330">
        <v>98302</v>
      </c>
      <c r="B8577" s="331" t="s">
        <v>8771</v>
      </c>
      <c r="C8577" s="330" t="s">
        <v>197</v>
      </c>
      <c r="D8577" s="332">
        <v>1239.22</v>
      </c>
    </row>
    <row r="8578" spans="1:4" x14ac:dyDescent="0.25">
      <c r="A8578" s="330">
        <v>98593</v>
      </c>
      <c r="B8578" s="331" t="s">
        <v>8772</v>
      </c>
      <c r="C8578" s="330" t="s">
        <v>197</v>
      </c>
      <c r="D8578" s="332">
        <v>2674.69</v>
      </c>
    </row>
    <row r="8579" spans="1:4" x14ac:dyDescent="0.25">
      <c r="A8579" s="330">
        <v>98304</v>
      </c>
      <c r="B8579" s="331" t="s">
        <v>8773</v>
      </c>
      <c r="C8579" s="330" t="s">
        <v>197</v>
      </c>
      <c r="D8579" s="332">
        <v>3717.92</v>
      </c>
    </row>
    <row r="8580" spans="1:4" x14ac:dyDescent="0.25">
      <c r="A8580" s="330">
        <v>100561</v>
      </c>
      <c r="B8580" s="331" t="s">
        <v>8774</v>
      </c>
      <c r="C8580" s="330" t="s">
        <v>197</v>
      </c>
      <c r="D8580" s="332">
        <v>194.87</v>
      </c>
    </row>
    <row r="8581" spans="1:4" x14ac:dyDescent="0.25">
      <c r="A8581" s="330">
        <v>100562</v>
      </c>
      <c r="B8581" s="331" t="s">
        <v>8775</v>
      </c>
      <c r="C8581" s="330" t="s">
        <v>197</v>
      </c>
      <c r="D8581" s="332">
        <v>289.3</v>
      </c>
    </row>
    <row r="8582" spans="1:4" x14ac:dyDescent="0.25">
      <c r="A8582" s="330">
        <v>100560</v>
      </c>
      <c r="B8582" s="331" t="s">
        <v>8776</v>
      </c>
      <c r="C8582" s="330" t="s">
        <v>197</v>
      </c>
      <c r="D8582" s="332">
        <v>116.78</v>
      </c>
    </row>
    <row r="8583" spans="1:4" x14ac:dyDescent="0.25">
      <c r="A8583" s="330">
        <v>100563</v>
      </c>
      <c r="B8583" s="331" t="s">
        <v>8777</v>
      </c>
      <c r="C8583" s="330" t="s">
        <v>197</v>
      </c>
      <c r="D8583" s="332">
        <v>406.65</v>
      </c>
    </row>
    <row r="8584" spans="1:4" x14ac:dyDescent="0.25">
      <c r="A8584" s="330">
        <v>100555</v>
      </c>
      <c r="B8584" s="331" t="s">
        <v>8778</v>
      </c>
      <c r="C8584" s="330" t="s">
        <v>197</v>
      </c>
      <c r="D8584" s="332">
        <v>1289.28</v>
      </c>
    </row>
    <row r="8585" spans="1:4" x14ac:dyDescent="0.25">
      <c r="A8585" s="330">
        <v>98305</v>
      </c>
      <c r="B8585" s="331" t="s">
        <v>8779</v>
      </c>
      <c r="C8585" s="330" t="s">
        <v>197</v>
      </c>
      <c r="D8585" s="332">
        <v>2551.06</v>
      </c>
    </row>
    <row r="8586" spans="1:4" x14ac:dyDescent="0.25">
      <c r="A8586" s="330">
        <v>98307</v>
      </c>
      <c r="B8586" s="331" t="s">
        <v>8780</v>
      </c>
      <c r="C8586" s="330" t="s">
        <v>197</v>
      </c>
      <c r="D8586" s="332">
        <v>53.65</v>
      </c>
    </row>
    <row r="8587" spans="1:4" x14ac:dyDescent="0.25">
      <c r="A8587" s="330">
        <v>98308</v>
      </c>
      <c r="B8587" s="331" t="s">
        <v>8781</v>
      </c>
      <c r="C8587" s="330" t="s">
        <v>197</v>
      </c>
      <c r="D8587" s="332">
        <v>36.49</v>
      </c>
    </row>
    <row r="8588" spans="1:4" x14ac:dyDescent="0.25">
      <c r="A8588" s="330">
        <v>103401</v>
      </c>
      <c r="B8588" s="331" t="s">
        <v>8782</v>
      </c>
      <c r="C8588" s="330" t="s">
        <v>197</v>
      </c>
      <c r="D8588" s="332">
        <v>25.32</v>
      </c>
    </row>
    <row r="8589" spans="1:4" x14ac:dyDescent="0.25">
      <c r="A8589" s="330">
        <v>103402</v>
      </c>
      <c r="B8589" s="331" t="s">
        <v>8783</v>
      </c>
      <c r="C8589" s="330" t="s">
        <v>197</v>
      </c>
      <c r="D8589" s="332">
        <v>36.840000000000003</v>
      </c>
    </row>
    <row r="8590" spans="1:4" x14ac:dyDescent="0.25">
      <c r="A8590" s="330">
        <v>103403</v>
      </c>
      <c r="B8590" s="331" t="s">
        <v>8784</v>
      </c>
      <c r="C8590" s="330" t="s">
        <v>197</v>
      </c>
      <c r="D8590" s="332">
        <v>41.44</v>
      </c>
    </row>
    <row r="8591" spans="1:4" x14ac:dyDescent="0.25">
      <c r="A8591" s="330">
        <v>103397</v>
      </c>
      <c r="B8591" s="331" t="s">
        <v>8785</v>
      </c>
      <c r="C8591" s="330" t="s">
        <v>197</v>
      </c>
      <c r="D8591" s="332">
        <v>4.59</v>
      </c>
    </row>
    <row r="8592" spans="1:4" x14ac:dyDescent="0.25">
      <c r="A8592" s="330">
        <v>103404</v>
      </c>
      <c r="B8592" s="331" t="s">
        <v>8786</v>
      </c>
      <c r="C8592" s="330" t="s">
        <v>197</v>
      </c>
      <c r="D8592" s="332">
        <v>46.05</v>
      </c>
    </row>
    <row r="8593" spans="1:4" x14ac:dyDescent="0.25">
      <c r="A8593" s="330">
        <v>103405</v>
      </c>
      <c r="B8593" s="331" t="s">
        <v>8787</v>
      </c>
      <c r="C8593" s="330" t="s">
        <v>197</v>
      </c>
      <c r="D8593" s="332">
        <v>51.8</v>
      </c>
    </row>
    <row r="8594" spans="1:4" x14ac:dyDescent="0.25">
      <c r="A8594" s="330">
        <v>103406</v>
      </c>
      <c r="B8594" s="331" t="s">
        <v>8788</v>
      </c>
      <c r="C8594" s="330" t="s">
        <v>197</v>
      </c>
      <c r="D8594" s="332">
        <v>57.56</v>
      </c>
    </row>
    <row r="8595" spans="1:4" x14ac:dyDescent="0.25">
      <c r="A8595" s="330">
        <v>103407</v>
      </c>
      <c r="B8595" s="331" t="s">
        <v>8789</v>
      </c>
      <c r="C8595" s="330" t="s">
        <v>197</v>
      </c>
      <c r="D8595" s="332">
        <v>64.47</v>
      </c>
    </row>
    <row r="8596" spans="1:4" x14ac:dyDescent="0.25">
      <c r="A8596" s="330">
        <v>103408</v>
      </c>
      <c r="B8596" s="331" t="s">
        <v>8790</v>
      </c>
      <c r="C8596" s="330" t="s">
        <v>197</v>
      </c>
      <c r="D8596" s="332">
        <v>72.53</v>
      </c>
    </row>
    <row r="8597" spans="1:4" x14ac:dyDescent="0.25">
      <c r="A8597" s="330">
        <v>103398</v>
      </c>
      <c r="B8597" s="331" t="s">
        <v>8791</v>
      </c>
      <c r="C8597" s="330" t="s">
        <v>197</v>
      </c>
      <c r="D8597" s="332">
        <v>7.36</v>
      </c>
    </row>
    <row r="8598" spans="1:4" x14ac:dyDescent="0.25">
      <c r="A8598" s="330">
        <v>103409</v>
      </c>
      <c r="B8598" s="331" t="s">
        <v>8792</v>
      </c>
      <c r="C8598" s="330" t="s">
        <v>197</v>
      </c>
      <c r="D8598" s="332">
        <v>81.739999999999995</v>
      </c>
    </row>
    <row r="8599" spans="1:4" x14ac:dyDescent="0.25">
      <c r="A8599" s="330">
        <v>103410</v>
      </c>
      <c r="B8599" s="331" t="s">
        <v>8793</v>
      </c>
      <c r="C8599" s="330" t="s">
        <v>197</v>
      </c>
      <c r="D8599" s="332">
        <v>92.1</v>
      </c>
    </row>
    <row r="8600" spans="1:4" x14ac:dyDescent="0.25">
      <c r="A8600" s="330">
        <v>103399</v>
      </c>
      <c r="B8600" s="331" t="s">
        <v>8794</v>
      </c>
      <c r="C8600" s="330" t="s">
        <v>197</v>
      </c>
      <c r="D8600" s="332">
        <v>14.5</v>
      </c>
    </row>
    <row r="8601" spans="1:4" x14ac:dyDescent="0.25">
      <c r="A8601" s="330">
        <v>103400</v>
      </c>
      <c r="B8601" s="331" t="s">
        <v>8795</v>
      </c>
      <c r="C8601" s="330" t="s">
        <v>197</v>
      </c>
      <c r="D8601" s="332">
        <v>20.71</v>
      </c>
    </row>
    <row r="8602" spans="1:4" x14ac:dyDescent="0.25">
      <c r="A8602" s="330">
        <v>103415</v>
      </c>
      <c r="B8602" s="331" t="s">
        <v>8796</v>
      </c>
      <c r="C8602" s="330" t="s">
        <v>197</v>
      </c>
      <c r="D8602" s="332">
        <v>50.65</v>
      </c>
    </row>
    <row r="8603" spans="1:4" x14ac:dyDescent="0.25">
      <c r="A8603" s="330">
        <v>103416</v>
      </c>
      <c r="B8603" s="331" t="s">
        <v>8797</v>
      </c>
      <c r="C8603" s="330" t="s">
        <v>197</v>
      </c>
      <c r="D8603" s="332">
        <v>73.680000000000007</v>
      </c>
    </row>
    <row r="8604" spans="1:4" x14ac:dyDescent="0.25">
      <c r="A8604" s="330">
        <v>103417</v>
      </c>
      <c r="B8604" s="331" t="s">
        <v>8798</v>
      </c>
      <c r="C8604" s="330" t="s">
        <v>197</v>
      </c>
      <c r="D8604" s="332">
        <v>82.89</v>
      </c>
    </row>
    <row r="8605" spans="1:4" x14ac:dyDescent="0.25">
      <c r="A8605" s="330">
        <v>103411</v>
      </c>
      <c r="B8605" s="331" t="s">
        <v>8799</v>
      </c>
      <c r="C8605" s="330" t="s">
        <v>197</v>
      </c>
      <c r="D8605" s="332">
        <v>9.1999999999999993</v>
      </c>
    </row>
    <row r="8606" spans="1:4" x14ac:dyDescent="0.25">
      <c r="A8606" s="330">
        <v>103418</v>
      </c>
      <c r="B8606" s="331" t="s">
        <v>8800</v>
      </c>
      <c r="C8606" s="330" t="s">
        <v>197</v>
      </c>
      <c r="D8606" s="332">
        <v>92.1</v>
      </c>
    </row>
    <row r="8607" spans="1:4" x14ac:dyDescent="0.25">
      <c r="A8607" s="330">
        <v>103419</v>
      </c>
      <c r="B8607" s="331" t="s">
        <v>8801</v>
      </c>
      <c r="C8607" s="330" t="s">
        <v>197</v>
      </c>
      <c r="D8607" s="332">
        <v>103.62</v>
      </c>
    </row>
    <row r="8608" spans="1:4" x14ac:dyDescent="0.25">
      <c r="A8608" s="330">
        <v>103420</v>
      </c>
      <c r="B8608" s="331" t="s">
        <v>8802</v>
      </c>
      <c r="C8608" s="330" t="s">
        <v>197</v>
      </c>
      <c r="D8608" s="332">
        <v>115.13</v>
      </c>
    </row>
    <row r="8609" spans="1:4" x14ac:dyDescent="0.25">
      <c r="A8609" s="330">
        <v>103421</v>
      </c>
      <c r="B8609" s="331" t="s">
        <v>8803</v>
      </c>
      <c r="C8609" s="330" t="s">
        <v>197</v>
      </c>
      <c r="D8609" s="332">
        <v>128.94999999999999</v>
      </c>
    </row>
    <row r="8610" spans="1:4" x14ac:dyDescent="0.25">
      <c r="A8610" s="330">
        <v>103422</v>
      </c>
      <c r="B8610" s="331" t="s">
        <v>8804</v>
      </c>
      <c r="C8610" s="330" t="s">
        <v>197</v>
      </c>
      <c r="D8610" s="332">
        <v>145.06</v>
      </c>
    </row>
    <row r="8611" spans="1:4" x14ac:dyDescent="0.25">
      <c r="A8611" s="330">
        <v>103412</v>
      </c>
      <c r="B8611" s="331" t="s">
        <v>8805</v>
      </c>
      <c r="C8611" s="330" t="s">
        <v>197</v>
      </c>
      <c r="D8611" s="332">
        <v>14.73</v>
      </c>
    </row>
    <row r="8612" spans="1:4" x14ac:dyDescent="0.25">
      <c r="A8612" s="330">
        <v>103423</v>
      </c>
      <c r="B8612" s="331" t="s">
        <v>8806</v>
      </c>
      <c r="C8612" s="330" t="s">
        <v>197</v>
      </c>
      <c r="D8612" s="332">
        <v>163.5</v>
      </c>
    </row>
    <row r="8613" spans="1:4" x14ac:dyDescent="0.25">
      <c r="A8613" s="330">
        <v>103424</v>
      </c>
      <c r="B8613" s="331" t="s">
        <v>8807</v>
      </c>
      <c r="C8613" s="330" t="s">
        <v>197</v>
      </c>
      <c r="D8613" s="332">
        <v>184.21</v>
      </c>
    </row>
    <row r="8614" spans="1:4" x14ac:dyDescent="0.25">
      <c r="A8614" s="330">
        <v>103413</v>
      </c>
      <c r="B8614" s="331" t="s">
        <v>8808</v>
      </c>
      <c r="C8614" s="330" t="s">
        <v>197</v>
      </c>
      <c r="D8614" s="332">
        <v>29</v>
      </c>
    </row>
    <row r="8615" spans="1:4" x14ac:dyDescent="0.25">
      <c r="A8615" s="330">
        <v>103414</v>
      </c>
      <c r="B8615" s="331" t="s">
        <v>8809</v>
      </c>
      <c r="C8615" s="330" t="s">
        <v>197</v>
      </c>
      <c r="D8615" s="332">
        <v>41.44</v>
      </c>
    </row>
    <row r="8616" spans="1:4" x14ac:dyDescent="0.25">
      <c r="A8616" s="330">
        <v>103432</v>
      </c>
      <c r="B8616" s="331" t="s">
        <v>8810</v>
      </c>
      <c r="C8616" s="330" t="s">
        <v>197</v>
      </c>
      <c r="D8616" s="332">
        <v>1538.1</v>
      </c>
    </row>
    <row r="8617" spans="1:4" x14ac:dyDescent="0.25">
      <c r="A8617" s="330">
        <v>103430</v>
      </c>
      <c r="B8617" s="331" t="s">
        <v>8811</v>
      </c>
      <c r="C8617" s="330" t="s">
        <v>197</v>
      </c>
      <c r="D8617" s="332">
        <v>34.18</v>
      </c>
    </row>
    <row r="8618" spans="1:4" x14ac:dyDescent="0.25">
      <c r="A8618" s="330">
        <v>103431</v>
      </c>
      <c r="B8618" s="331" t="s">
        <v>8812</v>
      </c>
      <c r="C8618" s="330" t="s">
        <v>197</v>
      </c>
      <c r="D8618" s="332">
        <v>60.28</v>
      </c>
    </row>
    <row r="8619" spans="1:4" x14ac:dyDescent="0.25">
      <c r="A8619" s="330">
        <v>103433</v>
      </c>
      <c r="B8619" s="331" t="s">
        <v>8813</v>
      </c>
      <c r="C8619" s="330" t="s">
        <v>197</v>
      </c>
      <c r="D8619" s="332">
        <v>33.19</v>
      </c>
    </row>
    <row r="8620" spans="1:4" x14ac:dyDescent="0.25">
      <c r="A8620" s="330">
        <v>103434</v>
      </c>
      <c r="B8620" s="331" t="s">
        <v>8814</v>
      </c>
      <c r="C8620" s="330" t="s">
        <v>197</v>
      </c>
      <c r="D8620" s="332">
        <v>46.15</v>
      </c>
    </row>
    <row r="8621" spans="1:4" x14ac:dyDescent="0.25">
      <c r="A8621" s="330">
        <v>103435</v>
      </c>
      <c r="B8621" s="331" t="s">
        <v>8815</v>
      </c>
      <c r="C8621" s="330" t="s">
        <v>197</v>
      </c>
      <c r="D8621" s="332">
        <v>86.06</v>
      </c>
    </row>
    <row r="8622" spans="1:4" x14ac:dyDescent="0.25">
      <c r="A8622" s="330">
        <v>103436</v>
      </c>
      <c r="B8622" s="331" t="s">
        <v>8816</v>
      </c>
      <c r="C8622" s="330" t="s">
        <v>197</v>
      </c>
      <c r="D8622" s="332">
        <v>2173.91</v>
      </c>
    </row>
    <row r="8623" spans="1:4" x14ac:dyDescent="0.25">
      <c r="A8623" s="330">
        <v>103482</v>
      </c>
      <c r="B8623" s="331" t="s">
        <v>8817</v>
      </c>
      <c r="C8623" s="330" t="s">
        <v>197</v>
      </c>
      <c r="D8623" s="332">
        <v>0</v>
      </c>
    </row>
    <row r="8624" spans="1:4" x14ac:dyDescent="0.25">
      <c r="A8624" s="330">
        <v>103465</v>
      </c>
      <c r="B8624" s="331" t="s">
        <v>8818</v>
      </c>
      <c r="C8624" s="330" t="s">
        <v>197</v>
      </c>
      <c r="D8624" s="332">
        <v>0</v>
      </c>
    </row>
    <row r="8625" spans="1:4" x14ac:dyDescent="0.25">
      <c r="A8625" s="330">
        <v>103483</v>
      </c>
      <c r="B8625" s="331" t="s">
        <v>8819</v>
      </c>
      <c r="C8625" s="330" t="s">
        <v>197</v>
      </c>
      <c r="D8625" s="332">
        <v>0</v>
      </c>
    </row>
    <row r="8626" spans="1:4" x14ac:dyDescent="0.25">
      <c r="A8626" s="330">
        <v>103484</v>
      </c>
      <c r="B8626" s="331" t="s">
        <v>8820</v>
      </c>
      <c r="C8626" s="330" t="s">
        <v>197</v>
      </c>
      <c r="D8626" s="332">
        <v>0</v>
      </c>
    </row>
    <row r="8627" spans="1:4" x14ac:dyDescent="0.25">
      <c r="A8627" s="330">
        <v>103466</v>
      </c>
      <c r="B8627" s="331" t="s">
        <v>8821</v>
      </c>
      <c r="C8627" s="330" t="s">
        <v>197</v>
      </c>
      <c r="D8627" s="332">
        <v>0</v>
      </c>
    </row>
    <row r="8628" spans="1:4" x14ac:dyDescent="0.25">
      <c r="A8628" s="330">
        <v>103485</v>
      </c>
      <c r="B8628" s="331" t="s">
        <v>8822</v>
      </c>
      <c r="C8628" s="330" t="s">
        <v>197</v>
      </c>
      <c r="D8628" s="332">
        <v>0</v>
      </c>
    </row>
    <row r="8629" spans="1:4" x14ac:dyDescent="0.25">
      <c r="A8629" s="330">
        <v>103467</v>
      </c>
      <c r="B8629" s="331" t="s">
        <v>8823</v>
      </c>
      <c r="C8629" s="330" t="s">
        <v>197</v>
      </c>
      <c r="D8629" s="332">
        <v>0</v>
      </c>
    </row>
    <row r="8630" spans="1:4" x14ac:dyDescent="0.25">
      <c r="A8630" s="330">
        <v>103461</v>
      </c>
      <c r="B8630" s="331" t="s">
        <v>8824</v>
      </c>
      <c r="C8630" s="330" t="s">
        <v>197</v>
      </c>
      <c r="D8630" s="332">
        <v>0</v>
      </c>
    </row>
    <row r="8631" spans="1:4" x14ac:dyDescent="0.25">
      <c r="A8631" s="330">
        <v>103468</v>
      </c>
      <c r="B8631" s="331" t="s">
        <v>8825</v>
      </c>
      <c r="C8631" s="330" t="s">
        <v>197</v>
      </c>
      <c r="D8631" s="332">
        <v>0</v>
      </c>
    </row>
    <row r="8632" spans="1:4" x14ac:dyDescent="0.25">
      <c r="A8632" s="330">
        <v>103469</v>
      </c>
      <c r="B8632" s="331" t="s">
        <v>8826</v>
      </c>
      <c r="C8632" s="330" t="s">
        <v>197</v>
      </c>
      <c r="D8632" s="332">
        <v>0</v>
      </c>
    </row>
    <row r="8633" spans="1:4" x14ac:dyDescent="0.25">
      <c r="A8633" s="330">
        <v>103470</v>
      </c>
      <c r="B8633" s="331" t="s">
        <v>8827</v>
      </c>
      <c r="C8633" s="330" t="s">
        <v>197</v>
      </c>
      <c r="D8633" s="332">
        <v>0</v>
      </c>
    </row>
    <row r="8634" spans="1:4" x14ac:dyDescent="0.25">
      <c r="A8634" s="330">
        <v>103471</v>
      </c>
      <c r="B8634" s="331" t="s">
        <v>8828</v>
      </c>
      <c r="C8634" s="330" t="s">
        <v>197</v>
      </c>
      <c r="D8634" s="332">
        <v>0</v>
      </c>
    </row>
    <row r="8635" spans="1:4" x14ac:dyDescent="0.25">
      <c r="A8635" s="330">
        <v>103472</v>
      </c>
      <c r="B8635" s="331" t="s">
        <v>8829</v>
      </c>
      <c r="C8635" s="330" t="s">
        <v>197</v>
      </c>
      <c r="D8635" s="332">
        <v>0</v>
      </c>
    </row>
    <row r="8636" spans="1:4" x14ac:dyDescent="0.25">
      <c r="A8636" s="330">
        <v>103462</v>
      </c>
      <c r="B8636" s="331" t="s">
        <v>8830</v>
      </c>
      <c r="C8636" s="330" t="s">
        <v>197</v>
      </c>
      <c r="D8636" s="332">
        <v>0</v>
      </c>
    </row>
    <row r="8637" spans="1:4" x14ac:dyDescent="0.25">
      <c r="A8637" s="330">
        <v>103473</v>
      </c>
      <c r="B8637" s="331" t="s">
        <v>8831</v>
      </c>
      <c r="C8637" s="330" t="s">
        <v>197</v>
      </c>
      <c r="D8637" s="332">
        <v>0</v>
      </c>
    </row>
    <row r="8638" spans="1:4" x14ac:dyDescent="0.25">
      <c r="A8638" s="330">
        <v>103474</v>
      </c>
      <c r="B8638" s="331" t="s">
        <v>8832</v>
      </c>
      <c r="C8638" s="330" t="s">
        <v>197</v>
      </c>
      <c r="D8638" s="332">
        <v>0</v>
      </c>
    </row>
    <row r="8639" spans="1:4" x14ac:dyDescent="0.25">
      <c r="A8639" s="330">
        <v>103475</v>
      </c>
      <c r="B8639" s="331" t="s">
        <v>8833</v>
      </c>
      <c r="C8639" s="330" t="s">
        <v>197</v>
      </c>
      <c r="D8639" s="332">
        <v>0</v>
      </c>
    </row>
    <row r="8640" spans="1:4" x14ac:dyDescent="0.25">
      <c r="A8640" s="330">
        <v>103476</v>
      </c>
      <c r="B8640" s="331" t="s">
        <v>8834</v>
      </c>
      <c r="C8640" s="330" t="s">
        <v>197</v>
      </c>
      <c r="D8640" s="332">
        <v>0</v>
      </c>
    </row>
    <row r="8641" spans="1:4" x14ac:dyDescent="0.25">
      <c r="A8641" s="330">
        <v>103477</v>
      </c>
      <c r="B8641" s="331" t="s">
        <v>8835</v>
      </c>
      <c r="C8641" s="330" t="s">
        <v>197</v>
      </c>
      <c r="D8641" s="332">
        <v>0</v>
      </c>
    </row>
    <row r="8642" spans="1:4" x14ac:dyDescent="0.25">
      <c r="A8642" s="330">
        <v>103463</v>
      </c>
      <c r="B8642" s="331" t="s">
        <v>8836</v>
      </c>
      <c r="C8642" s="330" t="s">
        <v>197</v>
      </c>
      <c r="D8642" s="332">
        <v>0</v>
      </c>
    </row>
    <row r="8643" spans="1:4" x14ac:dyDescent="0.25">
      <c r="A8643" s="330">
        <v>103478</v>
      </c>
      <c r="B8643" s="331" t="s">
        <v>8837</v>
      </c>
      <c r="C8643" s="330" t="s">
        <v>197</v>
      </c>
      <c r="D8643" s="332">
        <v>0</v>
      </c>
    </row>
    <row r="8644" spans="1:4" x14ac:dyDescent="0.25">
      <c r="A8644" s="330">
        <v>103479</v>
      </c>
      <c r="B8644" s="331" t="s">
        <v>8838</v>
      </c>
      <c r="C8644" s="330" t="s">
        <v>197</v>
      </c>
      <c r="D8644" s="332">
        <v>0</v>
      </c>
    </row>
    <row r="8645" spans="1:4" x14ac:dyDescent="0.25">
      <c r="A8645" s="330">
        <v>103480</v>
      </c>
      <c r="B8645" s="331" t="s">
        <v>8839</v>
      </c>
      <c r="C8645" s="330" t="s">
        <v>197</v>
      </c>
      <c r="D8645" s="332">
        <v>0</v>
      </c>
    </row>
    <row r="8646" spans="1:4" x14ac:dyDescent="0.25">
      <c r="A8646" s="330">
        <v>103464</v>
      </c>
      <c r="B8646" s="331" t="s">
        <v>8840</v>
      </c>
      <c r="C8646" s="330" t="s">
        <v>197</v>
      </c>
      <c r="D8646" s="332">
        <v>0</v>
      </c>
    </row>
    <row r="8647" spans="1:4" x14ac:dyDescent="0.25">
      <c r="A8647" s="330">
        <v>103481</v>
      </c>
      <c r="B8647" s="331" t="s">
        <v>8841</v>
      </c>
      <c r="C8647" s="330" t="s">
        <v>197</v>
      </c>
      <c r="D8647" s="332">
        <v>0</v>
      </c>
    </row>
    <row r="8648" spans="1:4" x14ac:dyDescent="0.25">
      <c r="A8648" s="330">
        <v>103459</v>
      </c>
      <c r="B8648" s="331" t="s">
        <v>8842</v>
      </c>
      <c r="C8648" s="330" t="s">
        <v>197</v>
      </c>
      <c r="D8648" s="332">
        <v>0</v>
      </c>
    </row>
    <row r="8649" spans="1:4" x14ac:dyDescent="0.25">
      <c r="A8649" s="330">
        <v>103460</v>
      </c>
      <c r="B8649" s="331" t="s">
        <v>8843</v>
      </c>
      <c r="C8649" s="330" t="s">
        <v>197</v>
      </c>
      <c r="D8649" s="332">
        <v>0</v>
      </c>
    </row>
    <row r="8650" spans="1:4" x14ac:dyDescent="0.25">
      <c r="A8650" s="330">
        <v>103443</v>
      </c>
      <c r="B8650" s="331" t="s">
        <v>8844</v>
      </c>
      <c r="C8650" s="330" t="s">
        <v>197</v>
      </c>
      <c r="D8650" s="332">
        <v>0</v>
      </c>
    </row>
    <row r="8651" spans="1:4" x14ac:dyDescent="0.25">
      <c r="A8651" s="330">
        <v>103444</v>
      </c>
      <c r="B8651" s="331" t="s">
        <v>8845</v>
      </c>
      <c r="C8651" s="330" t="s">
        <v>197</v>
      </c>
      <c r="D8651" s="332">
        <v>0</v>
      </c>
    </row>
    <row r="8652" spans="1:4" x14ac:dyDescent="0.25">
      <c r="A8652" s="330">
        <v>103445</v>
      </c>
      <c r="B8652" s="331" t="s">
        <v>8846</v>
      </c>
      <c r="C8652" s="330" t="s">
        <v>197</v>
      </c>
      <c r="D8652" s="332">
        <v>0</v>
      </c>
    </row>
    <row r="8653" spans="1:4" x14ac:dyDescent="0.25">
      <c r="A8653" s="330">
        <v>103446</v>
      </c>
      <c r="B8653" s="331" t="s">
        <v>8847</v>
      </c>
      <c r="C8653" s="330" t="s">
        <v>197</v>
      </c>
      <c r="D8653" s="332">
        <v>0</v>
      </c>
    </row>
    <row r="8654" spans="1:4" x14ac:dyDescent="0.25">
      <c r="A8654" s="330">
        <v>103447</v>
      </c>
      <c r="B8654" s="331" t="s">
        <v>8848</v>
      </c>
      <c r="C8654" s="330" t="s">
        <v>197</v>
      </c>
      <c r="D8654" s="332">
        <v>0</v>
      </c>
    </row>
    <row r="8655" spans="1:4" x14ac:dyDescent="0.25">
      <c r="A8655" s="330">
        <v>103448</v>
      </c>
      <c r="B8655" s="331" t="s">
        <v>8849</v>
      </c>
      <c r="C8655" s="330" t="s">
        <v>197</v>
      </c>
      <c r="D8655" s="332">
        <v>0</v>
      </c>
    </row>
    <row r="8656" spans="1:4" x14ac:dyDescent="0.25">
      <c r="A8656" s="330">
        <v>103449</v>
      </c>
      <c r="B8656" s="331" t="s">
        <v>8850</v>
      </c>
      <c r="C8656" s="330" t="s">
        <v>197</v>
      </c>
      <c r="D8656" s="332">
        <v>0</v>
      </c>
    </row>
    <row r="8657" spans="1:4" x14ac:dyDescent="0.25">
      <c r="A8657" s="330">
        <v>103450</v>
      </c>
      <c r="B8657" s="331" t="s">
        <v>8851</v>
      </c>
      <c r="C8657" s="330" t="s">
        <v>197</v>
      </c>
      <c r="D8657" s="332">
        <v>0</v>
      </c>
    </row>
    <row r="8658" spans="1:4" x14ac:dyDescent="0.25">
      <c r="A8658" s="330">
        <v>103451</v>
      </c>
      <c r="B8658" s="331" t="s">
        <v>8852</v>
      </c>
      <c r="C8658" s="330" t="s">
        <v>197</v>
      </c>
      <c r="D8658" s="332">
        <v>0</v>
      </c>
    </row>
    <row r="8659" spans="1:4" x14ac:dyDescent="0.25">
      <c r="A8659" s="330">
        <v>103452</v>
      </c>
      <c r="B8659" s="331" t="s">
        <v>8853</v>
      </c>
      <c r="C8659" s="330" t="s">
        <v>197</v>
      </c>
      <c r="D8659" s="332">
        <v>0</v>
      </c>
    </row>
    <row r="8660" spans="1:4" x14ac:dyDescent="0.25">
      <c r="A8660" s="330">
        <v>103453</v>
      </c>
      <c r="B8660" s="331" t="s">
        <v>8854</v>
      </c>
      <c r="C8660" s="330" t="s">
        <v>197</v>
      </c>
      <c r="D8660" s="332">
        <v>0</v>
      </c>
    </row>
    <row r="8661" spans="1:4" x14ac:dyDescent="0.25">
      <c r="A8661" s="330">
        <v>103454</v>
      </c>
      <c r="B8661" s="331" t="s">
        <v>8855</v>
      </c>
      <c r="C8661" s="330" t="s">
        <v>197</v>
      </c>
      <c r="D8661" s="332">
        <v>0</v>
      </c>
    </row>
    <row r="8662" spans="1:4" x14ac:dyDescent="0.25">
      <c r="A8662" s="330">
        <v>103455</v>
      </c>
      <c r="B8662" s="331" t="s">
        <v>8856</v>
      </c>
      <c r="C8662" s="330" t="s">
        <v>197</v>
      </c>
      <c r="D8662" s="332">
        <v>0</v>
      </c>
    </row>
    <row r="8663" spans="1:4" x14ac:dyDescent="0.25">
      <c r="A8663" s="330">
        <v>103456</v>
      </c>
      <c r="B8663" s="331" t="s">
        <v>8857</v>
      </c>
      <c r="C8663" s="330" t="s">
        <v>197</v>
      </c>
      <c r="D8663" s="332">
        <v>0</v>
      </c>
    </row>
    <row r="8664" spans="1:4" x14ac:dyDescent="0.25">
      <c r="A8664" s="330">
        <v>103457</v>
      </c>
      <c r="B8664" s="331" t="s">
        <v>8858</v>
      </c>
      <c r="C8664" s="330" t="s">
        <v>197</v>
      </c>
      <c r="D8664" s="332">
        <v>0</v>
      </c>
    </row>
    <row r="8665" spans="1:4" x14ac:dyDescent="0.25">
      <c r="A8665" s="330">
        <v>103458</v>
      </c>
      <c r="B8665" s="331" t="s">
        <v>8859</v>
      </c>
      <c r="C8665" s="330" t="s">
        <v>197</v>
      </c>
      <c r="D8665" s="332">
        <v>0</v>
      </c>
    </row>
    <row r="8666" spans="1:4" x14ac:dyDescent="0.25">
      <c r="A8666" s="330">
        <v>103425</v>
      </c>
      <c r="B8666" s="331" t="s">
        <v>8860</v>
      </c>
      <c r="C8666" s="330" t="s">
        <v>197</v>
      </c>
      <c r="D8666" s="332">
        <v>16.170000000000002</v>
      </c>
    </row>
    <row r="8667" spans="1:4" x14ac:dyDescent="0.25">
      <c r="A8667" s="330">
        <v>103428</v>
      </c>
      <c r="B8667" s="331" t="s">
        <v>8861</v>
      </c>
      <c r="C8667" s="330" t="s">
        <v>197</v>
      </c>
      <c r="D8667" s="332">
        <v>253.22</v>
      </c>
    </row>
    <row r="8668" spans="1:4" x14ac:dyDescent="0.25">
      <c r="A8668" s="330">
        <v>103426</v>
      </c>
      <c r="B8668" s="331" t="s">
        <v>8862</v>
      </c>
      <c r="C8668" s="330" t="s">
        <v>197</v>
      </c>
      <c r="D8668" s="332">
        <v>19.84</v>
      </c>
    </row>
    <row r="8669" spans="1:4" x14ac:dyDescent="0.25">
      <c r="A8669" s="330">
        <v>103429</v>
      </c>
      <c r="B8669" s="331" t="s">
        <v>8863</v>
      </c>
      <c r="C8669" s="330" t="s">
        <v>197</v>
      </c>
      <c r="D8669" s="332">
        <v>2711.92</v>
      </c>
    </row>
    <row r="8670" spans="1:4" x14ac:dyDescent="0.25">
      <c r="A8670" s="330">
        <v>103427</v>
      </c>
      <c r="B8670" s="331" t="s">
        <v>8864</v>
      </c>
      <c r="C8670" s="330" t="s">
        <v>197</v>
      </c>
      <c r="D8670" s="332">
        <v>39.700000000000003</v>
      </c>
    </row>
    <row r="8671" spans="1:4" x14ac:dyDescent="0.25">
      <c r="A8671" s="330">
        <v>103393</v>
      </c>
      <c r="B8671" s="331" t="s">
        <v>8865</v>
      </c>
      <c r="C8671" s="330" t="s">
        <v>246</v>
      </c>
      <c r="D8671" s="332">
        <v>5077.38</v>
      </c>
    </row>
    <row r="8672" spans="1:4" x14ac:dyDescent="0.25">
      <c r="A8672" s="330">
        <v>103376</v>
      </c>
      <c r="B8672" s="331" t="s">
        <v>8866</v>
      </c>
      <c r="C8672" s="330" t="s">
        <v>246</v>
      </c>
      <c r="D8672" s="332">
        <v>124.54</v>
      </c>
    </row>
    <row r="8673" spans="1:4" x14ac:dyDescent="0.25">
      <c r="A8673" s="330">
        <v>104804</v>
      </c>
      <c r="B8673" s="331" t="s">
        <v>8867</v>
      </c>
      <c r="C8673" s="330" t="s">
        <v>246</v>
      </c>
      <c r="D8673" s="332">
        <v>0</v>
      </c>
    </row>
    <row r="8674" spans="1:4" x14ac:dyDescent="0.25">
      <c r="A8674" s="330">
        <v>104805</v>
      </c>
      <c r="B8674" s="331" t="s">
        <v>8868</v>
      </c>
      <c r="C8674" s="330" t="s">
        <v>246</v>
      </c>
      <c r="D8674" s="332">
        <v>0</v>
      </c>
    </row>
    <row r="8675" spans="1:4" x14ac:dyDescent="0.25">
      <c r="A8675" s="330">
        <v>103377</v>
      </c>
      <c r="B8675" s="331" t="s">
        <v>8869</v>
      </c>
      <c r="C8675" s="330" t="s">
        <v>246</v>
      </c>
      <c r="D8675" s="332">
        <v>266.32</v>
      </c>
    </row>
    <row r="8676" spans="1:4" x14ac:dyDescent="0.25">
      <c r="A8676" s="330">
        <v>104806</v>
      </c>
      <c r="B8676" s="331" t="s">
        <v>8870</v>
      </c>
      <c r="C8676" s="330" t="s">
        <v>246</v>
      </c>
      <c r="D8676" s="332">
        <v>0</v>
      </c>
    </row>
    <row r="8677" spans="1:4" x14ac:dyDescent="0.25">
      <c r="A8677" s="330">
        <v>103378</v>
      </c>
      <c r="B8677" s="331" t="s">
        <v>8871</v>
      </c>
      <c r="C8677" s="330" t="s">
        <v>246</v>
      </c>
      <c r="D8677" s="332">
        <v>0</v>
      </c>
    </row>
    <row r="8678" spans="1:4" x14ac:dyDescent="0.25">
      <c r="A8678" s="330">
        <v>103372</v>
      </c>
      <c r="B8678" s="331" t="s">
        <v>8872</v>
      </c>
      <c r="C8678" s="330" t="s">
        <v>246</v>
      </c>
      <c r="D8678" s="332">
        <v>5.37</v>
      </c>
    </row>
    <row r="8679" spans="1:4" x14ac:dyDescent="0.25">
      <c r="A8679" s="330">
        <v>103379</v>
      </c>
      <c r="B8679" s="331" t="s">
        <v>8873</v>
      </c>
      <c r="C8679" s="330" t="s">
        <v>246</v>
      </c>
      <c r="D8679" s="332">
        <v>414.48</v>
      </c>
    </row>
    <row r="8680" spans="1:4" x14ac:dyDescent="0.25">
      <c r="A8680" s="330">
        <v>103380</v>
      </c>
      <c r="B8680" s="331" t="s">
        <v>8874</v>
      </c>
      <c r="C8680" s="330" t="s">
        <v>246</v>
      </c>
      <c r="D8680" s="332">
        <v>0</v>
      </c>
    </row>
    <row r="8681" spans="1:4" x14ac:dyDescent="0.25">
      <c r="A8681" s="330">
        <v>103381</v>
      </c>
      <c r="B8681" s="331" t="s">
        <v>8875</v>
      </c>
      <c r="C8681" s="330" t="s">
        <v>246</v>
      </c>
      <c r="D8681" s="332">
        <v>0</v>
      </c>
    </row>
    <row r="8682" spans="1:4" x14ac:dyDescent="0.25">
      <c r="A8682" s="330">
        <v>103382</v>
      </c>
      <c r="B8682" s="331" t="s">
        <v>8876</v>
      </c>
      <c r="C8682" s="330" t="s">
        <v>246</v>
      </c>
      <c r="D8682" s="332">
        <v>0</v>
      </c>
    </row>
    <row r="8683" spans="1:4" x14ac:dyDescent="0.25">
      <c r="A8683" s="330">
        <v>103383</v>
      </c>
      <c r="B8683" s="331" t="s">
        <v>8877</v>
      </c>
      <c r="C8683" s="330" t="s">
        <v>246</v>
      </c>
      <c r="D8683" s="332">
        <v>1015.69</v>
      </c>
    </row>
    <row r="8684" spans="1:4" x14ac:dyDescent="0.25">
      <c r="A8684" s="330">
        <v>103373</v>
      </c>
      <c r="B8684" s="331" t="s">
        <v>8878</v>
      </c>
      <c r="C8684" s="330" t="s">
        <v>246</v>
      </c>
      <c r="D8684" s="332">
        <v>10.52</v>
      </c>
    </row>
    <row r="8685" spans="1:4" x14ac:dyDescent="0.25">
      <c r="A8685" s="330">
        <v>103384</v>
      </c>
      <c r="B8685" s="331" t="s">
        <v>8879</v>
      </c>
      <c r="C8685" s="330" t="s">
        <v>246</v>
      </c>
      <c r="D8685" s="332">
        <v>0</v>
      </c>
    </row>
    <row r="8686" spans="1:4" x14ac:dyDescent="0.25">
      <c r="A8686" s="330">
        <v>103385</v>
      </c>
      <c r="B8686" s="331" t="s">
        <v>8880</v>
      </c>
      <c r="C8686" s="330" t="s">
        <v>246</v>
      </c>
      <c r="D8686" s="332">
        <v>1637.95</v>
      </c>
    </row>
    <row r="8687" spans="1:4" x14ac:dyDescent="0.25">
      <c r="A8687" s="330">
        <v>103386</v>
      </c>
      <c r="B8687" s="331" t="s">
        <v>8881</v>
      </c>
      <c r="C8687" s="330" t="s">
        <v>246</v>
      </c>
      <c r="D8687" s="332">
        <v>0</v>
      </c>
    </row>
    <row r="8688" spans="1:4" x14ac:dyDescent="0.25">
      <c r="A8688" s="330">
        <v>103387</v>
      </c>
      <c r="B8688" s="331" t="s">
        <v>8882</v>
      </c>
      <c r="C8688" s="330" t="s">
        <v>246</v>
      </c>
      <c r="D8688" s="332">
        <v>2873.19</v>
      </c>
    </row>
    <row r="8689" spans="1:4" x14ac:dyDescent="0.25">
      <c r="A8689" s="330">
        <v>103388</v>
      </c>
      <c r="B8689" s="331" t="s">
        <v>8883</v>
      </c>
      <c r="C8689" s="330" t="s">
        <v>246</v>
      </c>
      <c r="D8689" s="332">
        <v>0</v>
      </c>
    </row>
    <row r="8690" spans="1:4" x14ac:dyDescent="0.25">
      <c r="A8690" s="330">
        <v>103374</v>
      </c>
      <c r="B8690" s="331" t="s">
        <v>8884</v>
      </c>
      <c r="C8690" s="330" t="s">
        <v>246</v>
      </c>
      <c r="D8690" s="332">
        <v>0</v>
      </c>
    </row>
    <row r="8691" spans="1:4" x14ac:dyDescent="0.25">
      <c r="A8691" s="330">
        <v>103389</v>
      </c>
      <c r="B8691" s="331" t="s">
        <v>8885</v>
      </c>
      <c r="C8691" s="330" t="s">
        <v>246</v>
      </c>
      <c r="D8691" s="332">
        <v>4272.84</v>
      </c>
    </row>
    <row r="8692" spans="1:4" x14ac:dyDescent="0.25">
      <c r="A8692" s="330">
        <v>103390</v>
      </c>
      <c r="B8692" s="331" t="s">
        <v>8886</v>
      </c>
      <c r="C8692" s="330" t="s">
        <v>246</v>
      </c>
      <c r="D8692" s="332">
        <v>0</v>
      </c>
    </row>
    <row r="8693" spans="1:4" x14ac:dyDescent="0.25">
      <c r="A8693" s="330">
        <v>103391</v>
      </c>
      <c r="B8693" s="331" t="s">
        <v>8887</v>
      </c>
      <c r="C8693" s="330" t="s">
        <v>246</v>
      </c>
      <c r="D8693" s="332">
        <v>2817.91</v>
      </c>
    </row>
    <row r="8694" spans="1:4" x14ac:dyDescent="0.25">
      <c r="A8694" s="330">
        <v>103375</v>
      </c>
      <c r="B8694" s="331" t="s">
        <v>8888</v>
      </c>
      <c r="C8694" s="330" t="s">
        <v>246</v>
      </c>
      <c r="D8694" s="332">
        <v>0</v>
      </c>
    </row>
    <row r="8695" spans="1:4" x14ac:dyDescent="0.25">
      <c r="A8695" s="330">
        <v>103392</v>
      </c>
      <c r="B8695" s="331" t="s">
        <v>8889</v>
      </c>
      <c r="C8695" s="330" t="s">
        <v>246</v>
      </c>
      <c r="D8695" s="332">
        <v>4603.1499999999996</v>
      </c>
    </row>
    <row r="8696" spans="1:4" x14ac:dyDescent="0.25">
      <c r="A8696" s="330">
        <v>103440</v>
      </c>
      <c r="B8696" s="331" t="s">
        <v>8890</v>
      </c>
      <c r="C8696" s="330" t="s">
        <v>197</v>
      </c>
      <c r="D8696" s="332">
        <v>408.18</v>
      </c>
    </row>
    <row r="8697" spans="1:4" x14ac:dyDescent="0.25">
      <c r="A8697" s="330">
        <v>103441</v>
      </c>
      <c r="B8697" s="331" t="s">
        <v>8891</v>
      </c>
      <c r="C8697" s="330" t="s">
        <v>197</v>
      </c>
      <c r="D8697" s="332">
        <v>413.12</v>
      </c>
    </row>
    <row r="8698" spans="1:4" x14ac:dyDescent="0.25">
      <c r="A8698" s="330">
        <v>103442</v>
      </c>
      <c r="B8698" s="331" t="s">
        <v>8892</v>
      </c>
      <c r="C8698" s="330" t="s">
        <v>197</v>
      </c>
      <c r="D8698" s="332">
        <v>532.42999999999995</v>
      </c>
    </row>
    <row r="8699" spans="1:4" x14ac:dyDescent="0.25">
      <c r="A8699" s="330">
        <v>103437</v>
      </c>
      <c r="B8699" s="331" t="s">
        <v>8893</v>
      </c>
      <c r="C8699" s="330" t="s">
        <v>197</v>
      </c>
      <c r="D8699" s="332">
        <v>178.29</v>
      </c>
    </row>
    <row r="8700" spans="1:4" x14ac:dyDescent="0.25">
      <c r="A8700" s="330">
        <v>103438</v>
      </c>
      <c r="B8700" s="331" t="s">
        <v>8894</v>
      </c>
      <c r="C8700" s="330" t="s">
        <v>197</v>
      </c>
      <c r="D8700" s="332">
        <v>178.29</v>
      </c>
    </row>
    <row r="8701" spans="1:4" x14ac:dyDescent="0.25">
      <c r="A8701" s="330">
        <v>103439</v>
      </c>
      <c r="B8701" s="331" t="s">
        <v>8895</v>
      </c>
      <c r="C8701" s="330" t="s">
        <v>197</v>
      </c>
      <c r="D8701" s="332">
        <v>208.82</v>
      </c>
    </row>
    <row r="8702" spans="1:4" x14ac:dyDescent="0.25">
      <c r="A8702" s="330">
        <v>88789</v>
      </c>
      <c r="B8702" s="331" t="s">
        <v>8896</v>
      </c>
      <c r="C8702" s="330" t="s">
        <v>238</v>
      </c>
      <c r="D8702" s="332">
        <v>510.91</v>
      </c>
    </row>
    <row r="8703" spans="1:4" x14ac:dyDescent="0.25">
      <c r="A8703" s="330">
        <v>88788</v>
      </c>
      <c r="B8703" s="331" t="s">
        <v>8897</v>
      </c>
      <c r="C8703" s="330" t="s">
        <v>238</v>
      </c>
      <c r="D8703" s="332">
        <v>424.29</v>
      </c>
    </row>
    <row r="8704" spans="1:4" x14ac:dyDescent="0.25">
      <c r="A8704" s="330">
        <v>87245</v>
      </c>
      <c r="B8704" s="331" t="s">
        <v>8898</v>
      </c>
      <c r="C8704" s="330" t="s">
        <v>238</v>
      </c>
      <c r="D8704" s="332">
        <v>391.57</v>
      </c>
    </row>
    <row r="8705" spans="1:4" x14ac:dyDescent="0.25">
      <c r="A8705" s="330">
        <v>87244</v>
      </c>
      <c r="B8705" s="331" t="s">
        <v>8899</v>
      </c>
      <c r="C8705" s="330" t="s">
        <v>238</v>
      </c>
      <c r="D8705" s="332">
        <v>325.70999999999998</v>
      </c>
    </row>
    <row r="8706" spans="1:4" x14ac:dyDescent="0.25">
      <c r="A8706" s="330">
        <v>104589</v>
      </c>
      <c r="B8706" s="331" t="s">
        <v>8900</v>
      </c>
      <c r="C8706" s="330" t="s">
        <v>238</v>
      </c>
      <c r="D8706" s="332">
        <v>323.87</v>
      </c>
    </row>
    <row r="8707" spans="1:4" x14ac:dyDescent="0.25">
      <c r="A8707" s="330">
        <v>104588</v>
      </c>
      <c r="B8707" s="331" t="s">
        <v>8901</v>
      </c>
      <c r="C8707" s="330" t="s">
        <v>238</v>
      </c>
      <c r="D8707" s="332">
        <v>270.02</v>
      </c>
    </row>
    <row r="8708" spans="1:4" x14ac:dyDescent="0.25">
      <c r="A8708" s="330">
        <v>104591</v>
      </c>
      <c r="B8708" s="331" t="s">
        <v>8902</v>
      </c>
      <c r="C8708" s="330" t="s">
        <v>238</v>
      </c>
      <c r="D8708" s="332">
        <v>355.62</v>
      </c>
    </row>
    <row r="8709" spans="1:4" x14ac:dyDescent="0.25">
      <c r="A8709" s="330">
        <v>104590</v>
      </c>
      <c r="B8709" s="331" t="s">
        <v>8903</v>
      </c>
      <c r="C8709" s="330" t="s">
        <v>238</v>
      </c>
      <c r="D8709" s="332">
        <v>298.14999999999998</v>
      </c>
    </row>
    <row r="8710" spans="1:4" x14ac:dyDescent="0.25">
      <c r="A8710" s="330">
        <v>87267</v>
      </c>
      <c r="B8710" s="331" t="s">
        <v>8904</v>
      </c>
      <c r="C8710" s="330" t="s">
        <v>238</v>
      </c>
      <c r="D8710" s="332">
        <v>76.819999999999993</v>
      </c>
    </row>
    <row r="8711" spans="1:4" x14ac:dyDescent="0.25">
      <c r="A8711" s="330">
        <v>104614</v>
      </c>
      <c r="B8711" s="331" t="s">
        <v>8905</v>
      </c>
      <c r="C8711" s="330" t="s">
        <v>238</v>
      </c>
      <c r="D8711" s="332">
        <v>83.3</v>
      </c>
    </row>
    <row r="8712" spans="1:4" x14ac:dyDescent="0.25">
      <c r="A8712" s="330">
        <v>104613</v>
      </c>
      <c r="B8712" s="331" t="s">
        <v>8906</v>
      </c>
      <c r="C8712" s="330" t="s">
        <v>238</v>
      </c>
      <c r="D8712" s="332">
        <v>74.56</v>
      </c>
    </row>
    <row r="8713" spans="1:4" x14ac:dyDescent="0.25">
      <c r="A8713" s="330">
        <v>87265</v>
      </c>
      <c r="B8713" s="331" t="s">
        <v>8907</v>
      </c>
      <c r="C8713" s="330" t="s">
        <v>238</v>
      </c>
      <c r="D8713" s="332">
        <v>70.099999999999994</v>
      </c>
    </row>
    <row r="8714" spans="1:4" x14ac:dyDescent="0.25">
      <c r="A8714" s="330">
        <v>87271</v>
      </c>
      <c r="B8714" s="331" t="s">
        <v>8908</v>
      </c>
      <c r="C8714" s="330" t="s">
        <v>238</v>
      </c>
      <c r="D8714" s="332">
        <v>82.05</v>
      </c>
    </row>
    <row r="8715" spans="1:4" x14ac:dyDescent="0.25">
      <c r="A8715" s="330">
        <v>87269</v>
      </c>
      <c r="B8715" s="331" t="s">
        <v>8909</v>
      </c>
      <c r="C8715" s="330" t="s">
        <v>238</v>
      </c>
      <c r="D8715" s="332">
        <v>75.25</v>
      </c>
    </row>
    <row r="8716" spans="1:4" x14ac:dyDescent="0.25">
      <c r="A8716" s="330">
        <v>87275</v>
      </c>
      <c r="B8716" s="331" t="s">
        <v>8910</v>
      </c>
      <c r="C8716" s="330" t="s">
        <v>238</v>
      </c>
      <c r="D8716" s="332">
        <v>87.83</v>
      </c>
    </row>
    <row r="8717" spans="1:4" x14ac:dyDescent="0.25">
      <c r="A8717" s="330">
        <v>87273</v>
      </c>
      <c r="B8717" s="331" t="s">
        <v>8911</v>
      </c>
      <c r="C8717" s="330" t="s">
        <v>238</v>
      </c>
      <c r="D8717" s="332">
        <v>78.81</v>
      </c>
    </row>
    <row r="8718" spans="1:4" x14ac:dyDescent="0.25">
      <c r="A8718" s="330">
        <v>104612</v>
      </c>
      <c r="B8718" s="331" t="s">
        <v>8912</v>
      </c>
      <c r="C8718" s="330" t="s">
        <v>238</v>
      </c>
      <c r="D8718" s="332">
        <v>111.35</v>
      </c>
    </row>
    <row r="8719" spans="1:4" x14ac:dyDescent="0.25">
      <c r="A8719" s="330">
        <v>104611</v>
      </c>
      <c r="B8719" s="331" t="s">
        <v>8913</v>
      </c>
      <c r="C8719" s="330" t="s">
        <v>238</v>
      </c>
      <c r="D8719" s="332">
        <v>110.39</v>
      </c>
    </row>
    <row r="8720" spans="1:4" x14ac:dyDescent="0.25">
      <c r="A8720" s="330">
        <v>104618</v>
      </c>
      <c r="B8720" s="331" t="s">
        <v>8914</v>
      </c>
      <c r="C8720" s="330" t="s">
        <v>238</v>
      </c>
      <c r="D8720" s="332">
        <v>440.03</v>
      </c>
    </row>
    <row r="8721" spans="1:4" x14ac:dyDescent="0.25">
      <c r="A8721" s="330">
        <v>104616</v>
      </c>
      <c r="B8721" s="331" t="s">
        <v>8915</v>
      </c>
      <c r="C8721" s="330" t="s">
        <v>238</v>
      </c>
      <c r="D8721" s="332">
        <v>426.41</v>
      </c>
    </row>
    <row r="8722" spans="1:4" x14ac:dyDescent="0.25">
      <c r="A8722" s="330">
        <v>104617</v>
      </c>
      <c r="B8722" s="331" t="s">
        <v>8916</v>
      </c>
      <c r="C8722" s="330" t="s">
        <v>238</v>
      </c>
      <c r="D8722" s="332">
        <v>338.05</v>
      </c>
    </row>
    <row r="8723" spans="1:4" x14ac:dyDescent="0.25">
      <c r="A8723" s="330">
        <v>104615</v>
      </c>
      <c r="B8723" s="331" t="s">
        <v>8917</v>
      </c>
      <c r="C8723" s="330" t="s">
        <v>238</v>
      </c>
      <c r="D8723" s="332">
        <v>324.43</v>
      </c>
    </row>
    <row r="8724" spans="1:4" x14ac:dyDescent="0.25">
      <c r="A8724" s="330">
        <v>87247</v>
      </c>
      <c r="B8724" s="331" t="s">
        <v>8918</v>
      </c>
      <c r="C8724" s="330" t="s">
        <v>238</v>
      </c>
      <c r="D8724" s="332">
        <v>70.2</v>
      </c>
    </row>
    <row r="8725" spans="1:4" x14ac:dyDescent="0.25">
      <c r="A8725" s="330">
        <v>87248</v>
      </c>
      <c r="B8725" s="331" t="s">
        <v>8919</v>
      </c>
      <c r="C8725" s="330" t="s">
        <v>238</v>
      </c>
      <c r="D8725" s="332">
        <v>60.56</v>
      </c>
    </row>
    <row r="8726" spans="1:4" x14ac:dyDescent="0.25">
      <c r="A8726" s="330">
        <v>87246</v>
      </c>
      <c r="B8726" s="331" t="s">
        <v>8920</v>
      </c>
      <c r="C8726" s="330" t="s">
        <v>238</v>
      </c>
      <c r="D8726" s="332">
        <v>79.31</v>
      </c>
    </row>
    <row r="8727" spans="1:4" x14ac:dyDescent="0.25">
      <c r="A8727" s="330">
        <v>104601</v>
      </c>
      <c r="B8727" s="331" t="s">
        <v>8921</v>
      </c>
      <c r="C8727" s="330" t="s">
        <v>238</v>
      </c>
      <c r="D8727" s="332">
        <v>76.53</v>
      </c>
    </row>
    <row r="8728" spans="1:4" x14ac:dyDescent="0.25">
      <c r="A8728" s="330">
        <v>104603</v>
      </c>
      <c r="B8728" s="331" t="s">
        <v>8922</v>
      </c>
      <c r="C8728" s="330" t="s">
        <v>238</v>
      </c>
      <c r="D8728" s="332">
        <v>63.71</v>
      </c>
    </row>
    <row r="8729" spans="1:4" x14ac:dyDescent="0.25">
      <c r="A8729" s="330">
        <v>104599</v>
      </c>
      <c r="B8729" s="331" t="s">
        <v>8923</v>
      </c>
      <c r="C8729" s="330" t="s">
        <v>238</v>
      </c>
      <c r="D8729" s="332">
        <v>96.06</v>
      </c>
    </row>
    <row r="8730" spans="1:4" x14ac:dyDescent="0.25">
      <c r="A8730" s="330">
        <v>87250</v>
      </c>
      <c r="B8730" s="331" t="s">
        <v>8924</v>
      </c>
      <c r="C8730" s="330" t="s">
        <v>238</v>
      </c>
      <c r="D8730" s="332">
        <v>71.97</v>
      </c>
    </row>
    <row r="8731" spans="1:4" x14ac:dyDescent="0.25">
      <c r="A8731" s="330">
        <v>87251</v>
      </c>
      <c r="B8731" s="331" t="s">
        <v>8925</v>
      </c>
      <c r="C8731" s="330" t="s">
        <v>238</v>
      </c>
      <c r="D8731" s="332">
        <v>60.94</v>
      </c>
    </row>
    <row r="8732" spans="1:4" x14ac:dyDescent="0.25">
      <c r="A8732" s="330">
        <v>87249</v>
      </c>
      <c r="B8732" s="331" t="s">
        <v>8926</v>
      </c>
      <c r="C8732" s="330" t="s">
        <v>238</v>
      </c>
      <c r="D8732" s="332">
        <v>85.46</v>
      </c>
    </row>
    <row r="8733" spans="1:4" x14ac:dyDescent="0.25">
      <c r="A8733" s="330">
        <v>104606</v>
      </c>
      <c r="B8733" s="331" t="s">
        <v>8927</v>
      </c>
      <c r="C8733" s="330" t="s">
        <v>238</v>
      </c>
      <c r="D8733" s="332">
        <v>82</v>
      </c>
    </row>
    <row r="8734" spans="1:4" x14ac:dyDescent="0.25">
      <c r="A8734" s="330">
        <v>104607</v>
      </c>
      <c r="B8734" s="331" t="s">
        <v>8928</v>
      </c>
      <c r="C8734" s="330" t="s">
        <v>238</v>
      </c>
      <c r="D8734" s="332">
        <v>65.430000000000007</v>
      </c>
    </row>
    <row r="8735" spans="1:4" x14ac:dyDescent="0.25">
      <c r="A8735" s="330">
        <v>104605</v>
      </c>
      <c r="B8735" s="331" t="s">
        <v>8929</v>
      </c>
      <c r="C8735" s="330" t="s">
        <v>238</v>
      </c>
      <c r="D8735" s="332">
        <v>120.9</v>
      </c>
    </row>
    <row r="8736" spans="1:4" x14ac:dyDescent="0.25">
      <c r="A8736" s="330">
        <v>87256</v>
      </c>
      <c r="B8736" s="331" t="s">
        <v>8930</v>
      </c>
      <c r="C8736" s="330" t="s">
        <v>238</v>
      </c>
      <c r="D8736" s="332">
        <v>85</v>
      </c>
    </row>
    <row r="8737" spans="1:4" x14ac:dyDescent="0.25">
      <c r="A8737" s="330">
        <v>87257</v>
      </c>
      <c r="B8737" s="331" t="s">
        <v>8931</v>
      </c>
      <c r="C8737" s="330" t="s">
        <v>238</v>
      </c>
      <c r="D8737" s="332">
        <v>72.650000000000006</v>
      </c>
    </row>
    <row r="8738" spans="1:4" x14ac:dyDescent="0.25">
      <c r="A8738" s="330">
        <v>87255</v>
      </c>
      <c r="B8738" s="331" t="s">
        <v>8932</v>
      </c>
      <c r="C8738" s="330" t="s">
        <v>238</v>
      </c>
      <c r="D8738" s="332">
        <v>99.79</v>
      </c>
    </row>
    <row r="8739" spans="1:4" x14ac:dyDescent="0.25">
      <c r="A8739" s="330">
        <v>104594</v>
      </c>
      <c r="B8739" s="331" t="s">
        <v>8933</v>
      </c>
      <c r="C8739" s="330" t="s">
        <v>238</v>
      </c>
      <c r="D8739" s="332">
        <v>87.69</v>
      </c>
    </row>
    <row r="8740" spans="1:4" x14ac:dyDescent="0.25">
      <c r="A8740" s="330">
        <v>104595</v>
      </c>
      <c r="B8740" s="331" t="s">
        <v>8934</v>
      </c>
      <c r="C8740" s="330" t="s">
        <v>238</v>
      </c>
      <c r="D8740" s="332">
        <v>73.260000000000005</v>
      </c>
    </row>
    <row r="8741" spans="1:4" x14ac:dyDescent="0.25">
      <c r="A8741" s="330">
        <v>104593</v>
      </c>
      <c r="B8741" s="331" t="s">
        <v>8935</v>
      </c>
      <c r="C8741" s="330" t="s">
        <v>238</v>
      </c>
      <c r="D8741" s="332">
        <v>104.21</v>
      </c>
    </row>
    <row r="8742" spans="1:4" x14ac:dyDescent="0.25">
      <c r="A8742" s="330">
        <v>87262</v>
      </c>
      <c r="B8742" s="331" t="s">
        <v>8936</v>
      </c>
      <c r="C8742" s="330" t="s">
        <v>238</v>
      </c>
      <c r="D8742" s="332">
        <v>142.09</v>
      </c>
    </row>
    <row r="8743" spans="1:4" x14ac:dyDescent="0.25">
      <c r="A8743" s="330">
        <v>87263</v>
      </c>
      <c r="B8743" s="331" t="s">
        <v>8937</v>
      </c>
      <c r="C8743" s="330" t="s">
        <v>238</v>
      </c>
      <c r="D8743" s="332">
        <v>129.19999999999999</v>
      </c>
    </row>
    <row r="8744" spans="1:4" x14ac:dyDescent="0.25">
      <c r="A8744" s="330">
        <v>87261</v>
      </c>
      <c r="B8744" s="331" t="s">
        <v>8938</v>
      </c>
      <c r="C8744" s="330" t="s">
        <v>238</v>
      </c>
      <c r="D8744" s="332">
        <v>158.31</v>
      </c>
    </row>
    <row r="8745" spans="1:4" x14ac:dyDescent="0.25">
      <c r="A8745" s="330">
        <v>104597</v>
      </c>
      <c r="B8745" s="331" t="s">
        <v>8939</v>
      </c>
      <c r="C8745" s="330" t="s">
        <v>238</v>
      </c>
      <c r="D8745" s="332">
        <v>145.19999999999999</v>
      </c>
    </row>
    <row r="8746" spans="1:4" x14ac:dyDescent="0.25">
      <c r="A8746" s="330">
        <v>104598</v>
      </c>
      <c r="B8746" s="331" t="s">
        <v>8940</v>
      </c>
      <c r="C8746" s="330" t="s">
        <v>238</v>
      </c>
      <c r="D8746" s="332">
        <v>129.91999999999999</v>
      </c>
    </row>
    <row r="8747" spans="1:4" x14ac:dyDescent="0.25">
      <c r="A8747" s="330">
        <v>104596</v>
      </c>
      <c r="B8747" s="331" t="s">
        <v>8941</v>
      </c>
      <c r="C8747" s="330" t="s">
        <v>238</v>
      </c>
      <c r="D8747" s="332">
        <v>163.38999999999999</v>
      </c>
    </row>
    <row r="8748" spans="1:4" x14ac:dyDescent="0.25">
      <c r="A8748" s="330">
        <v>88648</v>
      </c>
      <c r="B8748" s="331" t="s">
        <v>8942</v>
      </c>
      <c r="C8748" s="330" t="s">
        <v>246</v>
      </c>
      <c r="D8748" s="332">
        <v>8.99</v>
      </c>
    </row>
    <row r="8749" spans="1:4" x14ac:dyDescent="0.25">
      <c r="A8749" s="330">
        <v>88649</v>
      </c>
      <c r="B8749" s="331" t="s">
        <v>8943</v>
      </c>
      <c r="C8749" s="330" t="s">
        <v>246</v>
      </c>
      <c r="D8749" s="332">
        <v>10.19</v>
      </c>
    </row>
    <row r="8750" spans="1:4" x14ac:dyDescent="0.25">
      <c r="A8750" s="330">
        <v>88650</v>
      </c>
      <c r="B8750" s="331" t="s">
        <v>8944</v>
      </c>
      <c r="C8750" s="330" t="s">
        <v>246</v>
      </c>
      <c r="D8750" s="332">
        <v>13.86</v>
      </c>
    </row>
    <row r="8751" spans="1:4" x14ac:dyDescent="0.25">
      <c r="A8751" s="330">
        <v>104619</v>
      </c>
      <c r="B8751" s="331" t="s">
        <v>8945</v>
      </c>
      <c r="C8751" s="330" t="s">
        <v>246</v>
      </c>
      <c r="D8751" s="332">
        <v>16.46</v>
      </c>
    </row>
    <row r="8752" spans="1:4" x14ac:dyDescent="0.25">
      <c r="A8752" s="330">
        <v>103741</v>
      </c>
      <c r="B8752" s="331" t="s">
        <v>8946</v>
      </c>
      <c r="C8752" s="330" t="s">
        <v>197</v>
      </c>
      <c r="D8752" s="332">
        <v>0</v>
      </c>
    </row>
    <row r="8753" spans="1:4" x14ac:dyDescent="0.25">
      <c r="A8753" s="330">
        <v>103755</v>
      </c>
      <c r="B8753" s="331" t="s">
        <v>8947</v>
      </c>
      <c r="C8753" s="330" t="s">
        <v>246</v>
      </c>
      <c r="D8753" s="332">
        <v>0</v>
      </c>
    </row>
    <row r="8754" spans="1:4" x14ac:dyDescent="0.25">
      <c r="A8754" s="330">
        <v>103753</v>
      </c>
      <c r="B8754" s="331" t="s">
        <v>8948</v>
      </c>
      <c r="C8754" s="330" t="s">
        <v>246</v>
      </c>
      <c r="D8754" s="332">
        <v>0</v>
      </c>
    </row>
    <row r="8755" spans="1:4" x14ac:dyDescent="0.25">
      <c r="A8755" s="330">
        <v>103754</v>
      </c>
      <c r="B8755" s="331" t="s">
        <v>8949</v>
      </c>
      <c r="C8755" s="330" t="s">
        <v>246</v>
      </c>
      <c r="D8755" s="332">
        <v>0</v>
      </c>
    </row>
    <row r="8756" spans="1:4" x14ac:dyDescent="0.25">
      <c r="A8756" s="330">
        <v>103752</v>
      </c>
      <c r="B8756" s="331" t="s">
        <v>8950</v>
      </c>
      <c r="C8756" s="330" t="s">
        <v>246</v>
      </c>
      <c r="D8756" s="332">
        <v>0</v>
      </c>
    </row>
    <row r="8757" spans="1:4" x14ac:dyDescent="0.25">
      <c r="A8757" s="330">
        <v>103759</v>
      </c>
      <c r="B8757" s="331" t="s">
        <v>8951</v>
      </c>
      <c r="C8757" s="330" t="s">
        <v>246</v>
      </c>
      <c r="D8757" s="332">
        <v>0</v>
      </c>
    </row>
    <row r="8758" spans="1:4" x14ac:dyDescent="0.25">
      <c r="A8758" s="330">
        <v>103757</v>
      </c>
      <c r="B8758" s="331" t="s">
        <v>8952</v>
      </c>
      <c r="C8758" s="330" t="s">
        <v>246</v>
      </c>
      <c r="D8758" s="332">
        <v>0</v>
      </c>
    </row>
    <row r="8759" spans="1:4" x14ac:dyDescent="0.25">
      <c r="A8759" s="330">
        <v>103758</v>
      </c>
      <c r="B8759" s="331" t="s">
        <v>8953</v>
      </c>
      <c r="C8759" s="330" t="s">
        <v>246</v>
      </c>
      <c r="D8759" s="332">
        <v>0</v>
      </c>
    </row>
    <row r="8760" spans="1:4" x14ac:dyDescent="0.25">
      <c r="A8760" s="330">
        <v>103756</v>
      </c>
      <c r="B8760" s="331" t="s">
        <v>8954</v>
      </c>
      <c r="C8760" s="330" t="s">
        <v>246</v>
      </c>
      <c r="D8760" s="332">
        <v>0</v>
      </c>
    </row>
    <row r="8761" spans="1:4" x14ac:dyDescent="0.25">
      <c r="A8761" s="330">
        <v>103734</v>
      </c>
      <c r="B8761" s="331" t="s">
        <v>8955</v>
      </c>
      <c r="C8761" s="330" t="s">
        <v>197</v>
      </c>
      <c r="D8761" s="332">
        <v>0</v>
      </c>
    </row>
    <row r="8762" spans="1:4" x14ac:dyDescent="0.25">
      <c r="A8762" s="330">
        <v>103740</v>
      </c>
      <c r="B8762" s="331" t="s">
        <v>8956</v>
      </c>
      <c r="C8762" s="330" t="s">
        <v>197</v>
      </c>
      <c r="D8762" s="332">
        <v>0</v>
      </c>
    </row>
    <row r="8763" spans="1:4" x14ac:dyDescent="0.25">
      <c r="A8763" s="330">
        <v>103747</v>
      </c>
      <c r="B8763" s="331" t="s">
        <v>8957</v>
      </c>
      <c r="C8763" s="330" t="s">
        <v>246</v>
      </c>
      <c r="D8763" s="332">
        <v>0</v>
      </c>
    </row>
    <row r="8764" spans="1:4" x14ac:dyDescent="0.25">
      <c r="A8764" s="330">
        <v>103746</v>
      </c>
      <c r="B8764" s="331" t="s">
        <v>8958</v>
      </c>
      <c r="C8764" s="330" t="s">
        <v>246</v>
      </c>
      <c r="D8764" s="332">
        <v>0</v>
      </c>
    </row>
    <row r="8765" spans="1:4" x14ac:dyDescent="0.25">
      <c r="A8765" s="330">
        <v>103749</v>
      </c>
      <c r="B8765" s="331" t="s">
        <v>8959</v>
      </c>
      <c r="C8765" s="330" t="s">
        <v>246</v>
      </c>
      <c r="D8765" s="332">
        <v>0</v>
      </c>
    </row>
    <row r="8766" spans="1:4" x14ac:dyDescent="0.25">
      <c r="A8766" s="330">
        <v>103744</v>
      </c>
      <c r="B8766" s="331" t="s">
        <v>8960</v>
      </c>
      <c r="C8766" s="330" t="s">
        <v>246</v>
      </c>
      <c r="D8766" s="332">
        <v>0</v>
      </c>
    </row>
    <row r="8767" spans="1:4" x14ac:dyDescent="0.25">
      <c r="A8767" s="330">
        <v>103748</v>
      </c>
      <c r="B8767" s="331" t="s">
        <v>8961</v>
      </c>
      <c r="C8767" s="330" t="s">
        <v>246</v>
      </c>
      <c r="D8767" s="332">
        <v>0</v>
      </c>
    </row>
    <row r="8768" spans="1:4" x14ac:dyDescent="0.25">
      <c r="A8768" s="330">
        <v>103745</v>
      </c>
      <c r="B8768" s="331" t="s">
        <v>8962</v>
      </c>
      <c r="C8768" s="330" t="s">
        <v>246</v>
      </c>
      <c r="D8768" s="332">
        <v>0</v>
      </c>
    </row>
    <row r="8769" spans="1:4" x14ac:dyDescent="0.25">
      <c r="A8769" s="330">
        <v>103751</v>
      </c>
      <c r="B8769" s="331" t="s">
        <v>8963</v>
      </c>
      <c r="C8769" s="330" t="s">
        <v>246</v>
      </c>
      <c r="D8769" s="332">
        <v>0</v>
      </c>
    </row>
    <row r="8770" spans="1:4" x14ac:dyDescent="0.25">
      <c r="A8770" s="330">
        <v>103750</v>
      </c>
      <c r="B8770" s="331" t="s">
        <v>8964</v>
      </c>
      <c r="C8770" s="330" t="s">
        <v>246</v>
      </c>
      <c r="D8770" s="332">
        <v>0</v>
      </c>
    </row>
    <row r="8771" spans="1:4" x14ac:dyDescent="0.25">
      <c r="A8771" s="330">
        <v>103735</v>
      </c>
      <c r="B8771" s="331" t="s">
        <v>8965</v>
      </c>
      <c r="C8771" s="330" t="s">
        <v>197</v>
      </c>
      <c r="D8771" s="332">
        <v>0</v>
      </c>
    </row>
    <row r="8772" spans="1:4" x14ac:dyDescent="0.25">
      <c r="A8772" s="330">
        <v>103738</v>
      </c>
      <c r="B8772" s="331" t="s">
        <v>8966</v>
      </c>
      <c r="C8772" s="330" t="s">
        <v>197</v>
      </c>
      <c r="D8772" s="332">
        <v>0</v>
      </c>
    </row>
    <row r="8773" spans="1:4" x14ac:dyDescent="0.25">
      <c r="A8773" s="330">
        <v>103736</v>
      </c>
      <c r="B8773" s="331" t="s">
        <v>8967</v>
      </c>
      <c r="C8773" s="330" t="s">
        <v>197</v>
      </c>
      <c r="D8773" s="332">
        <v>0</v>
      </c>
    </row>
    <row r="8774" spans="1:4" x14ac:dyDescent="0.25">
      <c r="A8774" s="330">
        <v>103739</v>
      </c>
      <c r="B8774" s="331" t="s">
        <v>8968</v>
      </c>
      <c r="C8774" s="330" t="s">
        <v>197</v>
      </c>
      <c r="D8774" s="332">
        <v>0</v>
      </c>
    </row>
    <row r="8775" spans="1:4" x14ac:dyDescent="0.25">
      <c r="A8775" s="330">
        <v>103737</v>
      </c>
      <c r="B8775" s="331" t="s">
        <v>8969</v>
      </c>
      <c r="C8775" s="330" t="s">
        <v>197</v>
      </c>
      <c r="D8775" s="332">
        <v>0</v>
      </c>
    </row>
    <row r="8776" spans="1:4" x14ac:dyDescent="0.25">
      <c r="A8776" s="330">
        <v>103742</v>
      </c>
      <c r="B8776" s="331" t="s">
        <v>8970</v>
      </c>
      <c r="C8776" s="330" t="s">
        <v>197</v>
      </c>
      <c r="D8776" s="332">
        <v>0</v>
      </c>
    </row>
    <row r="8777" spans="1:4" x14ac:dyDescent="0.25">
      <c r="A8777" s="330">
        <v>103689</v>
      </c>
      <c r="B8777" s="331" t="s">
        <v>8971</v>
      </c>
      <c r="C8777" s="330" t="s">
        <v>238</v>
      </c>
      <c r="D8777" s="332">
        <v>470.95</v>
      </c>
    </row>
    <row r="8778" spans="1:4" x14ac:dyDescent="0.25">
      <c r="A8778" s="330">
        <v>103702</v>
      </c>
      <c r="B8778" s="331" t="s">
        <v>8972</v>
      </c>
      <c r="C8778" s="330" t="s">
        <v>238</v>
      </c>
      <c r="D8778" s="332">
        <v>0</v>
      </c>
    </row>
    <row r="8779" spans="1:4" x14ac:dyDescent="0.25">
      <c r="A8779" s="330">
        <v>103700</v>
      </c>
      <c r="B8779" s="331" t="s">
        <v>8973</v>
      </c>
      <c r="C8779" s="330" t="s">
        <v>238</v>
      </c>
      <c r="D8779" s="332">
        <v>0</v>
      </c>
    </row>
    <row r="8780" spans="1:4" x14ac:dyDescent="0.25">
      <c r="A8780" s="330">
        <v>103698</v>
      </c>
      <c r="B8780" s="331" t="s">
        <v>8974</v>
      </c>
      <c r="C8780" s="330" t="s">
        <v>238</v>
      </c>
      <c r="D8780" s="332">
        <v>0</v>
      </c>
    </row>
    <row r="8781" spans="1:4" x14ac:dyDescent="0.25">
      <c r="A8781" s="330">
        <v>103703</v>
      </c>
      <c r="B8781" s="331" t="s">
        <v>8975</v>
      </c>
      <c r="C8781" s="330" t="s">
        <v>238</v>
      </c>
      <c r="D8781" s="332">
        <v>0</v>
      </c>
    </row>
    <row r="8782" spans="1:4" x14ac:dyDescent="0.25">
      <c r="A8782" s="330">
        <v>103701</v>
      </c>
      <c r="B8782" s="331" t="s">
        <v>8976</v>
      </c>
      <c r="C8782" s="330" t="s">
        <v>238</v>
      </c>
      <c r="D8782" s="332">
        <v>0</v>
      </c>
    </row>
    <row r="8783" spans="1:4" x14ac:dyDescent="0.25">
      <c r="A8783" s="330">
        <v>103699</v>
      </c>
      <c r="B8783" s="331" t="s">
        <v>8977</v>
      </c>
      <c r="C8783" s="330" t="s">
        <v>238</v>
      </c>
      <c r="D8783" s="332">
        <v>0</v>
      </c>
    </row>
    <row r="8784" spans="1:4" x14ac:dyDescent="0.25">
      <c r="A8784" s="330">
        <v>103704</v>
      </c>
      <c r="B8784" s="331" t="s">
        <v>8978</v>
      </c>
      <c r="C8784" s="330" t="s">
        <v>238</v>
      </c>
      <c r="D8784" s="332">
        <v>0</v>
      </c>
    </row>
    <row r="8785" spans="1:4" x14ac:dyDescent="0.25">
      <c r="A8785" s="330">
        <v>103706</v>
      </c>
      <c r="B8785" s="331" t="s">
        <v>8979</v>
      </c>
      <c r="C8785" s="330" t="s">
        <v>197</v>
      </c>
      <c r="D8785" s="332">
        <v>0</v>
      </c>
    </row>
    <row r="8786" spans="1:4" x14ac:dyDescent="0.25">
      <c r="A8786" s="330">
        <v>103707</v>
      </c>
      <c r="B8786" s="331" t="s">
        <v>8980</v>
      </c>
      <c r="C8786" s="330" t="s">
        <v>197</v>
      </c>
      <c r="D8786" s="332">
        <v>0</v>
      </c>
    </row>
    <row r="8787" spans="1:4" x14ac:dyDescent="0.25">
      <c r="A8787" s="330">
        <v>103708</v>
      </c>
      <c r="B8787" s="331" t="s">
        <v>8981</v>
      </c>
      <c r="C8787" s="330" t="s">
        <v>197</v>
      </c>
      <c r="D8787" s="332">
        <v>0</v>
      </c>
    </row>
    <row r="8788" spans="1:4" x14ac:dyDescent="0.25">
      <c r="A8788" s="330">
        <v>103709</v>
      </c>
      <c r="B8788" s="331" t="s">
        <v>8982</v>
      </c>
      <c r="C8788" s="330" t="s">
        <v>197</v>
      </c>
      <c r="D8788" s="332">
        <v>0</v>
      </c>
    </row>
    <row r="8789" spans="1:4" x14ac:dyDescent="0.25">
      <c r="A8789" s="330">
        <v>103710</v>
      </c>
      <c r="B8789" s="331" t="s">
        <v>8983</v>
      </c>
      <c r="C8789" s="330" t="s">
        <v>197</v>
      </c>
      <c r="D8789" s="332">
        <v>0</v>
      </c>
    </row>
    <row r="8790" spans="1:4" x14ac:dyDescent="0.25">
      <c r="A8790" s="330">
        <v>103711</v>
      </c>
      <c r="B8790" s="331" t="s">
        <v>8984</v>
      </c>
      <c r="C8790" s="330" t="s">
        <v>197</v>
      </c>
      <c r="D8790" s="332">
        <v>0</v>
      </c>
    </row>
    <row r="8791" spans="1:4" x14ac:dyDescent="0.25">
      <c r="A8791" s="330">
        <v>103712</v>
      </c>
      <c r="B8791" s="331" t="s">
        <v>8985</v>
      </c>
      <c r="C8791" s="330" t="s">
        <v>197</v>
      </c>
      <c r="D8791" s="332">
        <v>0</v>
      </c>
    </row>
    <row r="8792" spans="1:4" x14ac:dyDescent="0.25">
      <c r="A8792" s="330">
        <v>103713</v>
      </c>
      <c r="B8792" s="331" t="s">
        <v>8986</v>
      </c>
      <c r="C8792" s="330" t="s">
        <v>197</v>
      </c>
      <c r="D8792" s="332">
        <v>0</v>
      </c>
    </row>
    <row r="8793" spans="1:4" x14ac:dyDescent="0.25">
      <c r="A8793" s="330">
        <v>103714</v>
      </c>
      <c r="B8793" s="331" t="s">
        <v>8987</v>
      </c>
      <c r="C8793" s="330" t="s">
        <v>197</v>
      </c>
      <c r="D8793" s="332">
        <v>0</v>
      </c>
    </row>
    <row r="8794" spans="1:4" x14ac:dyDescent="0.25">
      <c r="A8794" s="330">
        <v>103715</v>
      </c>
      <c r="B8794" s="331" t="s">
        <v>8988</v>
      </c>
      <c r="C8794" s="330" t="s">
        <v>197</v>
      </c>
      <c r="D8794" s="332">
        <v>0</v>
      </c>
    </row>
    <row r="8795" spans="1:4" x14ac:dyDescent="0.25">
      <c r="A8795" s="330">
        <v>103716</v>
      </c>
      <c r="B8795" s="331" t="s">
        <v>8989</v>
      </c>
      <c r="C8795" s="330" t="s">
        <v>197</v>
      </c>
      <c r="D8795" s="332">
        <v>0</v>
      </c>
    </row>
    <row r="8796" spans="1:4" x14ac:dyDescent="0.25">
      <c r="A8796" s="330">
        <v>103717</v>
      </c>
      <c r="B8796" s="331" t="s">
        <v>8990</v>
      </c>
      <c r="C8796" s="330" t="s">
        <v>197</v>
      </c>
      <c r="D8796" s="332">
        <v>0</v>
      </c>
    </row>
    <row r="8797" spans="1:4" x14ac:dyDescent="0.25">
      <c r="A8797" s="330">
        <v>103718</v>
      </c>
      <c r="B8797" s="331" t="s">
        <v>8991</v>
      </c>
      <c r="C8797" s="330" t="s">
        <v>197</v>
      </c>
      <c r="D8797" s="332">
        <v>0</v>
      </c>
    </row>
    <row r="8798" spans="1:4" x14ac:dyDescent="0.25">
      <c r="A8798" s="330">
        <v>103719</v>
      </c>
      <c r="B8798" s="331" t="s">
        <v>8992</v>
      </c>
      <c r="C8798" s="330" t="s">
        <v>197</v>
      </c>
      <c r="D8798" s="332">
        <v>0</v>
      </c>
    </row>
    <row r="8799" spans="1:4" x14ac:dyDescent="0.25">
      <c r="A8799" s="330">
        <v>103720</v>
      </c>
      <c r="B8799" s="331" t="s">
        <v>8993</v>
      </c>
      <c r="C8799" s="330" t="s">
        <v>197</v>
      </c>
      <c r="D8799" s="332">
        <v>0</v>
      </c>
    </row>
    <row r="8800" spans="1:4" x14ac:dyDescent="0.25">
      <c r="A8800" s="330">
        <v>103721</v>
      </c>
      <c r="B8800" s="331" t="s">
        <v>8994</v>
      </c>
      <c r="C8800" s="330" t="s">
        <v>197</v>
      </c>
      <c r="D8800" s="332">
        <v>0</v>
      </c>
    </row>
    <row r="8801" spans="1:4" x14ac:dyDescent="0.25">
      <c r="A8801" s="330">
        <v>103705</v>
      </c>
      <c r="B8801" s="331" t="s">
        <v>8995</v>
      </c>
      <c r="C8801" s="330" t="s">
        <v>197</v>
      </c>
      <c r="D8801" s="332">
        <v>0</v>
      </c>
    </row>
    <row r="8802" spans="1:4" x14ac:dyDescent="0.25">
      <c r="A8802" s="330">
        <v>103722</v>
      </c>
      <c r="B8802" s="331" t="s">
        <v>8996</v>
      </c>
      <c r="C8802" s="330" t="s">
        <v>197</v>
      </c>
      <c r="D8802" s="332">
        <v>0</v>
      </c>
    </row>
    <row r="8803" spans="1:4" x14ac:dyDescent="0.25">
      <c r="A8803" s="330">
        <v>103723</v>
      </c>
      <c r="B8803" s="331" t="s">
        <v>8997</v>
      </c>
      <c r="C8803" s="330" t="s">
        <v>197</v>
      </c>
      <c r="D8803" s="332">
        <v>0</v>
      </c>
    </row>
    <row r="8804" spans="1:4" x14ac:dyDescent="0.25">
      <c r="A8804" s="330">
        <v>103724</v>
      </c>
      <c r="B8804" s="331" t="s">
        <v>8998</v>
      </c>
      <c r="C8804" s="330" t="s">
        <v>197</v>
      </c>
      <c r="D8804" s="332">
        <v>0</v>
      </c>
    </row>
    <row r="8805" spans="1:4" x14ac:dyDescent="0.25">
      <c r="A8805" s="330">
        <v>103725</v>
      </c>
      <c r="B8805" s="331" t="s">
        <v>8999</v>
      </c>
      <c r="C8805" s="330" t="s">
        <v>197</v>
      </c>
      <c r="D8805" s="332">
        <v>0</v>
      </c>
    </row>
    <row r="8806" spans="1:4" x14ac:dyDescent="0.25">
      <c r="A8806" s="330">
        <v>103726</v>
      </c>
      <c r="B8806" s="331" t="s">
        <v>9000</v>
      </c>
      <c r="C8806" s="330" t="s">
        <v>197</v>
      </c>
      <c r="D8806" s="332">
        <v>0</v>
      </c>
    </row>
    <row r="8807" spans="1:4" x14ac:dyDescent="0.25">
      <c r="A8807" s="330">
        <v>103727</v>
      </c>
      <c r="B8807" s="331" t="s">
        <v>9001</v>
      </c>
      <c r="C8807" s="330" t="s">
        <v>197</v>
      </c>
      <c r="D8807" s="332">
        <v>0</v>
      </c>
    </row>
    <row r="8808" spans="1:4" x14ac:dyDescent="0.25">
      <c r="A8808" s="330">
        <v>103728</v>
      </c>
      <c r="B8808" s="331" t="s">
        <v>9002</v>
      </c>
      <c r="C8808" s="330" t="s">
        <v>197</v>
      </c>
      <c r="D8808" s="332">
        <v>0</v>
      </c>
    </row>
    <row r="8809" spans="1:4" x14ac:dyDescent="0.25">
      <c r="A8809" s="330">
        <v>103729</v>
      </c>
      <c r="B8809" s="331" t="s">
        <v>9003</v>
      </c>
      <c r="C8809" s="330" t="s">
        <v>197</v>
      </c>
      <c r="D8809" s="332">
        <v>0</v>
      </c>
    </row>
    <row r="8810" spans="1:4" x14ac:dyDescent="0.25">
      <c r="A8810" s="330">
        <v>103730</v>
      </c>
      <c r="B8810" s="331" t="s">
        <v>9004</v>
      </c>
      <c r="C8810" s="330" t="s">
        <v>197</v>
      </c>
      <c r="D8810" s="332">
        <v>0</v>
      </c>
    </row>
    <row r="8811" spans="1:4" x14ac:dyDescent="0.25">
      <c r="A8811" s="330">
        <v>103731</v>
      </c>
      <c r="B8811" s="331" t="s">
        <v>9005</v>
      </c>
      <c r="C8811" s="330" t="s">
        <v>197</v>
      </c>
      <c r="D8811" s="332">
        <v>0</v>
      </c>
    </row>
    <row r="8812" spans="1:4" x14ac:dyDescent="0.25">
      <c r="A8812" s="330">
        <v>103732</v>
      </c>
      <c r="B8812" s="331" t="s">
        <v>9006</v>
      </c>
      <c r="C8812" s="330" t="s">
        <v>197</v>
      </c>
      <c r="D8812" s="332">
        <v>0</v>
      </c>
    </row>
    <row r="8813" spans="1:4" x14ac:dyDescent="0.25">
      <c r="A8813" s="330">
        <v>103733</v>
      </c>
      <c r="B8813" s="331" t="s">
        <v>9007</v>
      </c>
      <c r="C8813" s="330" t="s">
        <v>197</v>
      </c>
      <c r="D8813" s="332">
        <v>0</v>
      </c>
    </row>
    <row r="8814" spans="1:4" x14ac:dyDescent="0.25">
      <c r="A8814" s="330">
        <v>103694</v>
      </c>
      <c r="B8814" s="331" t="s">
        <v>9008</v>
      </c>
      <c r="C8814" s="330" t="s">
        <v>197</v>
      </c>
      <c r="D8814" s="332">
        <v>118.21</v>
      </c>
    </row>
    <row r="8815" spans="1:4" x14ac:dyDescent="0.25">
      <c r="A8815" s="330">
        <v>103696</v>
      </c>
      <c r="B8815" s="331" t="s">
        <v>9009</v>
      </c>
      <c r="C8815" s="330" t="s">
        <v>197</v>
      </c>
      <c r="D8815" s="332">
        <v>155.15</v>
      </c>
    </row>
    <row r="8816" spans="1:4" x14ac:dyDescent="0.25">
      <c r="A8816" s="330">
        <v>103697</v>
      </c>
      <c r="B8816" s="331" t="s">
        <v>9010</v>
      </c>
      <c r="C8816" s="330" t="s">
        <v>197</v>
      </c>
      <c r="D8816" s="332">
        <v>143.19</v>
      </c>
    </row>
    <row r="8817" spans="1:4" x14ac:dyDescent="0.25">
      <c r="A8817" s="330">
        <v>103695</v>
      </c>
      <c r="B8817" s="331" t="s">
        <v>9011</v>
      </c>
      <c r="C8817" s="330" t="s">
        <v>197</v>
      </c>
      <c r="D8817" s="332">
        <v>106.25</v>
      </c>
    </row>
    <row r="8818" spans="1:4" x14ac:dyDescent="0.25">
      <c r="A8818" s="330">
        <v>103690</v>
      </c>
      <c r="B8818" s="331" t="s">
        <v>9012</v>
      </c>
      <c r="C8818" s="330" t="s">
        <v>197</v>
      </c>
      <c r="D8818" s="332">
        <v>0</v>
      </c>
    </row>
    <row r="8819" spans="1:4" x14ac:dyDescent="0.25">
      <c r="A8819" s="330">
        <v>103693</v>
      </c>
      <c r="B8819" s="331" t="s">
        <v>9013</v>
      </c>
      <c r="C8819" s="330" t="s">
        <v>197</v>
      </c>
      <c r="D8819" s="332">
        <v>0</v>
      </c>
    </row>
    <row r="8820" spans="1:4" x14ac:dyDescent="0.25">
      <c r="A8820" s="330">
        <v>103692</v>
      </c>
      <c r="B8820" s="331" t="s">
        <v>9014</v>
      </c>
      <c r="C8820" s="330" t="s">
        <v>197</v>
      </c>
      <c r="D8820" s="332">
        <v>0</v>
      </c>
    </row>
    <row r="8821" spans="1:4" x14ac:dyDescent="0.25">
      <c r="A8821" s="330">
        <v>103691</v>
      </c>
      <c r="B8821" s="331" t="s">
        <v>9015</v>
      </c>
      <c r="C8821" s="330" t="s">
        <v>197</v>
      </c>
      <c r="D8821" s="332">
        <v>0</v>
      </c>
    </row>
    <row r="8822" spans="1:4" x14ac:dyDescent="0.25">
      <c r="A8822" s="330">
        <v>96987</v>
      </c>
      <c r="B8822" s="331" t="s">
        <v>9016</v>
      </c>
      <c r="C8822" s="330" t="s">
        <v>197</v>
      </c>
      <c r="D8822" s="332">
        <v>143.66</v>
      </c>
    </row>
    <row r="8823" spans="1:4" x14ac:dyDescent="0.25">
      <c r="A8823" s="330">
        <v>96989</v>
      </c>
      <c r="B8823" s="331" t="s">
        <v>9017</v>
      </c>
      <c r="C8823" s="330" t="s">
        <v>197</v>
      </c>
      <c r="D8823" s="332">
        <v>146.07</v>
      </c>
    </row>
    <row r="8824" spans="1:4" x14ac:dyDescent="0.25">
      <c r="A8824" s="330">
        <v>104749</v>
      </c>
      <c r="B8824" s="331" t="s">
        <v>9018</v>
      </c>
      <c r="C8824" s="330" t="s">
        <v>197</v>
      </c>
      <c r="D8824" s="332">
        <v>21.39</v>
      </c>
    </row>
    <row r="8825" spans="1:4" x14ac:dyDescent="0.25">
      <c r="A8825" s="330">
        <v>104750</v>
      </c>
      <c r="B8825" s="331" t="s">
        <v>9019</v>
      </c>
      <c r="C8825" s="330" t="s">
        <v>197</v>
      </c>
      <c r="D8825" s="332">
        <v>18.079999999999998</v>
      </c>
    </row>
    <row r="8826" spans="1:4" x14ac:dyDescent="0.25">
      <c r="A8826" s="330">
        <v>104751</v>
      </c>
      <c r="B8826" s="331" t="s">
        <v>9020</v>
      </c>
      <c r="C8826" s="330" t="s">
        <v>197</v>
      </c>
      <c r="D8826" s="332">
        <v>23.76</v>
      </c>
    </row>
    <row r="8827" spans="1:4" x14ac:dyDescent="0.25">
      <c r="A8827" s="330">
        <v>104752</v>
      </c>
      <c r="B8827" s="331" t="s">
        <v>9021</v>
      </c>
      <c r="C8827" s="330" t="s">
        <v>197</v>
      </c>
      <c r="D8827" s="332">
        <v>24.07</v>
      </c>
    </row>
    <row r="8828" spans="1:4" x14ac:dyDescent="0.25">
      <c r="A8828" s="330">
        <v>104753</v>
      </c>
      <c r="B8828" s="331" t="s">
        <v>9022</v>
      </c>
      <c r="C8828" s="330" t="s">
        <v>197</v>
      </c>
      <c r="D8828" s="332">
        <v>28.66</v>
      </c>
    </row>
    <row r="8829" spans="1:4" x14ac:dyDescent="0.25">
      <c r="A8829" s="330">
        <v>104754</v>
      </c>
      <c r="B8829" s="331" t="s">
        <v>9023</v>
      </c>
      <c r="C8829" s="330" t="s">
        <v>197</v>
      </c>
      <c r="D8829" s="332">
        <v>36.53</v>
      </c>
    </row>
    <row r="8830" spans="1:4" x14ac:dyDescent="0.25">
      <c r="A8830" s="330">
        <v>104755</v>
      </c>
      <c r="B8830" s="331" t="s">
        <v>9024</v>
      </c>
      <c r="C8830" s="330" t="s">
        <v>197</v>
      </c>
      <c r="D8830" s="332">
        <v>48.73</v>
      </c>
    </row>
    <row r="8831" spans="1:4" x14ac:dyDescent="0.25">
      <c r="A8831" s="330">
        <v>96982</v>
      </c>
      <c r="B8831" s="331" t="s">
        <v>9025</v>
      </c>
      <c r="C8831" s="330" t="s">
        <v>197</v>
      </c>
      <c r="D8831" s="332">
        <v>0</v>
      </c>
    </row>
    <row r="8832" spans="1:4" x14ac:dyDescent="0.25">
      <c r="A8832" s="330">
        <v>96993</v>
      </c>
      <c r="B8832" s="331" t="s">
        <v>9026</v>
      </c>
      <c r="C8832" s="330" t="s">
        <v>197</v>
      </c>
      <c r="D8832" s="332">
        <v>0</v>
      </c>
    </row>
    <row r="8833" spans="1:4" x14ac:dyDescent="0.25">
      <c r="A8833" s="330">
        <v>96990</v>
      </c>
      <c r="B8833" s="331" t="s">
        <v>9027</v>
      </c>
      <c r="C8833" s="330" t="s">
        <v>197</v>
      </c>
      <c r="D8833" s="332">
        <v>0</v>
      </c>
    </row>
    <row r="8834" spans="1:4" x14ac:dyDescent="0.25">
      <c r="A8834" s="330">
        <v>96991</v>
      </c>
      <c r="B8834" s="331" t="s">
        <v>9028</v>
      </c>
      <c r="C8834" s="330" t="s">
        <v>197</v>
      </c>
      <c r="D8834" s="332">
        <v>0</v>
      </c>
    </row>
    <row r="8835" spans="1:4" x14ac:dyDescent="0.25">
      <c r="A8835" s="330">
        <v>96992</v>
      </c>
      <c r="B8835" s="331" t="s">
        <v>9029</v>
      </c>
      <c r="C8835" s="330" t="s">
        <v>197</v>
      </c>
      <c r="D8835" s="332">
        <v>0</v>
      </c>
    </row>
    <row r="8836" spans="1:4" x14ac:dyDescent="0.25">
      <c r="A8836" s="330">
        <v>96994</v>
      </c>
      <c r="B8836" s="331" t="s">
        <v>9030</v>
      </c>
      <c r="C8836" s="330" t="s">
        <v>197</v>
      </c>
      <c r="D8836" s="332">
        <v>0</v>
      </c>
    </row>
    <row r="8837" spans="1:4" x14ac:dyDescent="0.25">
      <c r="A8837" s="330">
        <v>96973</v>
      </c>
      <c r="B8837" s="331" t="s">
        <v>9031</v>
      </c>
      <c r="C8837" s="330" t="s">
        <v>246</v>
      </c>
      <c r="D8837" s="332">
        <v>76.319999999999993</v>
      </c>
    </row>
    <row r="8838" spans="1:4" x14ac:dyDescent="0.25">
      <c r="A8838" s="330">
        <v>104743</v>
      </c>
      <c r="B8838" s="331" t="s">
        <v>9032</v>
      </c>
      <c r="C8838" s="330" t="s">
        <v>246</v>
      </c>
      <c r="D8838" s="332">
        <v>0</v>
      </c>
    </row>
    <row r="8839" spans="1:4" x14ac:dyDescent="0.25">
      <c r="A8839" s="330">
        <v>96977</v>
      </c>
      <c r="B8839" s="331" t="s">
        <v>9033</v>
      </c>
      <c r="C8839" s="330" t="s">
        <v>246</v>
      </c>
      <c r="D8839" s="332">
        <v>57.3</v>
      </c>
    </row>
    <row r="8840" spans="1:4" x14ac:dyDescent="0.25">
      <c r="A8840" s="330">
        <v>96974</v>
      </c>
      <c r="B8840" s="331" t="s">
        <v>9034</v>
      </c>
      <c r="C8840" s="330" t="s">
        <v>246</v>
      </c>
      <c r="D8840" s="332">
        <v>97.53</v>
      </c>
    </row>
    <row r="8841" spans="1:4" x14ac:dyDescent="0.25">
      <c r="A8841" s="330">
        <v>104744</v>
      </c>
      <c r="B8841" s="331" t="s">
        <v>9035</v>
      </c>
      <c r="C8841" s="330" t="s">
        <v>246</v>
      </c>
      <c r="D8841" s="332">
        <v>0</v>
      </c>
    </row>
    <row r="8842" spans="1:4" x14ac:dyDescent="0.25">
      <c r="A8842" s="330">
        <v>96978</v>
      </c>
      <c r="B8842" s="331" t="s">
        <v>9036</v>
      </c>
      <c r="C8842" s="330" t="s">
        <v>246</v>
      </c>
      <c r="D8842" s="332">
        <v>75.45</v>
      </c>
    </row>
    <row r="8843" spans="1:4" x14ac:dyDescent="0.25">
      <c r="A8843" s="330">
        <v>96975</v>
      </c>
      <c r="B8843" s="331" t="s">
        <v>9037</v>
      </c>
      <c r="C8843" s="330" t="s">
        <v>246</v>
      </c>
      <c r="D8843" s="332">
        <v>119.72</v>
      </c>
    </row>
    <row r="8844" spans="1:4" x14ac:dyDescent="0.25">
      <c r="A8844" s="330">
        <v>104745</v>
      </c>
      <c r="B8844" s="331" t="s">
        <v>9038</v>
      </c>
      <c r="C8844" s="330" t="s">
        <v>246</v>
      </c>
      <c r="D8844" s="332">
        <v>0</v>
      </c>
    </row>
    <row r="8845" spans="1:4" x14ac:dyDescent="0.25">
      <c r="A8845" s="330">
        <v>96979</v>
      </c>
      <c r="B8845" s="331" t="s">
        <v>9039</v>
      </c>
      <c r="C8845" s="330" t="s">
        <v>246</v>
      </c>
      <c r="D8845" s="332">
        <v>107.75</v>
      </c>
    </row>
    <row r="8846" spans="1:4" x14ac:dyDescent="0.25">
      <c r="A8846" s="330">
        <v>96976</v>
      </c>
      <c r="B8846" s="331" t="s">
        <v>9040</v>
      </c>
      <c r="C8846" s="330" t="s">
        <v>246</v>
      </c>
      <c r="D8846" s="332">
        <v>155.72</v>
      </c>
    </row>
    <row r="8847" spans="1:4" x14ac:dyDescent="0.25">
      <c r="A8847" s="330">
        <v>96984</v>
      </c>
      <c r="B8847" s="331" t="s">
        <v>9041</v>
      </c>
      <c r="C8847" s="330" t="s">
        <v>197</v>
      </c>
      <c r="D8847" s="332">
        <v>78.88</v>
      </c>
    </row>
    <row r="8848" spans="1:4" x14ac:dyDescent="0.25">
      <c r="A8848" s="330">
        <v>96980</v>
      </c>
      <c r="B8848" s="331" t="s">
        <v>9042</v>
      </c>
      <c r="C8848" s="330" t="s">
        <v>246</v>
      </c>
      <c r="D8848" s="332">
        <v>0</v>
      </c>
    </row>
    <row r="8849" spans="1:4" x14ac:dyDescent="0.25">
      <c r="A8849" s="330">
        <v>96986</v>
      </c>
      <c r="B8849" s="331" t="s">
        <v>9043</v>
      </c>
      <c r="C8849" s="330" t="s">
        <v>197</v>
      </c>
      <c r="D8849" s="332">
        <v>110.57</v>
      </c>
    </row>
    <row r="8850" spans="1:4" x14ac:dyDescent="0.25">
      <c r="A8850" s="330">
        <v>96985</v>
      </c>
      <c r="B8850" s="331" t="s">
        <v>9044</v>
      </c>
      <c r="C8850" s="330" t="s">
        <v>197</v>
      </c>
      <c r="D8850" s="332">
        <v>73.78</v>
      </c>
    </row>
    <row r="8851" spans="1:4" x14ac:dyDescent="0.25">
      <c r="A8851" s="330">
        <v>96988</v>
      </c>
      <c r="B8851" s="331" t="s">
        <v>9045</v>
      </c>
      <c r="C8851" s="330" t="s">
        <v>197</v>
      </c>
      <c r="D8851" s="332">
        <v>174.58</v>
      </c>
    </row>
    <row r="8852" spans="1:4" x14ac:dyDescent="0.25">
      <c r="A8852" s="330">
        <v>104746</v>
      </c>
      <c r="B8852" s="331" t="s">
        <v>9046</v>
      </c>
      <c r="C8852" s="330" t="s">
        <v>197</v>
      </c>
      <c r="D8852" s="332">
        <v>30.52</v>
      </c>
    </row>
    <row r="8853" spans="1:4" x14ac:dyDescent="0.25">
      <c r="A8853" s="330">
        <v>104747</v>
      </c>
      <c r="B8853" s="331" t="s">
        <v>9047</v>
      </c>
      <c r="C8853" s="330" t="s">
        <v>197</v>
      </c>
      <c r="D8853" s="332">
        <v>0</v>
      </c>
    </row>
    <row r="8854" spans="1:4" x14ac:dyDescent="0.25">
      <c r="A8854" s="330">
        <v>96983</v>
      </c>
      <c r="B8854" s="331" t="s">
        <v>9048</v>
      </c>
      <c r="C8854" s="330" t="s">
        <v>197</v>
      </c>
      <c r="D8854" s="332">
        <v>0</v>
      </c>
    </row>
    <row r="8855" spans="1:4" x14ac:dyDescent="0.25">
      <c r="A8855" s="330">
        <v>104748</v>
      </c>
      <c r="B8855" s="331" t="s">
        <v>9049</v>
      </c>
      <c r="C8855" s="330" t="s">
        <v>197</v>
      </c>
      <c r="D8855" s="332">
        <v>0</v>
      </c>
    </row>
    <row r="8856" spans="1:4" x14ac:dyDescent="0.25">
      <c r="A8856" s="330">
        <v>98463</v>
      </c>
      <c r="B8856" s="331" t="s">
        <v>9050</v>
      </c>
      <c r="C8856" s="330" t="s">
        <v>197</v>
      </c>
      <c r="D8856" s="332">
        <v>31.12</v>
      </c>
    </row>
    <row r="8857" spans="1:4" x14ac:dyDescent="0.25">
      <c r="A8857" s="330">
        <v>104827</v>
      </c>
      <c r="B8857" s="331" t="s">
        <v>9051</v>
      </c>
      <c r="C8857" s="330" t="s">
        <v>197</v>
      </c>
      <c r="D8857" s="332">
        <v>0</v>
      </c>
    </row>
    <row r="8858" spans="1:4" x14ac:dyDescent="0.25">
      <c r="A8858" s="330">
        <v>104828</v>
      </c>
      <c r="B8858" s="331" t="s">
        <v>9052</v>
      </c>
      <c r="C8858" s="330" t="s">
        <v>197</v>
      </c>
      <c r="D8858" s="332">
        <v>0</v>
      </c>
    </row>
    <row r="8859" spans="1:4" x14ac:dyDescent="0.25">
      <c r="A8859" s="330">
        <v>104824</v>
      </c>
      <c r="B8859" s="331" t="s">
        <v>9053</v>
      </c>
      <c r="C8859" s="330" t="s">
        <v>197</v>
      </c>
      <c r="D8859" s="332">
        <v>0</v>
      </c>
    </row>
    <row r="8860" spans="1:4" x14ac:dyDescent="0.25">
      <c r="A8860" s="330">
        <v>104826</v>
      </c>
      <c r="B8860" s="331" t="s">
        <v>9054</v>
      </c>
      <c r="C8860" s="330" t="s">
        <v>197</v>
      </c>
      <c r="D8860" s="332">
        <v>0</v>
      </c>
    </row>
    <row r="8861" spans="1:4" x14ac:dyDescent="0.25">
      <c r="A8861" s="330">
        <v>104825</v>
      </c>
      <c r="B8861" s="331" t="s">
        <v>9055</v>
      </c>
      <c r="C8861" s="330" t="s">
        <v>197</v>
      </c>
      <c r="D8861" s="332">
        <v>0</v>
      </c>
    </row>
    <row r="8862" spans="1:4" x14ac:dyDescent="0.25">
      <c r="A8862" s="330">
        <v>104993</v>
      </c>
      <c r="B8862" s="331" t="s">
        <v>9056</v>
      </c>
      <c r="C8862" s="330" t="s">
        <v>197</v>
      </c>
      <c r="D8862" s="332">
        <v>0</v>
      </c>
    </row>
    <row r="8863" spans="1:4" x14ac:dyDescent="0.25">
      <c r="A8863" s="330">
        <v>104994</v>
      </c>
      <c r="B8863" s="331" t="s">
        <v>9057</v>
      </c>
      <c r="C8863" s="330" t="s">
        <v>197</v>
      </c>
      <c r="D8863" s="332">
        <v>0</v>
      </c>
    </row>
    <row r="8864" spans="1:4" x14ac:dyDescent="0.25">
      <c r="A8864" s="330">
        <v>104995</v>
      </c>
      <c r="B8864" s="331" t="s">
        <v>9058</v>
      </c>
      <c r="C8864" s="330" t="s">
        <v>197</v>
      </c>
      <c r="D8864" s="332">
        <v>0</v>
      </c>
    </row>
    <row r="8865" spans="1:4" x14ac:dyDescent="0.25">
      <c r="A8865" s="330">
        <v>104996</v>
      </c>
      <c r="B8865" s="331" t="s">
        <v>9059</v>
      </c>
      <c r="C8865" s="330" t="s">
        <v>197</v>
      </c>
      <c r="D8865" s="332">
        <v>0</v>
      </c>
    </row>
    <row r="8866" spans="1:4" x14ac:dyDescent="0.25">
      <c r="A8866" s="330">
        <v>95676</v>
      </c>
      <c r="B8866" s="331" t="s">
        <v>9060</v>
      </c>
      <c r="C8866" s="330" t="s">
        <v>197</v>
      </c>
      <c r="D8866" s="332">
        <v>132.13</v>
      </c>
    </row>
    <row r="8867" spans="1:4" x14ac:dyDescent="0.25">
      <c r="A8867" s="330">
        <v>95677</v>
      </c>
      <c r="B8867" s="331" t="s">
        <v>9061</v>
      </c>
      <c r="C8867" s="330" t="s">
        <v>197</v>
      </c>
      <c r="D8867" s="332">
        <v>0</v>
      </c>
    </row>
    <row r="8868" spans="1:4" x14ac:dyDescent="0.25">
      <c r="A8868" s="330">
        <v>105135</v>
      </c>
      <c r="B8868" s="331" t="s">
        <v>9062</v>
      </c>
      <c r="C8868" s="330" t="s">
        <v>197</v>
      </c>
      <c r="D8868" s="332">
        <v>858.37</v>
      </c>
    </row>
    <row r="8869" spans="1:4" x14ac:dyDescent="0.25">
      <c r="A8869" s="330">
        <v>104998</v>
      </c>
      <c r="B8869" s="331" t="s">
        <v>9063</v>
      </c>
      <c r="C8869" s="330" t="s">
        <v>197</v>
      </c>
      <c r="D8869" s="332">
        <v>529.48</v>
      </c>
    </row>
    <row r="8870" spans="1:4" x14ac:dyDescent="0.25">
      <c r="A8870" s="330">
        <v>104997</v>
      </c>
      <c r="B8870" s="331" t="s">
        <v>9064</v>
      </c>
      <c r="C8870" s="330" t="s">
        <v>197</v>
      </c>
      <c r="D8870" s="332">
        <v>399.29</v>
      </c>
    </row>
    <row r="8871" spans="1:4" x14ac:dyDescent="0.25">
      <c r="A8871" s="330">
        <v>95673</v>
      </c>
      <c r="B8871" s="331" t="s">
        <v>9065</v>
      </c>
      <c r="C8871" s="330" t="s">
        <v>197</v>
      </c>
      <c r="D8871" s="332">
        <v>121.8</v>
      </c>
    </row>
    <row r="8872" spans="1:4" x14ac:dyDescent="0.25">
      <c r="A8872" s="330">
        <v>95674</v>
      </c>
      <c r="B8872" s="331" t="s">
        <v>9066</v>
      </c>
      <c r="C8872" s="330" t="s">
        <v>197</v>
      </c>
      <c r="D8872" s="332">
        <v>128.65</v>
      </c>
    </row>
    <row r="8873" spans="1:4" x14ac:dyDescent="0.25">
      <c r="A8873" s="330">
        <v>104992</v>
      </c>
      <c r="B8873" s="331" t="s">
        <v>9067</v>
      </c>
      <c r="C8873" s="330" t="s">
        <v>197</v>
      </c>
      <c r="D8873" s="332">
        <v>1194.1300000000001</v>
      </c>
    </row>
    <row r="8874" spans="1:4" x14ac:dyDescent="0.25">
      <c r="A8874" s="330">
        <v>95675</v>
      </c>
      <c r="B8874" s="331" t="s">
        <v>9068</v>
      </c>
      <c r="C8874" s="330" t="s">
        <v>197</v>
      </c>
      <c r="D8874" s="332">
        <v>158.76</v>
      </c>
    </row>
    <row r="8875" spans="1:4" x14ac:dyDescent="0.25">
      <c r="A8875" s="330">
        <v>95648</v>
      </c>
      <c r="B8875" s="331" t="s">
        <v>9069</v>
      </c>
      <c r="C8875" s="330" t="s">
        <v>197</v>
      </c>
      <c r="D8875" s="332">
        <v>665.42</v>
      </c>
    </row>
    <row r="8876" spans="1:4" x14ac:dyDescent="0.25">
      <c r="A8876" s="330">
        <v>95649</v>
      </c>
      <c r="B8876" s="331" t="s">
        <v>9070</v>
      </c>
      <c r="C8876" s="330" t="s">
        <v>197</v>
      </c>
      <c r="D8876" s="332">
        <v>1148.5999999999999</v>
      </c>
    </row>
    <row r="8877" spans="1:4" x14ac:dyDescent="0.25">
      <c r="A8877" s="330">
        <v>95650</v>
      </c>
      <c r="B8877" s="331" t="s">
        <v>9071</v>
      </c>
      <c r="C8877" s="330" t="s">
        <v>197</v>
      </c>
      <c r="D8877" s="332">
        <v>1678.2</v>
      </c>
    </row>
    <row r="8878" spans="1:4" x14ac:dyDescent="0.25">
      <c r="A8878" s="330">
        <v>95651</v>
      </c>
      <c r="B8878" s="331" t="s">
        <v>9072</v>
      </c>
      <c r="C8878" s="330" t="s">
        <v>197</v>
      </c>
      <c r="D8878" s="332">
        <v>2180.0500000000002</v>
      </c>
    </row>
    <row r="8879" spans="1:4" x14ac:dyDescent="0.25">
      <c r="A8879" s="330">
        <v>95652</v>
      </c>
      <c r="B8879" s="331" t="s">
        <v>9073</v>
      </c>
      <c r="C8879" s="330" t="s">
        <v>197</v>
      </c>
      <c r="D8879" s="332">
        <v>820.01</v>
      </c>
    </row>
    <row r="8880" spans="1:4" x14ac:dyDescent="0.25">
      <c r="A8880" s="330">
        <v>95653</v>
      </c>
      <c r="B8880" s="331" t="s">
        <v>9074</v>
      </c>
      <c r="C8880" s="330" t="s">
        <v>197</v>
      </c>
      <c r="D8880" s="332">
        <v>1455.71</v>
      </c>
    </row>
    <row r="8881" spans="1:4" x14ac:dyDescent="0.25">
      <c r="A8881" s="330">
        <v>95654</v>
      </c>
      <c r="B8881" s="331" t="s">
        <v>9075</v>
      </c>
      <c r="C8881" s="330" t="s">
        <v>197</v>
      </c>
      <c r="D8881" s="332">
        <v>2144.13</v>
      </c>
    </row>
    <row r="8882" spans="1:4" x14ac:dyDescent="0.25">
      <c r="A8882" s="330">
        <v>95655</v>
      </c>
      <c r="B8882" s="331" t="s">
        <v>9076</v>
      </c>
      <c r="C8882" s="330" t="s">
        <v>197</v>
      </c>
      <c r="D8882" s="332">
        <v>2797.08</v>
      </c>
    </row>
    <row r="8883" spans="1:4" x14ac:dyDescent="0.25">
      <c r="A8883" s="330">
        <v>95657</v>
      </c>
      <c r="B8883" s="331" t="s">
        <v>9077</v>
      </c>
      <c r="C8883" s="330" t="s">
        <v>197</v>
      </c>
      <c r="D8883" s="332">
        <v>384.37</v>
      </c>
    </row>
    <row r="8884" spans="1:4" x14ac:dyDescent="0.25">
      <c r="A8884" s="330">
        <v>95658</v>
      </c>
      <c r="B8884" s="331" t="s">
        <v>9078</v>
      </c>
      <c r="C8884" s="330" t="s">
        <v>197</v>
      </c>
      <c r="D8884" s="332">
        <v>697.86</v>
      </c>
    </row>
    <row r="8885" spans="1:4" x14ac:dyDescent="0.25">
      <c r="A8885" s="330">
        <v>95659</v>
      </c>
      <c r="B8885" s="331" t="s">
        <v>9079</v>
      </c>
      <c r="C8885" s="330" t="s">
        <v>197</v>
      </c>
      <c r="D8885" s="332">
        <v>1038.24</v>
      </c>
    </row>
    <row r="8886" spans="1:4" x14ac:dyDescent="0.25">
      <c r="A8886" s="330">
        <v>95660</v>
      </c>
      <c r="B8886" s="331" t="s">
        <v>9080</v>
      </c>
      <c r="C8886" s="330" t="s">
        <v>197</v>
      </c>
      <c r="D8886" s="332">
        <v>1360.19</v>
      </c>
    </row>
    <row r="8887" spans="1:4" x14ac:dyDescent="0.25">
      <c r="A8887" s="330">
        <v>95661</v>
      </c>
      <c r="B8887" s="331" t="s">
        <v>9081</v>
      </c>
      <c r="C8887" s="330" t="s">
        <v>197</v>
      </c>
      <c r="D8887" s="332">
        <v>473.14</v>
      </c>
    </row>
    <row r="8888" spans="1:4" x14ac:dyDescent="0.25">
      <c r="A8888" s="330">
        <v>95662</v>
      </c>
      <c r="B8888" s="331" t="s">
        <v>9082</v>
      </c>
      <c r="C8888" s="330" t="s">
        <v>197</v>
      </c>
      <c r="D8888" s="332">
        <v>873.64</v>
      </c>
    </row>
    <row r="8889" spans="1:4" x14ac:dyDescent="0.25">
      <c r="A8889" s="330">
        <v>95663</v>
      </c>
      <c r="B8889" s="331" t="s">
        <v>9083</v>
      </c>
      <c r="C8889" s="330" t="s">
        <v>197</v>
      </c>
      <c r="D8889" s="332">
        <v>1306.3499999999999</v>
      </c>
    </row>
    <row r="8890" spans="1:4" x14ac:dyDescent="0.25">
      <c r="A8890" s="330">
        <v>95664</v>
      </c>
      <c r="B8890" s="331" t="s">
        <v>9084</v>
      </c>
      <c r="C8890" s="330" t="s">
        <v>197</v>
      </c>
      <c r="D8890" s="332">
        <v>1714.1</v>
      </c>
    </row>
    <row r="8891" spans="1:4" x14ac:dyDescent="0.25">
      <c r="A8891" s="330">
        <v>95665</v>
      </c>
      <c r="B8891" s="331" t="s">
        <v>9085</v>
      </c>
      <c r="C8891" s="330" t="s">
        <v>197</v>
      </c>
      <c r="D8891" s="332">
        <v>426.43</v>
      </c>
    </row>
    <row r="8892" spans="1:4" x14ac:dyDescent="0.25">
      <c r="A8892" s="330">
        <v>95666</v>
      </c>
      <c r="B8892" s="331" t="s">
        <v>9086</v>
      </c>
      <c r="C8892" s="330" t="s">
        <v>197</v>
      </c>
      <c r="D8892" s="332">
        <v>752.46</v>
      </c>
    </row>
    <row r="8893" spans="1:4" x14ac:dyDescent="0.25">
      <c r="A8893" s="330">
        <v>95667</v>
      </c>
      <c r="B8893" s="331" t="s">
        <v>9087</v>
      </c>
      <c r="C8893" s="330" t="s">
        <v>197</v>
      </c>
      <c r="D8893" s="332">
        <v>1113.8699999999999</v>
      </c>
    </row>
    <row r="8894" spans="1:4" x14ac:dyDescent="0.25">
      <c r="A8894" s="330">
        <v>95668</v>
      </c>
      <c r="B8894" s="331" t="s">
        <v>9088</v>
      </c>
      <c r="C8894" s="330" t="s">
        <v>197</v>
      </c>
      <c r="D8894" s="332">
        <v>1454.3</v>
      </c>
    </row>
    <row r="8895" spans="1:4" x14ac:dyDescent="0.25">
      <c r="A8895" s="330">
        <v>95669</v>
      </c>
      <c r="B8895" s="331" t="s">
        <v>9089</v>
      </c>
      <c r="C8895" s="330" t="s">
        <v>197</v>
      </c>
      <c r="D8895" s="332">
        <v>510.34</v>
      </c>
    </row>
    <row r="8896" spans="1:4" x14ac:dyDescent="0.25">
      <c r="A8896" s="330">
        <v>95670</v>
      </c>
      <c r="B8896" s="331" t="s">
        <v>9090</v>
      </c>
      <c r="C8896" s="330" t="s">
        <v>197</v>
      </c>
      <c r="D8896" s="332">
        <v>918.73</v>
      </c>
    </row>
    <row r="8897" spans="1:4" x14ac:dyDescent="0.25">
      <c r="A8897" s="330">
        <v>95671</v>
      </c>
      <c r="B8897" s="331" t="s">
        <v>9091</v>
      </c>
      <c r="C8897" s="330" t="s">
        <v>197</v>
      </c>
      <c r="D8897" s="332">
        <v>1367.1</v>
      </c>
    </row>
    <row r="8898" spans="1:4" x14ac:dyDescent="0.25">
      <c r="A8898" s="330">
        <v>95672</v>
      </c>
      <c r="B8898" s="331" t="s">
        <v>9092</v>
      </c>
      <c r="C8898" s="330" t="s">
        <v>197</v>
      </c>
      <c r="D8898" s="332">
        <v>1788.88</v>
      </c>
    </row>
    <row r="8899" spans="1:4" x14ac:dyDescent="0.25">
      <c r="A8899" s="330">
        <v>97741</v>
      </c>
      <c r="B8899" s="331" t="s">
        <v>9093</v>
      </c>
      <c r="C8899" s="330" t="s">
        <v>197</v>
      </c>
      <c r="D8899" s="332">
        <v>189.78</v>
      </c>
    </row>
    <row r="8900" spans="1:4" x14ac:dyDescent="0.25">
      <c r="A8900" s="330">
        <v>95641</v>
      </c>
      <c r="B8900" s="331" t="s">
        <v>9094</v>
      </c>
      <c r="C8900" s="330" t="s">
        <v>197</v>
      </c>
      <c r="D8900" s="332">
        <v>338.23</v>
      </c>
    </row>
    <row r="8901" spans="1:4" x14ac:dyDescent="0.25">
      <c r="A8901" s="330">
        <v>95642</v>
      </c>
      <c r="B8901" s="331" t="s">
        <v>9095</v>
      </c>
      <c r="C8901" s="330" t="s">
        <v>197</v>
      </c>
      <c r="D8901" s="332">
        <v>500.41</v>
      </c>
    </row>
    <row r="8902" spans="1:4" x14ac:dyDescent="0.25">
      <c r="A8902" s="330">
        <v>95643</v>
      </c>
      <c r="B8902" s="331" t="s">
        <v>9096</v>
      </c>
      <c r="C8902" s="330" t="s">
        <v>197</v>
      </c>
      <c r="D8902" s="332">
        <v>654.14</v>
      </c>
    </row>
    <row r="8903" spans="1:4" x14ac:dyDescent="0.25">
      <c r="A8903" s="330">
        <v>95644</v>
      </c>
      <c r="B8903" s="331" t="s">
        <v>9097</v>
      </c>
      <c r="C8903" s="330" t="s">
        <v>197</v>
      </c>
      <c r="D8903" s="332">
        <v>242.75</v>
      </c>
    </row>
    <row r="8904" spans="1:4" x14ac:dyDescent="0.25">
      <c r="A8904" s="330">
        <v>95645</v>
      </c>
      <c r="B8904" s="331" t="s">
        <v>9098</v>
      </c>
      <c r="C8904" s="330" t="s">
        <v>197</v>
      </c>
      <c r="D8904" s="332">
        <v>443.15</v>
      </c>
    </row>
    <row r="8905" spans="1:4" x14ac:dyDescent="0.25">
      <c r="A8905" s="330">
        <v>95646</v>
      </c>
      <c r="B8905" s="331" t="s">
        <v>9099</v>
      </c>
      <c r="C8905" s="330" t="s">
        <v>197</v>
      </c>
      <c r="D8905" s="332">
        <v>660.35</v>
      </c>
    </row>
    <row r="8906" spans="1:4" x14ac:dyDescent="0.25">
      <c r="A8906" s="330">
        <v>95647</v>
      </c>
      <c r="B8906" s="331" t="s">
        <v>9100</v>
      </c>
      <c r="C8906" s="330" t="s">
        <v>197</v>
      </c>
      <c r="D8906" s="332">
        <v>865.36</v>
      </c>
    </row>
    <row r="8907" spans="1:4" x14ac:dyDescent="0.25">
      <c r="A8907" s="330">
        <v>95636</v>
      </c>
      <c r="B8907" s="331" t="s">
        <v>9101</v>
      </c>
      <c r="C8907" s="330" t="s">
        <v>197</v>
      </c>
      <c r="D8907" s="332">
        <v>461.12</v>
      </c>
    </row>
    <row r="8908" spans="1:4" x14ac:dyDescent="0.25">
      <c r="A8908" s="330">
        <v>95637</v>
      </c>
      <c r="B8908" s="331" t="s">
        <v>9102</v>
      </c>
      <c r="C8908" s="330" t="s">
        <v>197</v>
      </c>
      <c r="D8908" s="332">
        <v>606.66</v>
      </c>
    </row>
    <row r="8909" spans="1:4" x14ac:dyDescent="0.25">
      <c r="A8909" s="330">
        <v>95638</v>
      </c>
      <c r="B8909" s="331" t="s">
        <v>9103</v>
      </c>
      <c r="C8909" s="330" t="s">
        <v>197</v>
      </c>
      <c r="D8909" s="332">
        <v>747.24</v>
      </c>
    </row>
    <row r="8910" spans="1:4" x14ac:dyDescent="0.25">
      <c r="A8910" s="330">
        <v>95639</v>
      </c>
      <c r="B8910" s="331" t="s">
        <v>9104</v>
      </c>
      <c r="C8910" s="330" t="s">
        <v>197</v>
      </c>
      <c r="D8910" s="332">
        <v>1016.58</v>
      </c>
    </row>
    <row r="8911" spans="1:4" x14ac:dyDescent="0.25">
      <c r="A8911" s="330">
        <v>95634</v>
      </c>
      <c r="B8911" s="331" t="s">
        <v>9105</v>
      </c>
      <c r="C8911" s="330" t="s">
        <v>197</v>
      </c>
      <c r="D8911" s="332">
        <v>215.04</v>
      </c>
    </row>
    <row r="8912" spans="1:4" x14ac:dyDescent="0.25">
      <c r="A8912" s="330">
        <v>95635</v>
      </c>
      <c r="B8912" s="331" t="s">
        <v>9106</v>
      </c>
      <c r="C8912" s="330" t="s">
        <v>197</v>
      </c>
      <c r="D8912" s="332">
        <v>228.95</v>
      </c>
    </row>
    <row r="8913" spans="1:4" x14ac:dyDescent="0.25">
      <c r="A8913" s="330">
        <v>98751</v>
      </c>
      <c r="B8913" s="331" t="s">
        <v>9107</v>
      </c>
      <c r="C8913" s="330" t="s">
        <v>246</v>
      </c>
      <c r="D8913" s="332">
        <v>165.04</v>
      </c>
    </row>
    <row r="8914" spans="1:4" x14ac:dyDescent="0.25">
      <c r="A8914" s="330">
        <v>98746</v>
      </c>
      <c r="B8914" s="331" t="s">
        <v>9108</v>
      </c>
      <c r="C8914" s="330" t="s">
        <v>246</v>
      </c>
      <c r="D8914" s="332">
        <v>84.05</v>
      </c>
    </row>
    <row r="8915" spans="1:4" x14ac:dyDescent="0.25">
      <c r="A8915" s="330">
        <v>98753</v>
      </c>
      <c r="B8915" s="331" t="s">
        <v>9109</v>
      </c>
      <c r="C8915" s="330" t="s">
        <v>246</v>
      </c>
      <c r="D8915" s="332">
        <v>293.05</v>
      </c>
    </row>
    <row r="8916" spans="1:4" x14ac:dyDescent="0.25">
      <c r="A8916" s="330">
        <v>98750</v>
      </c>
      <c r="B8916" s="331" t="s">
        <v>9110</v>
      </c>
      <c r="C8916" s="330" t="s">
        <v>246</v>
      </c>
      <c r="D8916" s="332">
        <v>117.46</v>
      </c>
    </row>
    <row r="8917" spans="1:4" x14ac:dyDescent="0.25">
      <c r="A8917" s="330">
        <v>98749</v>
      </c>
      <c r="B8917" s="331" t="s">
        <v>9111</v>
      </c>
      <c r="C8917" s="330" t="s">
        <v>246</v>
      </c>
      <c r="D8917" s="332">
        <v>99.22</v>
      </c>
    </row>
    <row r="8918" spans="1:4" x14ac:dyDescent="0.25">
      <c r="A8918" s="330">
        <v>98752</v>
      </c>
      <c r="B8918" s="331" t="s">
        <v>9112</v>
      </c>
      <c r="C8918" s="330" t="s">
        <v>246</v>
      </c>
      <c r="D8918" s="332">
        <v>222.16</v>
      </c>
    </row>
    <row r="8919" spans="1:4" x14ac:dyDescent="0.25">
      <c r="A8919" s="330">
        <v>98529</v>
      </c>
      <c r="B8919" s="331" t="s">
        <v>9113</v>
      </c>
      <c r="C8919" s="330" t="s">
        <v>197</v>
      </c>
      <c r="D8919" s="332">
        <v>96.7</v>
      </c>
    </row>
    <row r="8920" spans="1:4" x14ac:dyDescent="0.25">
      <c r="A8920" s="330">
        <v>98530</v>
      </c>
      <c r="B8920" s="331" t="s">
        <v>9114</v>
      </c>
      <c r="C8920" s="330" t="s">
        <v>197</v>
      </c>
      <c r="D8920" s="332">
        <v>189.81</v>
      </c>
    </row>
    <row r="8921" spans="1:4" x14ac:dyDescent="0.25">
      <c r="A8921" s="330">
        <v>98531</v>
      </c>
      <c r="B8921" s="331" t="s">
        <v>9115</v>
      </c>
      <c r="C8921" s="330" t="s">
        <v>197</v>
      </c>
      <c r="D8921" s="332">
        <v>465.31</v>
      </c>
    </row>
    <row r="8922" spans="1:4" x14ac:dyDescent="0.25">
      <c r="A8922" s="330">
        <v>98524</v>
      </c>
      <c r="B8922" s="331" t="s">
        <v>9116</v>
      </c>
      <c r="C8922" s="330" t="s">
        <v>238</v>
      </c>
      <c r="D8922" s="332">
        <v>6.12</v>
      </c>
    </row>
    <row r="8923" spans="1:4" x14ac:dyDescent="0.25">
      <c r="A8923" s="330">
        <v>98525</v>
      </c>
      <c r="B8923" s="331" t="s">
        <v>9117</v>
      </c>
      <c r="C8923" s="330" t="s">
        <v>238</v>
      </c>
      <c r="D8923" s="332">
        <v>0.71</v>
      </c>
    </row>
    <row r="8924" spans="1:4" x14ac:dyDescent="0.25">
      <c r="A8924" s="330">
        <v>98533</v>
      </c>
      <c r="B8924" s="331" t="s">
        <v>9118</v>
      </c>
      <c r="C8924" s="330" t="s">
        <v>197</v>
      </c>
      <c r="D8924" s="332">
        <v>136.38</v>
      </c>
    </row>
    <row r="8925" spans="1:4" x14ac:dyDescent="0.25">
      <c r="A8925" s="330">
        <v>98534</v>
      </c>
      <c r="B8925" s="331" t="s">
        <v>9119</v>
      </c>
      <c r="C8925" s="330" t="s">
        <v>197</v>
      </c>
      <c r="D8925" s="332">
        <v>376.32</v>
      </c>
    </row>
    <row r="8926" spans="1:4" x14ac:dyDescent="0.25">
      <c r="A8926" s="330">
        <v>98535</v>
      </c>
      <c r="B8926" s="331" t="s">
        <v>9120</v>
      </c>
      <c r="C8926" s="330" t="s">
        <v>197</v>
      </c>
      <c r="D8926" s="332">
        <v>797.5</v>
      </c>
    </row>
    <row r="8927" spans="1:4" x14ac:dyDescent="0.25">
      <c r="A8927" s="330">
        <v>98532</v>
      </c>
      <c r="B8927" s="331" t="s">
        <v>9121</v>
      </c>
      <c r="C8927" s="330" t="s">
        <v>197</v>
      </c>
      <c r="D8927" s="332">
        <v>35.22</v>
      </c>
    </row>
    <row r="8928" spans="1:4" x14ac:dyDescent="0.25">
      <c r="A8928" s="330">
        <v>98526</v>
      </c>
      <c r="B8928" s="331" t="s">
        <v>9122</v>
      </c>
      <c r="C8928" s="330" t="s">
        <v>197</v>
      </c>
      <c r="D8928" s="332">
        <v>155.31</v>
      </c>
    </row>
    <row r="8929" spans="1:4" x14ac:dyDescent="0.25">
      <c r="A8929" s="330">
        <v>98527</v>
      </c>
      <c r="B8929" s="331" t="s">
        <v>9123</v>
      </c>
      <c r="C8929" s="330" t="s">
        <v>197</v>
      </c>
      <c r="D8929" s="332">
        <v>257.76</v>
      </c>
    </row>
    <row r="8930" spans="1:4" x14ac:dyDescent="0.25">
      <c r="A8930" s="330">
        <v>98528</v>
      </c>
      <c r="B8930" s="331" t="s">
        <v>9124</v>
      </c>
      <c r="C8930" s="330" t="s">
        <v>197</v>
      </c>
      <c r="D8930" s="332">
        <v>339.72</v>
      </c>
    </row>
    <row r="8931" spans="1:4" x14ac:dyDescent="0.25">
      <c r="A8931" s="330">
        <v>94232</v>
      </c>
      <c r="B8931" s="331" t="s">
        <v>9125</v>
      </c>
      <c r="C8931" s="330" t="s">
        <v>197</v>
      </c>
      <c r="D8931" s="332">
        <v>3.86</v>
      </c>
    </row>
    <row r="8932" spans="1:4" x14ac:dyDescent="0.25">
      <c r="A8932" s="330">
        <v>100434</v>
      </c>
      <c r="B8932" s="331" t="s">
        <v>9126</v>
      </c>
      <c r="C8932" s="330" t="s">
        <v>246</v>
      </c>
      <c r="D8932" s="332">
        <v>178.24</v>
      </c>
    </row>
    <row r="8933" spans="1:4" x14ac:dyDescent="0.25">
      <c r="A8933" s="330">
        <v>94229</v>
      </c>
      <c r="B8933" s="331" t="s">
        <v>9127</v>
      </c>
      <c r="C8933" s="330" t="s">
        <v>246</v>
      </c>
      <c r="D8933" s="332">
        <v>168.26</v>
      </c>
    </row>
    <row r="8934" spans="1:4" x14ac:dyDescent="0.25">
      <c r="A8934" s="330">
        <v>94227</v>
      </c>
      <c r="B8934" s="331" t="s">
        <v>9128</v>
      </c>
      <c r="C8934" s="330" t="s">
        <v>246</v>
      </c>
      <c r="D8934" s="332">
        <v>64.040000000000006</v>
      </c>
    </row>
    <row r="8935" spans="1:4" x14ac:dyDescent="0.25">
      <c r="A8935" s="330">
        <v>94228</v>
      </c>
      <c r="B8935" s="331" t="s">
        <v>9129</v>
      </c>
      <c r="C8935" s="330" t="s">
        <v>246</v>
      </c>
      <c r="D8935" s="332">
        <v>87.49</v>
      </c>
    </row>
    <row r="8936" spans="1:4" x14ac:dyDescent="0.25">
      <c r="A8936" s="330">
        <v>94219</v>
      </c>
      <c r="B8936" s="331" t="s">
        <v>9130</v>
      </c>
      <c r="C8936" s="330" t="s">
        <v>246</v>
      </c>
      <c r="D8936" s="332">
        <v>40.049999999999997</v>
      </c>
    </row>
    <row r="8937" spans="1:4" x14ac:dyDescent="0.25">
      <c r="A8937" s="330">
        <v>94220</v>
      </c>
      <c r="B8937" s="331" t="s">
        <v>9131</v>
      </c>
      <c r="C8937" s="330" t="s">
        <v>246</v>
      </c>
      <c r="D8937" s="332">
        <v>55.47</v>
      </c>
    </row>
    <row r="8938" spans="1:4" x14ac:dyDescent="0.25">
      <c r="A8938" s="330">
        <v>100326</v>
      </c>
      <c r="B8938" s="331" t="s">
        <v>9132</v>
      </c>
      <c r="C8938" s="330" t="s">
        <v>246</v>
      </c>
      <c r="D8938" s="332">
        <v>0</v>
      </c>
    </row>
    <row r="8939" spans="1:4" x14ac:dyDescent="0.25">
      <c r="A8939" s="330">
        <v>94221</v>
      </c>
      <c r="B8939" s="331" t="s">
        <v>9133</v>
      </c>
      <c r="C8939" s="330" t="s">
        <v>246</v>
      </c>
      <c r="D8939" s="332">
        <v>30.92</v>
      </c>
    </row>
    <row r="8940" spans="1:4" x14ac:dyDescent="0.25">
      <c r="A8940" s="330">
        <v>94222</v>
      </c>
      <c r="B8940" s="331" t="s">
        <v>9134</v>
      </c>
      <c r="C8940" s="330" t="s">
        <v>246</v>
      </c>
      <c r="D8940" s="332">
        <v>46.34</v>
      </c>
    </row>
    <row r="8941" spans="1:4" x14ac:dyDescent="0.25">
      <c r="A8941" s="330">
        <v>94451</v>
      </c>
      <c r="B8941" s="331" t="s">
        <v>9135</v>
      </c>
      <c r="C8941" s="330" t="s">
        <v>246</v>
      </c>
      <c r="D8941" s="332">
        <v>85.02</v>
      </c>
    </row>
    <row r="8942" spans="1:4" x14ac:dyDescent="0.25">
      <c r="A8942" s="330">
        <v>94223</v>
      </c>
      <c r="B8942" s="331" t="s">
        <v>9136</v>
      </c>
      <c r="C8942" s="330" t="s">
        <v>246</v>
      </c>
      <c r="D8942" s="332">
        <v>75.86</v>
      </c>
    </row>
    <row r="8943" spans="1:4" x14ac:dyDescent="0.25">
      <c r="A8943" s="330">
        <v>100325</v>
      </c>
      <c r="B8943" s="331" t="s">
        <v>9137</v>
      </c>
      <c r="C8943" s="330" t="s">
        <v>246</v>
      </c>
      <c r="D8943" s="332">
        <v>82.14</v>
      </c>
    </row>
    <row r="8944" spans="1:4" x14ac:dyDescent="0.25">
      <c r="A8944" s="330">
        <v>94224</v>
      </c>
      <c r="B8944" s="331" t="s">
        <v>9138</v>
      </c>
      <c r="C8944" s="330" t="s">
        <v>246</v>
      </c>
      <c r="D8944" s="332">
        <v>33.270000000000003</v>
      </c>
    </row>
    <row r="8945" spans="1:4" x14ac:dyDescent="0.25">
      <c r="A8945" s="330">
        <v>102653</v>
      </c>
      <c r="B8945" s="331" t="s">
        <v>9139</v>
      </c>
      <c r="C8945" s="330" t="s">
        <v>238</v>
      </c>
      <c r="D8945" s="332">
        <v>0</v>
      </c>
    </row>
    <row r="8946" spans="1:4" x14ac:dyDescent="0.25">
      <c r="A8946" s="330">
        <v>100330</v>
      </c>
      <c r="B8946" s="331" t="s">
        <v>9140</v>
      </c>
      <c r="C8946" s="330" t="s">
        <v>238</v>
      </c>
      <c r="D8946" s="332">
        <v>23.93</v>
      </c>
    </row>
    <row r="8947" spans="1:4" x14ac:dyDescent="0.25">
      <c r="A8947" s="330">
        <v>100331</v>
      </c>
      <c r="B8947" s="331" t="s">
        <v>9141</v>
      </c>
      <c r="C8947" s="330" t="s">
        <v>238</v>
      </c>
      <c r="D8947" s="332">
        <v>31.84</v>
      </c>
    </row>
    <row r="8948" spans="1:4" x14ac:dyDescent="0.25">
      <c r="A8948" s="330">
        <v>100328</v>
      </c>
      <c r="B8948" s="331" t="s">
        <v>9142</v>
      </c>
      <c r="C8948" s="330" t="s">
        <v>238</v>
      </c>
      <c r="D8948" s="332">
        <v>17.66</v>
      </c>
    </row>
    <row r="8949" spans="1:4" x14ac:dyDescent="0.25">
      <c r="A8949" s="330">
        <v>100329</v>
      </c>
      <c r="B8949" s="331" t="s">
        <v>9143</v>
      </c>
      <c r="C8949" s="330" t="s">
        <v>238</v>
      </c>
      <c r="D8949" s="332">
        <v>22.3</v>
      </c>
    </row>
    <row r="8950" spans="1:4" x14ac:dyDescent="0.25">
      <c r="A8950" s="330">
        <v>94231</v>
      </c>
      <c r="B8950" s="331" t="s">
        <v>9144</v>
      </c>
      <c r="C8950" s="330" t="s">
        <v>246</v>
      </c>
      <c r="D8950" s="332">
        <v>51.78</v>
      </c>
    </row>
    <row r="8951" spans="1:4" x14ac:dyDescent="0.25">
      <c r="A8951" s="330">
        <v>100435</v>
      </c>
      <c r="B8951" s="331" t="s">
        <v>9145</v>
      </c>
      <c r="C8951" s="330" t="s">
        <v>246</v>
      </c>
      <c r="D8951" s="332">
        <v>63.03</v>
      </c>
    </row>
    <row r="8952" spans="1:4" x14ac:dyDescent="0.25">
      <c r="A8952" s="330">
        <v>100327</v>
      </c>
      <c r="B8952" s="331" t="s">
        <v>9146</v>
      </c>
      <c r="C8952" s="330" t="s">
        <v>246</v>
      </c>
      <c r="D8952" s="332">
        <v>59.01</v>
      </c>
    </row>
    <row r="8953" spans="1:4" x14ac:dyDescent="0.25">
      <c r="A8953" s="330">
        <v>94226</v>
      </c>
      <c r="B8953" s="331" t="s">
        <v>9147</v>
      </c>
      <c r="C8953" s="330" t="s">
        <v>238</v>
      </c>
      <c r="D8953" s="332">
        <v>20.25</v>
      </c>
    </row>
    <row r="8954" spans="1:4" x14ac:dyDescent="0.25">
      <c r="A8954" s="330">
        <v>94201</v>
      </c>
      <c r="B8954" s="331" t="s">
        <v>9148</v>
      </c>
      <c r="C8954" s="330" t="s">
        <v>238</v>
      </c>
      <c r="D8954" s="332">
        <v>62.09</v>
      </c>
    </row>
    <row r="8955" spans="1:4" x14ac:dyDescent="0.25">
      <c r="A8955" s="330">
        <v>94204</v>
      </c>
      <c r="B8955" s="331" t="s">
        <v>9149</v>
      </c>
      <c r="C8955" s="330" t="s">
        <v>238</v>
      </c>
      <c r="D8955" s="332">
        <v>69.95</v>
      </c>
    </row>
    <row r="8956" spans="1:4" x14ac:dyDescent="0.25">
      <c r="A8956" s="330">
        <v>94447</v>
      </c>
      <c r="B8956" s="331" t="s">
        <v>9150</v>
      </c>
      <c r="C8956" s="330" t="s">
        <v>238</v>
      </c>
      <c r="D8956" s="332">
        <v>62.09</v>
      </c>
    </row>
    <row r="8957" spans="1:4" x14ac:dyDescent="0.25">
      <c r="A8957" s="330">
        <v>94448</v>
      </c>
      <c r="B8957" s="331" t="s">
        <v>9151</v>
      </c>
      <c r="C8957" s="330" t="s">
        <v>238</v>
      </c>
      <c r="D8957" s="332">
        <v>69.95</v>
      </c>
    </row>
    <row r="8958" spans="1:4" x14ac:dyDescent="0.25">
      <c r="A8958" s="330">
        <v>94445</v>
      </c>
      <c r="B8958" s="331" t="s">
        <v>9152</v>
      </c>
      <c r="C8958" s="330" t="s">
        <v>238</v>
      </c>
      <c r="D8958" s="332">
        <v>62.09</v>
      </c>
    </row>
    <row r="8959" spans="1:4" x14ac:dyDescent="0.25">
      <c r="A8959" s="330">
        <v>94446</v>
      </c>
      <c r="B8959" s="331" t="s">
        <v>9153</v>
      </c>
      <c r="C8959" s="330" t="s">
        <v>238</v>
      </c>
      <c r="D8959" s="332">
        <v>69.95</v>
      </c>
    </row>
    <row r="8960" spans="1:4" x14ac:dyDescent="0.25">
      <c r="A8960" s="330">
        <v>94440</v>
      </c>
      <c r="B8960" s="331" t="s">
        <v>9154</v>
      </c>
      <c r="C8960" s="330" t="s">
        <v>238</v>
      </c>
      <c r="D8960" s="332">
        <v>43.28</v>
      </c>
    </row>
    <row r="8961" spans="1:4" x14ac:dyDescent="0.25">
      <c r="A8961" s="330">
        <v>94441</v>
      </c>
      <c r="B8961" s="331" t="s">
        <v>9155</v>
      </c>
      <c r="C8961" s="330" t="s">
        <v>238</v>
      </c>
      <c r="D8961" s="332">
        <v>47.91</v>
      </c>
    </row>
    <row r="8962" spans="1:4" x14ac:dyDescent="0.25">
      <c r="A8962" s="330">
        <v>94195</v>
      </c>
      <c r="B8962" s="331" t="s">
        <v>9156</v>
      </c>
      <c r="C8962" s="330" t="s">
        <v>238</v>
      </c>
      <c r="D8962" s="332">
        <v>43.28</v>
      </c>
    </row>
    <row r="8963" spans="1:4" x14ac:dyDescent="0.25">
      <c r="A8963" s="330">
        <v>94198</v>
      </c>
      <c r="B8963" s="331" t="s">
        <v>9157</v>
      </c>
      <c r="C8963" s="330" t="s">
        <v>238</v>
      </c>
      <c r="D8963" s="332">
        <v>47.91</v>
      </c>
    </row>
    <row r="8964" spans="1:4" x14ac:dyDescent="0.25">
      <c r="A8964" s="330">
        <v>94442</v>
      </c>
      <c r="B8964" s="331" t="s">
        <v>9158</v>
      </c>
      <c r="C8964" s="330" t="s">
        <v>238</v>
      </c>
      <c r="D8964" s="332">
        <v>43.28</v>
      </c>
    </row>
    <row r="8965" spans="1:4" x14ac:dyDescent="0.25">
      <c r="A8965" s="330">
        <v>94443</v>
      </c>
      <c r="B8965" s="331" t="s">
        <v>9159</v>
      </c>
      <c r="C8965" s="330" t="s">
        <v>238</v>
      </c>
      <c r="D8965" s="332">
        <v>47.91</v>
      </c>
    </row>
    <row r="8966" spans="1:4" x14ac:dyDescent="0.25">
      <c r="A8966" s="330">
        <v>94213</v>
      </c>
      <c r="B8966" s="331" t="s">
        <v>9160</v>
      </c>
      <c r="C8966" s="330" t="s">
        <v>238</v>
      </c>
      <c r="D8966" s="332">
        <v>70.5</v>
      </c>
    </row>
    <row r="8967" spans="1:4" x14ac:dyDescent="0.25">
      <c r="A8967" s="330">
        <v>94189</v>
      </c>
      <c r="B8967" s="331" t="s">
        <v>9161</v>
      </c>
      <c r="C8967" s="330" t="s">
        <v>238</v>
      </c>
      <c r="D8967" s="332">
        <v>36.35</v>
      </c>
    </row>
    <row r="8968" spans="1:4" x14ac:dyDescent="0.25">
      <c r="A8968" s="330">
        <v>94192</v>
      </c>
      <c r="B8968" s="331" t="s">
        <v>9162</v>
      </c>
      <c r="C8968" s="330" t="s">
        <v>238</v>
      </c>
      <c r="D8968" s="332">
        <v>39.85</v>
      </c>
    </row>
    <row r="8969" spans="1:4" x14ac:dyDescent="0.25">
      <c r="A8969" s="330">
        <v>94444</v>
      </c>
      <c r="B8969" s="331" t="s">
        <v>9163</v>
      </c>
      <c r="C8969" s="330" t="s">
        <v>238</v>
      </c>
      <c r="D8969" s="332">
        <v>577.88</v>
      </c>
    </row>
    <row r="8970" spans="1:4" x14ac:dyDescent="0.25">
      <c r="A8970" s="330">
        <v>94218</v>
      </c>
      <c r="B8970" s="331" t="s">
        <v>9164</v>
      </c>
      <c r="C8970" s="330" t="s">
        <v>238</v>
      </c>
      <c r="D8970" s="332">
        <v>120.43</v>
      </c>
    </row>
    <row r="8971" spans="1:4" x14ac:dyDescent="0.25">
      <c r="A8971" s="330">
        <v>94216</v>
      </c>
      <c r="B8971" s="331" t="s">
        <v>9165</v>
      </c>
      <c r="C8971" s="330" t="s">
        <v>238</v>
      </c>
      <c r="D8971" s="332">
        <v>202.07</v>
      </c>
    </row>
    <row r="8972" spans="1:4" x14ac:dyDescent="0.25">
      <c r="A8972" s="330">
        <v>94449</v>
      </c>
      <c r="B8972" s="331" t="s">
        <v>9166</v>
      </c>
      <c r="C8972" s="330" t="s">
        <v>238</v>
      </c>
      <c r="D8972" s="332">
        <v>76.319999999999993</v>
      </c>
    </row>
    <row r="8973" spans="1:4" x14ac:dyDescent="0.25">
      <c r="A8973" s="330">
        <v>94210</v>
      </c>
      <c r="B8973" s="331" t="s">
        <v>9167</v>
      </c>
      <c r="C8973" s="330" t="s">
        <v>238</v>
      </c>
      <c r="D8973" s="332">
        <v>50.22</v>
      </c>
    </row>
    <row r="8974" spans="1:4" x14ac:dyDescent="0.25">
      <c r="A8974" s="330">
        <v>94207</v>
      </c>
      <c r="B8974" s="331" t="s">
        <v>9168</v>
      </c>
      <c r="C8974" s="330" t="s">
        <v>238</v>
      </c>
      <c r="D8974" s="332">
        <v>47.08</v>
      </c>
    </row>
    <row r="8975" spans="1:4" x14ac:dyDescent="0.25">
      <c r="A8975" s="330">
        <v>102109</v>
      </c>
      <c r="B8975" s="331" t="s">
        <v>9169</v>
      </c>
      <c r="C8975" s="330" t="s">
        <v>197</v>
      </c>
      <c r="D8975" s="332">
        <v>59.46</v>
      </c>
    </row>
    <row r="8976" spans="1:4" x14ac:dyDescent="0.25">
      <c r="A8976" s="330">
        <v>102110</v>
      </c>
      <c r="B8976" s="331" t="s">
        <v>9170</v>
      </c>
      <c r="C8976" s="330" t="s">
        <v>197</v>
      </c>
      <c r="D8976" s="332">
        <v>157.68</v>
      </c>
    </row>
    <row r="8977" spans="1:4" x14ac:dyDescent="0.25">
      <c r="A8977" s="330">
        <v>103656</v>
      </c>
      <c r="B8977" s="331" t="s">
        <v>9171</v>
      </c>
      <c r="C8977" s="330" t="s">
        <v>197</v>
      </c>
      <c r="D8977" s="332">
        <v>129176.73</v>
      </c>
    </row>
    <row r="8978" spans="1:4" x14ac:dyDescent="0.25">
      <c r="A8978" s="330">
        <v>102105</v>
      </c>
      <c r="B8978" s="331" t="s">
        <v>9172</v>
      </c>
      <c r="C8978" s="330" t="s">
        <v>197</v>
      </c>
      <c r="D8978" s="332">
        <v>20521.22</v>
      </c>
    </row>
    <row r="8979" spans="1:4" x14ac:dyDescent="0.25">
      <c r="A8979" s="330">
        <v>102106</v>
      </c>
      <c r="B8979" s="331" t="s">
        <v>9173</v>
      </c>
      <c r="C8979" s="330" t="s">
        <v>197</v>
      </c>
      <c r="D8979" s="332">
        <v>25712.9</v>
      </c>
    </row>
    <row r="8980" spans="1:4" x14ac:dyDescent="0.25">
      <c r="A8980" s="330">
        <v>102107</v>
      </c>
      <c r="B8980" s="331" t="s">
        <v>9174</v>
      </c>
      <c r="C8980" s="330" t="s">
        <v>197</v>
      </c>
      <c r="D8980" s="332">
        <v>35838.46</v>
      </c>
    </row>
    <row r="8981" spans="1:4" x14ac:dyDescent="0.25">
      <c r="A8981" s="330">
        <v>102102</v>
      </c>
      <c r="B8981" s="331" t="s">
        <v>9175</v>
      </c>
      <c r="C8981" s="330" t="s">
        <v>197</v>
      </c>
      <c r="D8981" s="332">
        <v>11739.15</v>
      </c>
    </row>
    <row r="8982" spans="1:4" x14ac:dyDescent="0.25">
      <c r="A8982" s="330">
        <v>102108</v>
      </c>
      <c r="B8982" s="331" t="s">
        <v>9176</v>
      </c>
      <c r="C8982" s="330" t="s">
        <v>197</v>
      </c>
      <c r="D8982" s="332">
        <v>41717.24</v>
      </c>
    </row>
    <row r="8983" spans="1:4" x14ac:dyDescent="0.25">
      <c r="A8983" s="330">
        <v>102103</v>
      </c>
      <c r="B8983" s="331" t="s">
        <v>9177</v>
      </c>
      <c r="C8983" s="330" t="s">
        <v>197</v>
      </c>
      <c r="D8983" s="332">
        <v>13053.35</v>
      </c>
    </row>
    <row r="8984" spans="1:4" x14ac:dyDescent="0.25">
      <c r="A8984" s="330">
        <v>103654</v>
      </c>
      <c r="B8984" s="331" t="s">
        <v>9178</v>
      </c>
      <c r="C8984" s="330" t="s">
        <v>197</v>
      </c>
      <c r="D8984" s="332">
        <v>67483.94</v>
      </c>
    </row>
    <row r="8985" spans="1:4" x14ac:dyDescent="0.25">
      <c r="A8985" s="330">
        <v>102104</v>
      </c>
      <c r="B8985" s="331" t="s">
        <v>9179</v>
      </c>
      <c r="C8985" s="330" t="s">
        <v>197</v>
      </c>
      <c r="D8985" s="332">
        <v>16715.849999999999</v>
      </c>
    </row>
    <row r="8986" spans="1:4" x14ac:dyDescent="0.25">
      <c r="A8986" s="330">
        <v>103655</v>
      </c>
      <c r="B8986" s="331" t="s">
        <v>9180</v>
      </c>
      <c r="C8986" s="330" t="s">
        <v>197</v>
      </c>
      <c r="D8986" s="332">
        <v>92418.77</v>
      </c>
    </row>
    <row r="8987" spans="1:4" x14ac:dyDescent="0.25">
      <c r="A8987" s="330">
        <v>105473</v>
      </c>
      <c r="B8987" s="331" t="s">
        <v>9181</v>
      </c>
      <c r="C8987" s="330" t="s">
        <v>9182</v>
      </c>
      <c r="D8987" s="332">
        <v>0</v>
      </c>
    </row>
    <row r="8988" spans="1:4" x14ac:dyDescent="0.25">
      <c r="A8988" s="330">
        <v>105414</v>
      </c>
      <c r="B8988" s="331" t="s">
        <v>9183</v>
      </c>
      <c r="C8988" s="330" t="s">
        <v>9182</v>
      </c>
      <c r="D8988" s="332">
        <v>0</v>
      </c>
    </row>
    <row r="8989" spans="1:4" x14ac:dyDescent="0.25">
      <c r="A8989" s="330">
        <v>105424</v>
      </c>
      <c r="B8989" s="331" t="s">
        <v>9184</v>
      </c>
      <c r="C8989" s="330" t="s">
        <v>9182</v>
      </c>
      <c r="D8989" s="332">
        <v>0</v>
      </c>
    </row>
    <row r="8990" spans="1:4" x14ac:dyDescent="0.25">
      <c r="A8990" s="330">
        <v>105448</v>
      </c>
      <c r="B8990" s="331" t="s">
        <v>9185</v>
      </c>
      <c r="C8990" s="330" t="s">
        <v>9182</v>
      </c>
      <c r="D8990" s="332">
        <v>0</v>
      </c>
    </row>
    <row r="8991" spans="1:4" x14ac:dyDescent="0.25">
      <c r="A8991" s="330">
        <v>105409</v>
      </c>
      <c r="B8991" s="331" t="s">
        <v>9186</v>
      </c>
      <c r="C8991" s="330" t="s">
        <v>9182</v>
      </c>
      <c r="D8991" s="332">
        <v>0</v>
      </c>
    </row>
    <row r="8992" spans="1:4" x14ac:dyDescent="0.25">
      <c r="A8992" s="330">
        <v>105415</v>
      </c>
      <c r="B8992" s="331" t="s">
        <v>9187</v>
      </c>
      <c r="C8992" s="330" t="s">
        <v>9182</v>
      </c>
      <c r="D8992" s="332">
        <v>0</v>
      </c>
    </row>
    <row r="8993" spans="1:4" x14ac:dyDescent="0.25">
      <c r="A8993" s="330">
        <v>105487</v>
      </c>
      <c r="B8993" s="331" t="s">
        <v>9188</v>
      </c>
      <c r="C8993" s="330" t="s">
        <v>9182</v>
      </c>
      <c r="D8993" s="332">
        <v>0</v>
      </c>
    </row>
    <row r="8994" spans="1:4" x14ac:dyDescent="0.25">
      <c r="A8994" s="330">
        <v>105451</v>
      </c>
      <c r="B8994" s="331" t="s">
        <v>9189</v>
      </c>
      <c r="C8994" s="330" t="s">
        <v>9182</v>
      </c>
      <c r="D8994" s="332">
        <v>0</v>
      </c>
    </row>
    <row r="8995" spans="1:4" x14ac:dyDescent="0.25">
      <c r="A8995" s="330">
        <v>105454</v>
      </c>
      <c r="B8995" s="331" t="s">
        <v>9190</v>
      </c>
      <c r="C8995" s="330" t="s">
        <v>9182</v>
      </c>
      <c r="D8995" s="332">
        <v>0</v>
      </c>
    </row>
    <row r="8996" spans="1:4" x14ac:dyDescent="0.25">
      <c r="A8996" s="330">
        <v>105411</v>
      </c>
      <c r="B8996" s="331" t="s">
        <v>9191</v>
      </c>
      <c r="C8996" s="330" t="s">
        <v>9182</v>
      </c>
      <c r="D8996" s="332">
        <v>0</v>
      </c>
    </row>
    <row r="8997" spans="1:4" x14ac:dyDescent="0.25">
      <c r="A8997" s="330">
        <v>105419</v>
      </c>
      <c r="B8997" s="331" t="s">
        <v>9192</v>
      </c>
      <c r="C8997" s="330" t="s">
        <v>9182</v>
      </c>
      <c r="D8997" s="332">
        <v>0</v>
      </c>
    </row>
    <row r="8998" spans="1:4" x14ac:dyDescent="0.25">
      <c r="A8998" s="330">
        <v>105443</v>
      </c>
      <c r="B8998" s="331" t="s">
        <v>9193</v>
      </c>
      <c r="C8998" s="330" t="s">
        <v>9182</v>
      </c>
      <c r="D8998" s="332">
        <v>0</v>
      </c>
    </row>
    <row r="8999" spans="1:4" x14ac:dyDescent="0.25">
      <c r="A8999" s="330">
        <v>105455</v>
      </c>
      <c r="B8999" s="331" t="s">
        <v>9194</v>
      </c>
      <c r="C8999" s="330" t="s">
        <v>9182</v>
      </c>
      <c r="D8999" s="332">
        <v>0</v>
      </c>
    </row>
    <row r="9000" spans="1:4" x14ac:dyDescent="0.25">
      <c r="A9000" s="330">
        <v>105412</v>
      </c>
      <c r="B9000" s="331" t="s">
        <v>9195</v>
      </c>
      <c r="C9000" s="330" t="s">
        <v>9182</v>
      </c>
      <c r="D9000" s="332">
        <v>0</v>
      </c>
    </row>
    <row r="9001" spans="1:4" x14ac:dyDescent="0.25">
      <c r="A9001" s="330">
        <v>105420</v>
      </c>
      <c r="B9001" s="331" t="s">
        <v>9196</v>
      </c>
      <c r="C9001" s="330" t="s">
        <v>9182</v>
      </c>
      <c r="D9001" s="332">
        <v>0</v>
      </c>
    </row>
    <row r="9002" spans="1:4" x14ac:dyDescent="0.25">
      <c r="A9002" s="330">
        <v>105444</v>
      </c>
      <c r="B9002" s="331" t="s">
        <v>9197</v>
      </c>
      <c r="C9002" s="330" t="s">
        <v>9182</v>
      </c>
      <c r="D9002" s="332">
        <v>0</v>
      </c>
    </row>
    <row r="9003" spans="1:4" x14ac:dyDescent="0.25">
      <c r="A9003" s="330">
        <v>105456</v>
      </c>
      <c r="B9003" s="331" t="s">
        <v>9198</v>
      </c>
      <c r="C9003" s="330" t="s">
        <v>9182</v>
      </c>
      <c r="D9003" s="332">
        <v>0</v>
      </c>
    </row>
    <row r="9004" spans="1:4" x14ac:dyDescent="0.25">
      <c r="A9004" s="330">
        <v>105478</v>
      </c>
      <c r="B9004" s="331" t="s">
        <v>9199</v>
      </c>
      <c r="C9004" s="330" t="s">
        <v>9182</v>
      </c>
      <c r="D9004" s="332">
        <v>0</v>
      </c>
    </row>
    <row r="9005" spans="1:4" x14ac:dyDescent="0.25">
      <c r="A9005" s="330">
        <v>105421</v>
      </c>
      <c r="B9005" s="331" t="s">
        <v>9200</v>
      </c>
      <c r="C9005" s="330" t="s">
        <v>9182</v>
      </c>
      <c r="D9005" s="332">
        <v>0</v>
      </c>
    </row>
    <row r="9006" spans="1:4" x14ac:dyDescent="0.25">
      <c r="A9006" s="330">
        <v>105445</v>
      </c>
      <c r="B9006" s="331" t="s">
        <v>9201</v>
      </c>
      <c r="C9006" s="330" t="s">
        <v>9182</v>
      </c>
      <c r="D9006" s="332">
        <v>0</v>
      </c>
    </row>
    <row r="9007" spans="1:4" x14ac:dyDescent="0.25">
      <c r="A9007" s="330">
        <v>105453</v>
      </c>
      <c r="B9007" s="331" t="s">
        <v>9202</v>
      </c>
      <c r="C9007" s="330" t="s">
        <v>9182</v>
      </c>
      <c r="D9007" s="332">
        <v>0</v>
      </c>
    </row>
    <row r="9008" spans="1:4" x14ac:dyDescent="0.25">
      <c r="A9008" s="330">
        <v>105497</v>
      </c>
      <c r="B9008" s="331" t="s">
        <v>9203</v>
      </c>
      <c r="C9008" s="330" t="s">
        <v>9182</v>
      </c>
      <c r="D9008" s="332">
        <v>0</v>
      </c>
    </row>
    <row r="9009" spans="1:4" x14ac:dyDescent="0.25">
      <c r="A9009" s="330">
        <v>105418</v>
      </c>
      <c r="B9009" s="331" t="s">
        <v>9204</v>
      </c>
      <c r="C9009" s="330" t="s">
        <v>9182</v>
      </c>
      <c r="D9009" s="332">
        <v>0</v>
      </c>
    </row>
    <row r="9010" spans="1:4" x14ac:dyDescent="0.25">
      <c r="A9010" s="330">
        <v>105442</v>
      </c>
      <c r="B9010" s="331" t="s">
        <v>9205</v>
      </c>
      <c r="C9010" s="330" t="s">
        <v>9182</v>
      </c>
      <c r="D9010" s="332">
        <v>0</v>
      </c>
    </row>
    <row r="9011" spans="1:4" x14ac:dyDescent="0.25">
      <c r="A9011" s="330">
        <v>105410</v>
      </c>
      <c r="B9011" s="331" t="s">
        <v>9206</v>
      </c>
      <c r="C9011" s="330" t="s">
        <v>9182</v>
      </c>
      <c r="D9011" s="332">
        <v>0</v>
      </c>
    </row>
    <row r="9012" spans="1:4" x14ac:dyDescent="0.25">
      <c r="A9012" s="330">
        <v>105416</v>
      </c>
      <c r="B9012" s="331" t="s">
        <v>9207</v>
      </c>
      <c r="C9012" s="330" t="s">
        <v>9182</v>
      </c>
      <c r="D9012" s="332">
        <v>0</v>
      </c>
    </row>
    <row r="9013" spans="1:4" x14ac:dyDescent="0.25">
      <c r="A9013" s="330">
        <v>105488</v>
      </c>
      <c r="B9013" s="331" t="s">
        <v>9208</v>
      </c>
      <c r="C9013" s="330" t="s">
        <v>9182</v>
      </c>
      <c r="D9013" s="332">
        <v>0</v>
      </c>
    </row>
    <row r="9014" spans="1:4" x14ac:dyDescent="0.25">
      <c r="A9014" s="330">
        <v>105452</v>
      </c>
      <c r="B9014" s="331" t="s">
        <v>9209</v>
      </c>
      <c r="C9014" s="330" t="s">
        <v>9182</v>
      </c>
      <c r="D9014" s="332">
        <v>0</v>
      </c>
    </row>
    <row r="9015" spans="1:4" x14ac:dyDescent="0.25">
      <c r="A9015" s="330">
        <v>105475</v>
      </c>
      <c r="B9015" s="331" t="s">
        <v>9210</v>
      </c>
      <c r="C9015" s="330" t="s">
        <v>9182</v>
      </c>
      <c r="D9015" s="332">
        <v>0</v>
      </c>
    </row>
    <row r="9016" spans="1:4" x14ac:dyDescent="0.25">
      <c r="A9016" s="330">
        <v>105498</v>
      </c>
      <c r="B9016" s="331" t="s">
        <v>9211</v>
      </c>
      <c r="C9016" s="330" t="s">
        <v>9182</v>
      </c>
      <c r="D9016" s="332">
        <v>0</v>
      </c>
    </row>
    <row r="9017" spans="1:4" x14ac:dyDescent="0.25">
      <c r="A9017" s="330">
        <v>105486</v>
      </c>
      <c r="B9017" s="331" t="s">
        <v>9212</v>
      </c>
      <c r="C9017" s="330" t="s">
        <v>9182</v>
      </c>
      <c r="D9017" s="332">
        <v>0</v>
      </c>
    </row>
    <row r="9018" spans="1:4" x14ac:dyDescent="0.25">
      <c r="A9018" s="330">
        <v>105450</v>
      </c>
      <c r="B9018" s="331" t="s">
        <v>9213</v>
      </c>
      <c r="C9018" s="330" t="s">
        <v>9182</v>
      </c>
      <c r="D9018" s="332">
        <v>0</v>
      </c>
    </row>
    <row r="9019" spans="1:4" x14ac:dyDescent="0.25">
      <c r="A9019" s="330">
        <v>105438</v>
      </c>
      <c r="B9019" s="331" t="s">
        <v>9214</v>
      </c>
      <c r="C9019" s="330" t="s">
        <v>9182</v>
      </c>
      <c r="D9019" s="332">
        <v>0</v>
      </c>
    </row>
    <row r="9020" spans="1:4" x14ac:dyDescent="0.25">
      <c r="A9020" s="330">
        <v>105463</v>
      </c>
      <c r="B9020" s="331" t="s">
        <v>9215</v>
      </c>
      <c r="C9020" s="330" t="s">
        <v>9182</v>
      </c>
      <c r="D9020" s="332">
        <v>0</v>
      </c>
    </row>
    <row r="9021" spans="1:4" x14ac:dyDescent="0.25">
      <c r="A9021" s="330">
        <v>105485</v>
      </c>
      <c r="B9021" s="331" t="s">
        <v>9216</v>
      </c>
      <c r="C9021" s="330" t="s">
        <v>9182</v>
      </c>
      <c r="D9021" s="332">
        <v>0</v>
      </c>
    </row>
    <row r="9022" spans="1:4" x14ac:dyDescent="0.25">
      <c r="A9022" s="330">
        <v>105428</v>
      </c>
      <c r="B9022" s="331" t="s">
        <v>9217</v>
      </c>
      <c r="C9022" s="330" t="s">
        <v>9182</v>
      </c>
      <c r="D9022" s="332">
        <v>0</v>
      </c>
    </row>
    <row r="9023" spans="1:4" x14ac:dyDescent="0.25">
      <c r="A9023" s="330">
        <v>105426</v>
      </c>
      <c r="B9023" s="331" t="s">
        <v>9218</v>
      </c>
      <c r="C9023" s="330" t="s">
        <v>9182</v>
      </c>
      <c r="D9023" s="332">
        <v>0</v>
      </c>
    </row>
    <row r="9024" spans="1:4" x14ac:dyDescent="0.25">
      <c r="A9024" s="330">
        <v>105491</v>
      </c>
      <c r="B9024" s="331" t="s">
        <v>9219</v>
      </c>
      <c r="C9024" s="330" t="s">
        <v>9182</v>
      </c>
      <c r="D9024" s="332">
        <v>0</v>
      </c>
    </row>
    <row r="9025" spans="1:4" x14ac:dyDescent="0.25">
      <c r="A9025" s="330">
        <v>105495</v>
      </c>
      <c r="B9025" s="331" t="s">
        <v>9220</v>
      </c>
      <c r="C9025" s="330" t="s">
        <v>9182</v>
      </c>
      <c r="D9025" s="332">
        <v>0</v>
      </c>
    </row>
    <row r="9026" spans="1:4" x14ac:dyDescent="0.25">
      <c r="A9026" s="330">
        <v>105407</v>
      </c>
      <c r="B9026" s="331" t="s">
        <v>9221</v>
      </c>
      <c r="C9026" s="330" t="s">
        <v>9182</v>
      </c>
      <c r="D9026" s="332">
        <v>0</v>
      </c>
    </row>
    <row r="9027" spans="1:4" x14ac:dyDescent="0.25">
      <c r="A9027" s="330">
        <v>105427</v>
      </c>
      <c r="B9027" s="331" t="s">
        <v>9222</v>
      </c>
      <c r="C9027" s="330" t="s">
        <v>9182</v>
      </c>
      <c r="D9027" s="332">
        <v>0</v>
      </c>
    </row>
    <row r="9028" spans="1:4" x14ac:dyDescent="0.25">
      <c r="A9028" s="330">
        <v>105492</v>
      </c>
      <c r="B9028" s="331" t="s">
        <v>9223</v>
      </c>
      <c r="C9028" s="330" t="s">
        <v>9182</v>
      </c>
      <c r="D9028" s="332">
        <v>0</v>
      </c>
    </row>
    <row r="9029" spans="1:4" x14ac:dyDescent="0.25">
      <c r="A9029" s="330">
        <v>105496</v>
      </c>
      <c r="B9029" s="331" t="s">
        <v>9224</v>
      </c>
      <c r="C9029" s="330" t="s">
        <v>9182</v>
      </c>
      <c r="D9029" s="332">
        <v>0</v>
      </c>
    </row>
    <row r="9030" spans="1:4" x14ac:dyDescent="0.25">
      <c r="A9030" s="330">
        <v>105425</v>
      </c>
      <c r="B9030" s="331" t="s">
        <v>9225</v>
      </c>
      <c r="C9030" s="330" t="s">
        <v>9182</v>
      </c>
      <c r="D9030" s="332">
        <v>0</v>
      </c>
    </row>
    <row r="9031" spans="1:4" x14ac:dyDescent="0.25">
      <c r="A9031" s="330">
        <v>105477</v>
      </c>
      <c r="B9031" s="331" t="s">
        <v>9226</v>
      </c>
      <c r="C9031" s="330" t="s">
        <v>9182</v>
      </c>
      <c r="D9031" s="332">
        <v>0</v>
      </c>
    </row>
    <row r="9032" spans="1:4" x14ac:dyDescent="0.25">
      <c r="A9032" s="330">
        <v>105490</v>
      </c>
      <c r="B9032" s="331" t="s">
        <v>9227</v>
      </c>
      <c r="C9032" s="330" t="s">
        <v>9182</v>
      </c>
      <c r="D9032" s="332">
        <v>0</v>
      </c>
    </row>
    <row r="9033" spans="1:4" x14ac:dyDescent="0.25">
      <c r="A9033" s="330">
        <v>105494</v>
      </c>
      <c r="B9033" s="331" t="s">
        <v>9228</v>
      </c>
      <c r="C9033" s="330" t="s">
        <v>9182</v>
      </c>
      <c r="D9033" s="332">
        <v>0</v>
      </c>
    </row>
    <row r="9034" spans="1:4" x14ac:dyDescent="0.25">
      <c r="A9034" s="330">
        <v>105417</v>
      </c>
      <c r="B9034" s="331" t="s">
        <v>9229</v>
      </c>
      <c r="C9034" s="330" t="s">
        <v>9182</v>
      </c>
      <c r="D9034" s="332">
        <v>0</v>
      </c>
    </row>
    <row r="9035" spans="1:4" x14ac:dyDescent="0.25">
      <c r="A9035" s="330">
        <v>105461</v>
      </c>
      <c r="B9035" s="331" t="s">
        <v>9230</v>
      </c>
      <c r="C9035" s="330" t="s">
        <v>9182</v>
      </c>
      <c r="D9035" s="332">
        <v>0</v>
      </c>
    </row>
    <row r="9036" spans="1:4" x14ac:dyDescent="0.25">
      <c r="A9036" s="330">
        <v>105436</v>
      </c>
      <c r="B9036" s="331" t="s">
        <v>9231</v>
      </c>
      <c r="C9036" s="330" t="s">
        <v>9182</v>
      </c>
      <c r="D9036" s="332">
        <v>0</v>
      </c>
    </row>
    <row r="9037" spans="1:4" x14ac:dyDescent="0.25">
      <c r="A9037" s="330">
        <v>105483</v>
      </c>
      <c r="B9037" s="331" t="s">
        <v>9232</v>
      </c>
      <c r="C9037" s="330" t="s">
        <v>9182</v>
      </c>
      <c r="D9037" s="332">
        <v>0</v>
      </c>
    </row>
    <row r="9038" spans="1:4" x14ac:dyDescent="0.25">
      <c r="A9038" s="330">
        <v>105505</v>
      </c>
      <c r="B9038" s="331" t="s">
        <v>9233</v>
      </c>
      <c r="C9038" s="330" t="s">
        <v>9182</v>
      </c>
      <c r="D9038" s="332">
        <v>0</v>
      </c>
    </row>
    <row r="9039" spans="1:4" x14ac:dyDescent="0.25">
      <c r="A9039" s="330">
        <v>105435</v>
      </c>
      <c r="B9039" s="331" t="s">
        <v>9234</v>
      </c>
      <c r="C9039" s="330" t="s">
        <v>9182</v>
      </c>
      <c r="D9039" s="332">
        <v>0</v>
      </c>
    </row>
    <row r="9040" spans="1:4" x14ac:dyDescent="0.25">
      <c r="A9040" s="330">
        <v>105460</v>
      </c>
      <c r="B9040" s="331" t="s">
        <v>9235</v>
      </c>
      <c r="C9040" s="330" t="s">
        <v>9182</v>
      </c>
      <c r="D9040" s="332">
        <v>0</v>
      </c>
    </row>
    <row r="9041" spans="1:4" x14ac:dyDescent="0.25">
      <c r="A9041" s="330">
        <v>105470</v>
      </c>
      <c r="B9041" s="331" t="s">
        <v>9236</v>
      </c>
      <c r="C9041" s="330" t="s">
        <v>9182</v>
      </c>
      <c r="D9041" s="332">
        <v>0</v>
      </c>
    </row>
    <row r="9042" spans="1:4" x14ac:dyDescent="0.25">
      <c r="A9042" s="330">
        <v>105504</v>
      </c>
      <c r="B9042" s="331" t="s">
        <v>9237</v>
      </c>
      <c r="C9042" s="330" t="s">
        <v>9182</v>
      </c>
      <c r="D9042" s="332">
        <v>0</v>
      </c>
    </row>
    <row r="9043" spans="1:4" x14ac:dyDescent="0.25">
      <c r="A9043" s="330">
        <v>105476</v>
      </c>
      <c r="B9043" s="331" t="s">
        <v>9238</v>
      </c>
      <c r="C9043" s="330" t="s">
        <v>9182</v>
      </c>
      <c r="D9043" s="332">
        <v>0</v>
      </c>
    </row>
    <row r="9044" spans="1:4" x14ac:dyDescent="0.25">
      <c r="A9044" s="330">
        <v>105471</v>
      </c>
      <c r="B9044" s="331" t="s">
        <v>9239</v>
      </c>
      <c r="C9044" s="330" t="s">
        <v>9182</v>
      </c>
      <c r="D9044" s="332">
        <v>0</v>
      </c>
    </row>
    <row r="9045" spans="1:4" x14ac:dyDescent="0.25">
      <c r="A9045" s="330">
        <v>105493</v>
      </c>
      <c r="B9045" s="331" t="s">
        <v>9240</v>
      </c>
      <c r="C9045" s="330" t="s">
        <v>9182</v>
      </c>
      <c r="D9045" s="332">
        <v>0</v>
      </c>
    </row>
    <row r="9046" spans="1:4" x14ac:dyDescent="0.25">
      <c r="A9046" s="330">
        <v>105482</v>
      </c>
      <c r="B9046" s="331" t="s">
        <v>9241</v>
      </c>
      <c r="C9046" s="330" t="s">
        <v>9182</v>
      </c>
      <c r="D9046" s="332">
        <v>0</v>
      </c>
    </row>
    <row r="9047" spans="1:4" x14ac:dyDescent="0.25">
      <c r="A9047" s="330">
        <v>105430</v>
      </c>
      <c r="B9047" s="331" t="s">
        <v>9242</v>
      </c>
      <c r="C9047" s="330" t="s">
        <v>9182</v>
      </c>
      <c r="D9047" s="332">
        <v>0</v>
      </c>
    </row>
    <row r="9048" spans="1:4" x14ac:dyDescent="0.25">
      <c r="A9048" s="330">
        <v>105440</v>
      </c>
      <c r="B9048" s="331" t="s">
        <v>9243</v>
      </c>
      <c r="C9048" s="330" t="s">
        <v>9182</v>
      </c>
      <c r="D9048" s="332">
        <v>0</v>
      </c>
    </row>
    <row r="9049" spans="1:4" x14ac:dyDescent="0.25">
      <c r="A9049" s="330">
        <v>105465</v>
      </c>
      <c r="B9049" s="331" t="s">
        <v>9244</v>
      </c>
      <c r="C9049" s="330" t="s">
        <v>9182</v>
      </c>
      <c r="D9049" s="332">
        <v>0</v>
      </c>
    </row>
    <row r="9050" spans="1:4" x14ac:dyDescent="0.25">
      <c r="A9050" s="330">
        <v>105499</v>
      </c>
      <c r="B9050" s="331" t="s">
        <v>9245</v>
      </c>
      <c r="C9050" s="330" t="s">
        <v>9182</v>
      </c>
      <c r="D9050" s="332">
        <v>0</v>
      </c>
    </row>
    <row r="9051" spans="1:4" x14ac:dyDescent="0.25">
      <c r="A9051" s="330">
        <v>105431</v>
      </c>
      <c r="B9051" s="331" t="s">
        <v>9246</v>
      </c>
      <c r="C9051" s="330" t="s">
        <v>9182</v>
      </c>
      <c r="D9051" s="332">
        <v>0</v>
      </c>
    </row>
    <row r="9052" spans="1:4" x14ac:dyDescent="0.25">
      <c r="A9052" s="330">
        <v>105441</v>
      </c>
      <c r="B9052" s="331" t="s">
        <v>9247</v>
      </c>
      <c r="C9052" s="330" t="s">
        <v>9182</v>
      </c>
      <c r="D9052" s="332">
        <v>0</v>
      </c>
    </row>
    <row r="9053" spans="1:4" x14ac:dyDescent="0.25">
      <c r="A9053" s="330">
        <v>105466</v>
      </c>
      <c r="B9053" s="331" t="s">
        <v>9248</v>
      </c>
      <c r="C9053" s="330" t="s">
        <v>9182</v>
      </c>
      <c r="D9053" s="332">
        <v>0</v>
      </c>
    </row>
    <row r="9054" spans="1:4" x14ac:dyDescent="0.25">
      <c r="A9054" s="330">
        <v>105500</v>
      </c>
      <c r="B9054" s="331" t="s">
        <v>9249</v>
      </c>
      <c r="C9054" s="330" t="s">
        <v>9182</v>
      </c>
      <c r="D9054" s="332">
        <v>0</v>
      </c>
    </row>
    <row r="9055" spans="1:4" x14ac:dyDescent="0.25">
      <c r="A9055" s="330">
        <v>105429</v>
      </c>
      <c r="B9055" s="331" t="s">
        <v>9250</v>
      </c>
      <c r="C9055" s="330" t="s">
        <v>9182</v>
      </c>
      <c r="D9055" s="332">
        <v>0</v>
      </c>
    </row>
    <row r="9056" spans="1:4" x14ac:dyDescent="0.25">
      <c r="A9056" s="330">
        <v>105439</v>
      </c>
      <c r="B9056" s="331" t="s">
        <v>9251</v>
      </c>
      <c r="C9056" s="330" t="s">
        <v>9182</v>
      </c>
      <c r="D9056" s="332">
        <v>0</v>
      </c>
    </row>
    <row r="9057" spans="1:4" x14ac:dyDescent="0.25">
      <c r="A9057" s="330">
        <v>105464</v>
      </c>
      <c r="B9057" s="331" t="s">
        <v>9252</v>
      </c>
      <c r="C9057" s="330" t="s">
        <v>9182</v>
      </c>
      <c r="D9057" s="332">
        <v>0</v>
      </c>
    </row>
    <row r="9058" spans="1:4" x14ac:dyDescent="0.25">
      <c r="A9058" s="330">
        <v>105489</v>
      </c>
      <c r="B9058" s="331" t="s">
        <v>9253</v>
      </c>
      <c r="C9058" s="330" t="s">
        <v>9182</v>
      </c>
      <c r="D9058" s="332">
        <v>0</v>
      </c>
    </row>
    <row r="9059" spans="1:4" x14ac:dyDescent="0.25">
      <c r="A9059" s="330">
        <v>105437</v>
      </c>
      <c r="B9059" s="331" t="s">
        <v>9254</v>
      </c>
      <c r="C9059" s="330" t="s">
        <v>9182</v>
      </c>
      <c r="D9059" s="332">
        <v>0</v>
      </c>
    </row>
    <row r="9060" spans="1:4" x14ac:dyDescent="0.25">
      <c r="A9060" s="330">
        <v>105462</v>
      </c>
      <c r="B9060" s="331" t="s">
        <v>9255</v>
      </c>
      <c r="C9060" s="330" t="s">
        <v>9182</v>
      </c>
      <c r="D9060" s="332">
        <v>0</v>
      </c>
    </row>
    <row r="9061" spans="1:4" x14ac:dyDescent="0.25">
      <c r="A9061" s="330">
        <v>105484</v>
      </c>
      <c r="B9061" s="331" t="s">
        <v>9256</v>
      </c>
      <c r="C9061" s="330" t="s">
        <v>9182</v>
      </c>
      <c r="D9061" s="332">
        <v>0</v>
      </c>
    </row>
    <row r="9062" spans="1:4" x14ac:dyDescent="0.25">
      <c r="A9062" s="330">
        <v>105506</v>
      </c>
      <c r="B9062" s="331" t="s">
        <v>9257</v>
      </c>
      <c r="C9062" s="330" t="s">
        <v>9182</v>
      </c>
      <c r="D9062" s="332">
        <v>0</v>
      </c>
    </row>
    <row r="9063" spans="1:4" x14ac:dyDescent="0.25">
      <c r="A9063" s="330">
        <v>105432</v>
      </c>
      <c r="B9063" s="331" t="s">
        <v>9258</v>
      </c>
      <c r="C9063" s="330" t="s">
        <v>9182</v>
      </c>
      <c r="D9063" s="332">
        <v>0</v>
      </c>
    </row>
    <row r="9064" spans="1:4" x14ac:dyDescent="0.25">
      <c r="A9064" s="330">
        <v>105457</v>
      </c>
      <c r="B9064" s="331" t="s">
        <v>9259</v>
      </c>
      <c r="C9064" s="330" t="s">
        <v>9182</v>
      </c>
      <c r="D9064" s="332">
        <v>0</v>
      </c>
    </row>
    <row r="9065" spans="1:4" x14ac:dyDescent="0.25">
      <c r="A9065" s="330">
        <v>105467</v>
      </c>
      <c r="B9065" s="331" t="s">
        <v>9260</v>
      </c>
      <c r="C9065" s="330" t="s">
        <v>9182</v>
      </c>
      <c r="D9065" s="332">
        <v>0</v>
      </c>
    </row>
    <row r="9066" spans="1:4" x14ac:dyDescent="0.25">
      <c r="A9066" s="330">
        <v>105501</v>
      </c>
      <c r="B9066" s="331" t="s">
        <v>9261</v>
      </c>
      <c r="C9066" s="330" t="s">
        <v>9182</v>
      </c>
      <c r="D9066" s="332">
        <v>0</v>
      </c>
    </row>
    <row r="9067" spans="1:4" x14ac:dyDescent="0.25">
      <c r="A9067" s="330">
        <v>105433</v>
      </c>
      <c r="B9067" s="331" t="s">
        <v>9262</v>
      </c>
      <c r="C9067" s="330" t="s">
        <v>9182</v>
      </c>
      <c r="D9067" s="332">
        <v>0</v>
      </c>
    </row>
    <row r="9068" spans="1:4" x14ac:dyDescent="0.25">
      <c r="A9068" s="330">
        <v>105458</v>
      </c>
      <c r="B9068" s="331" t="s">
        <v>9263</v>
      </c>
      <c r="C9068" s="330" t="s">
        <v>9182</v>
      </c>
      <c r="D9068" s="332">
        <v>0</v>
      </c>
    </row>
    <row r="9069" spans="1:4" x14ac:dyDescent="0.25">
      <c r="A9069" s="330">
        <v>105468</v>
      </c>
      <c r="B9069" s="331" t="s">
        <v>9264</v>
      </c>
      <c r="C9069" s="330" t="s">
        <v>9182</v>
      </c>
      <c r="D9069" s="332">
        <v>0</v>
      </c>
    </row>
    <row r="9070" spans="1:4" x14ac:dyDescent="0.25">
      <c r="A9070" s="330">
        <v>105502</v>
      </c>
      <c r="B9070" s="331" t="s">
        <v>9265</v>
      </c>
      <c r="C9070" s="330" t="s">
        <v>9182</v>
      </c>
      <c r="D9070" s="332">
        <v>0</v>
      </c>
    </row>
    <row r="9071" spans="1:4" x14ac:dyDescent="0.25">
      <c r="A9071" s="330">
        <v>105434</v>
      </c>
      <c r="B9071" s="331" t="s">
        <v>9266</v>
      </c>
      <c r="C9071" s="330" t="s">
        <v>9182</v>
      </c>
      <c r="D9071" s="332">
        <v>0</v>
      </c>
    </row>
    <row r="9072" spans="1:4" x14ac:dyDescent="0.25">
      <c r="A9072" s="330">
        <v>105459</v>
      </c>
      <c r="B9072" s="331" t="s">
        <v>9267</v>
      </c>
      <c r="C9072" s="330" t="s">
        <v>9182</v>
      </c>
      <c r="D9072" s="332">
        <v>0</v>
      </c>
    </row>
    <row r="9073" spans="1:4" x14ac:dyDescent="0.25">
      <c r="A9073" s="330">
        <v>105469</v>
      </c>
      <c r="B9073" s="331" t="s">
        <v>9268</v>
      </c>
      <c r="C9073" s="330" t="s">
        <v>9182</v>
      </c>
      <c r="D9073" s="332">
        <v>0</v>
      </c>
    </row>
    <row r="9074" spans="1:4" x14ac:dyDescent="0.25">
      <c r="A9074" s="330">
        <v>105503</v>
      </c>
      <c r="B9074" s="331" t="s">
        <v>9269</v>
      </c>
      <c r="C9074" s="330" t="s">
        <v>9182</v>
      </c>
      <c r="D9074" s="332">
        <v>0</v>
      </c>
    </row>
    <row r="9075" spans="1:4" x14ac:dyDescent="0.25">
      <c r="A9075" s="330">
        <v>105472</v>
      </c>
      <c r="B9075" s="331" t="s">
        <v>9270</v>
      </c>
      <c r="C9075" s="330" t="s">
        <v>9182</v>
      </c>
      <c r="D9075" s="332">
        <v>0</v>
      </c>
    </row>
    <row r="9076" spans="1:4" x14ac:dyDescent="0.25">
      <c r="A9076" s="330">
        <v>105413</v>
      </c>
      <c r="B9076" s="331" t="s">
        <v>9271</v>
      </c>
      <c r="C9076" s="330" t="s">
        <v>9182</v>
      </c>
      <c r="D9076" s="332">
        <v>0</v>
      </c>
    </row>
    <row r="9077" spans="1:4" x14ac:dyDescent="0.25">
      <c r="A9077" s="330">
        <v>105423</v>
      </c>
      <c r="B9077" s="331" t="s">
        <v>9272</v>
      </c>
      <c r="C9077" s="330" t="s">
        <v>9182</v>
      </c>
      <c r="D9077" s="332">
        <v>0</v>
      </c>
    </row>
    <row r="9078" spans="1:4" x14ac:dyDescent="0.25">
      <c r="A9078" s="330">
        <v>105447</v>
      </c>
      <c r="B9078" s="331" t="s">
        <v>9273</v>
      </c>
      <c r="C9078" s="330" t="s">
        <v>9182</v>
      </c>
      <c r="D9078" s="332">
        <v>0</v>
      </c>
    </row>
    <row r="9079" spans="1:4" x14ac:dyDescent="0.25">
      <c r="A9079" s="330">
        <v>105408</v>
      </c>
      <c r="B9079" s="331" t="s">
        <v>9274</v>
      </c>
      <c r="C9079" s="330" t="s">
        <v>9182</v>
      </c>
      <c r="D9079" s="332">
        <v>0</v>
      </c>
    </row>
    <row r="9080" spans="1:4" x14ac:dyDescent="0.25">
      <c r="A9080" s="330">
        <v>105479</v>
      </c>
      <c r="B9080" s="331" t="s">
        <v>9275</v>
      </c>
      <c r="C9080" s="330" t="s">
        <v>9182</v>
      </c>
      <c r="D9080" s="332">
        <v>0</v>
      </c>
    </row>
    <row r="9081" spans="1:4" x14ac:dyDescent="0.25">
      <c r="A9081" s="330">
        <v>105422</v>
      </c>
      <c r="B9081" s="331" t="s">
        <v>9276</v>
      </c>
      <c r="C9081" s="330" t="s">
        <v>9182</v>
      </c>
      <c r="D9081" s="332">
        <v>0</v>
      </c>
    </row>
    <row r="9082" spans="1:4" x14ac:dyDescent="0.25">
      <c r="A9082" s="330">
        <v>105446</v>
      </c>
      <c r="B9082" s="331" t="s">
        <v>9277</v>
      </c>
      <c r="C9082" s="330" t="s">
        <v>9182</v>
      </c>
      <c r="D9082" s="332">
        <v>0</v>
      </c>
    </row>
    <row r="9083" spans="1:4" x14ac:dyDescent="0.25">
      <c r="A9083" s="330">
        <v>105474</v>
      </c>
      <c r="B9083" s="331" t="s">
        <v>9278</v>
      </c>
      <c r="C9083" s="330" t="s">
        <v>9182</v>
      </c>
      <c r="D9083" s="332">
        <v>0</v>
      </c>
    </row>
    <row r="9084" spans="1:4" x14ac:dyDescent="0.25">
      <c r="A9084" s="330">
        <v>105480</v>
      </c>
      <c r="B9084" s="331" t="s">
        <v>9279</v>
      </c>
      <c r="C9084" s="330" t="s">
        <v>9182</v>
      </c>
      <c r="D9084" s="332">
        <v>0</v>
      </c>
    </row>
    <row r="9085" spans="1:4" x14ac:dyDescent="0.25">
      <c r="A9085" s="330">
        <v>105481</v>
      </c>
      <c r="B9085" s="331" t="s">
        <v>9280</v>
      </c>
      <c r="C9085" s="330" t="s">
        <v>9182</v>
      </c>
      <c r="D9085" s="332">
        <v>0</v>
      </c>
    </row>
    <row r="9086" spans="1:4" x14ac:dyDescent="0.25">
      <c r="A9086" s="330">
        <v>105449</v>
      </c>
      <c r="B9086" s="331" t="s">
        <v>9281</v>
      </c>
      <c r="C9086" s="330" t="s">
        <v>9182</v>
      </c>
      <c r="D9086" s="332">
        <v>0</v>
      </c>
    </row>
    <row r="9087" spans="1:4" x14ac:dyDescent="0.25">
      <c r="A9087" s="330">
        <v>105511</v>
      </c>
      <c r="B9087" s="331" t="s">
        <v>9282</v>
      </c>
      <c r="C9087" s="330" t="s">
        <v>9283</v>
      </c>
      <c r="D9087" s="332">
        <v>0</v>
      </c>
    </row>
    <row r="9088" spans="1:4" x14ac:dyDescent="0.25">
      <c r="A9088" s="330">
        <v>105507</v>
      </c>
      <c r="B9088" s="331" t="s">
        <v>9284</v>
      </c>
      <c r="C9088" s="330" t="s">
        <v>9283</v>
      </c>
      <c r="D9088" s="332">
        <v>0</v>
      </c>
    </row>
    <row r="9089" spans="1:4" x14ac:dyDescent="0.25">
      <c r="A9089" s="330">
        <v>105512</v>
      </c>
      <c r="B9089" s="331" t="s">
        <v>9285</v>
      </c>
      <c r="C9089" s="330" t="s">
        <v>9283</v>
      </c>
      <c r="D9089" s="332">
        <v>0</v>
      </c>
    </row>
    <row r="9090" spans="1:4" x14ac:dyDescent="0.25">
      <c r="A9090" s="330">
        <v>105508</v>
      </c>
      <c r="B9090" s="331" t="s">
        <v>9286</v>
      </c>
      <c r="C9090" s="330" t="s">
        <v>9283</v>
      </c>
      <c r="D9090" s="332">
        <v>0</v>
      </c>
    </row>
    <row r="9091" spans="1:4" x14ac:dyDescent="0.25">
      <c r="A9091" s="330">
        <v>105513</v>
      </c>
      <c r="B9091" s="331" t="s">
        <v>9287</v>
      </c>
      <c r="C9091" s="330" t="s">
        <v>9283</v>
      </c>
      <c r="D9091" s="332">
        <v>0</v>
      </c>
    </row>
    <row r="9092" spans="1:4" x14ac:dyDescent="0.25">
      <c r="A9092" s="330">
        <v>105509</v>
      </c>
      <c r="B9092" s="331" t="s">
        <v>9288</v>
      </c>
      <c r="C9092" s="330" t="s">
        <v>9283</v>
      </c>
      <c r="D9092" s="332">
        <v>0</v>
      </c>
    </row>
    <row r="9093" spans="1:4" x14ac:dyDescent="0.25">
      <c r="A9093" s="330">
        <v>105514</v>
      </c>
      <c r="B9093" s="331" t="s">
        <v>9289</v>
      </c>
      <c r="C9093" s="330" t="s">
        <v>9283</v>
      </c>
      <c r="D9093" s="332">
        <v>0</v>
      </c>
    </row>
    <row r="9094" spans="1:4" x14ac:dyDescent="0.25">
      <c r="A9094" s="330">
        <v>105510</v>
      </c>
      <c r="B9094" s="331" t="s">
        <v>9290</v>
      </c>
      <c r="C9094" s="330" t="s">
        <v>9283</v>
      </c>
      <c r="D9094" s="332">
        <v>0</v>
      </c>
    </row>
    <row r="9095" spans="1:4" x14ac:dyDescent="0.25">
      <c r="A9095" s="330">
        <v>100207</v>
      </c>
      <c r="B9095" s="331" t="s">
        <v>9291</v>
      </c>
      <c r="C9095" s="330" t="s">
        <v>9292</v>
      </c>
      <c r="D9095" s="332">
        <v>550.27</v>
      </c>
    </row>
    <row r="9096" spans="1:4" x14ac:dyDescent="0.25">
      <c r="A9096" s="330">
        <v>100211</v>
      </c>
      <c r="B9096" s="331" t="s">
        <v>9293</v>
      </c>
      <c r="C9096" s="330" t="s">
        <v>9294</v>
      </c>
      <c r="D9096" s="332">
        <v>9.2200000000000006</v>
      </c>
    </row>
    <row r="9097" spans="1:4" x14ac:dyDescent="0.25">
      <c r="A9097" s="330">
        <v>100210</v>
      </c>
      <c r="B9097" s="331" t="s">
        <v>9295</v>
      </c>
      <c r="C9097" s="330" t="s">
        <v>9294</v>
      </c>
      <c r="D9097" s="332">
        <v>23.9</v>
      </c>
    </row>
    <row r="9098" spans="1:4" x14ac:dyDescent="0.25">
      <c r="A9098" s="330">
        <v>100221</v>
      </c>
      <c r="B9098" s="331" t="s">
        <v>9296</v>
      </c>
      <c r="C9098" s="330" t="s">
        <v>9297</v>
      </c>
      <c r="D9098" s="332">
        <v>42.24</v>
      </c>
    </row>
    <row r="9099" spans="1:4" x14ac:dyDescent="0.25">
      <c r="A9099" s="330">
        <v>100203</v>
      </c>
      <c r="B9099" s="331" t="s">
        <v>9298</v>
      </c>
      <c r="C9099" s="330" t="s">
        <v>9299</v>
      </c>
      <c r="D9099" s="332">
        <v>1.48</v>
      </c>
    </row>
    <row r="9100" spans="1:4" x14ac:dyDescent="0.25">
      <c r="A9100" s="330">
        <v>100202</v>
      </c>
      <c r="B9100" s="331" t="s">
        <v>9300</v>
      </c>
      <c r="C9100" s="330" t="s">
        <v>9299</v>
      </c>
      <c r="D9100" s="332">
        <v>1.25</v>
      </c>
    </row>
    <row r="9101" spans="1:4" x14ac:dyDescent="0.25">
      <c r="A9101" s="330">
        <v>100201</v>
      </c>
      <c r="B9101" s="331" t="s">
        <v>9301</v>
      </c>
      <c r="C9101" s="330" t="s">
        <v>9299</v>
      </c>
      <c r="D9101" s="332">
        <v>1.07</v>
      </c>
    </row>
    <row r="9102" spans="1:4" x14ac:dyDescent="0.25">
      <c r="A9102" s="330">
        <v>100216</v>
      </c>
      <c r="B9102" s="331" t="s">
        <v>9302</v>
      </c>
      <c r="C9102" s="330" t="s">
        <v>9294</v>
      </c>
      <c r="D9102" s="332">
        <v>1.29</v>
      </c>
    </row>
    <row r="9103" spans="1:4" x14ac:dyDescent="0.25">
      <c r="A9103" s="330">
        <v>100215</v>
      </c>
      <c r="B9103" s="331" t="s">
        <v>9303</v>
      </c>
      <c r="C9103" s="330" t="s">
        <v>9294</v>
      </c>
      <c r="D9103" s="332">
        <v>4.8099999999999996</v>
      </c>
    </row>
    <row r="9104" spans="1:4" x14ac:dyDescent="0.25">
      <c r="A9104" s="330">
        <v>100214</v>
      </c>
      <c r="B9104" s="331" t="s">
        <v>9304</v>
      </c>
      <c r="C9104" s="330" t="s">
        <v>9294</v>
      </c>
      <c r="D9104" s="332">
        <v>5.61</v>
      </c>
    </row>
    <row r="9105" spans="1:4" x14ac:dyDescent="0.25">
      <c r="A9105" s="330">
        <v>100223</v>
      </c>
      <c r="B9105" s="331" t="s">
        <v>9305</v>
      </c>
      <c r="C9105" s="330" t="s">
        <v>9297</v>
      </c>
      <c r="D9105" s="332">
        <v>7.49</v>
      </c>
    </row>
    <row r="9106" spans="1:4" x14ac:dyDescent="0.25">
      <c r="A9106" s="330">
        <v>100280</v>
      </c>
      <c r="B9106" s="331" t="s">
        <v>9306</v>
      </c>
      <c r="C9106" s="330" t="s">
        <v>9294</v>
      </c>
      <c r="D9106" s="332">
        <v>24.56</v>
      </c>
    </row>
    <row r="9107" spans="1:4" x14ac:dyDescent="0.25">
      <c r="A9107" s="330">
        <v>100270</v>
      </c>
      <c r="B9107" s="331" t="s">
        <v>9307</v>
      </c>
      <c r="C9107" s="330" t="s">
        <v>9294</v>
      </c>
      <c r="D9107" s="332">
        <v>83.81</v>
      </c>
    </row>
    <row r="9108" spans="1:4" x14ac:dyDescent="0.25">
      <c r="A9108" s="330">
        <v>100286</v>
      </c>
      <c r="B9108" s="331" t="s">
        <v>9308</v>
      </c>
      <c r="C9108" s="330" t="s">
        <v>9309</v>
      </c>
      <c r="D9108" s="332">
        <v>18.34</v>
      </c>
    </row>
    <row r="9109" spans="1:4" x14ac:dyDescent="0.25">
      <c r="A9109" s="330">
        <v>100213</v>
      </c>
      <c r="B9109" s="331" t="s">
        <v>9310</v>
      </c>
      <c r="C9109" s="330" t="s">
        <v>9294</v>
      </c>
      <c r="D9109" s="332">
        <v>3.66</v>
      </c>
    </row>
    <row r="9110" spans="1:4" x14ac:dyDescent="0.25">
      <c r="A9110" s="330">
        <v>100212</v>
      </c>
      <c r="B9110" s="331" t="s">
        <v>9311</v>
      </c>
      <c r="C9110" s="330" t="s">
        <v>9294</v>
      </c>
      <c r="D9110" s="332">
        <v>10.18</v>
      </c>
    </row>
    <row r="9111" spans="1:4" x14ac:dyDescent="0.25">
      <c r="A9111" s="330">
        <v>100222</v>
      </c>
      <c r="B9111" s="331" t="s">
        <v>9312</v>
      </c>
      <c r="C9111" s="330" t="s">
        <v>9297</v>
      </c>
      <c r="D9111" s="332">
        <v>16</v>
      </c>
    </row>
    <row r="9112" spans="1:4" x14ac:dyDescent="0.25">
      <c r="A9112" s="330">
        <v>100226</v>
      </c>
      <c r="B9112" s="331" t="s">
        <v>9313</v>
      </c>
      <c r="C9112" s="330" t="s">
        <v>9314</v>
      </c>
      <c r="D9112" s="332">
        <v>0.92</v>
      </c>
    </row>
    <row r="9113" spans="1:4" x14ac:dyDescent="0.25">
      <c r="A9113" s="330">
        <v>100200</v>
      </c>
      <c r="B9113" s="331" t="s">
        <v>9315</v>
      </c>
      <c r="C9113" s="330" t="s">
        <v>9299</v>
      </c>
      <c r="D9113" s="332">
        <v>0.53</v>
      </c>
    </row>
    <row r="9114" spans="1:4" x14ac:dyDescent="0.25">
      <c r="A9114" s="330">
        <v>100199</v>
      </c>
      <c r="B9114" s="331" t="s">
        <v>9316</v>
      </c>
      <c r="C9114" s="330" t="s">
        <v>9299</v>
      </c>
      <c r="D9114" s="332">
        <v>0.44</v>
      </c>
    </row>
    <row r="9115" spans="1:4" x14ac:dyDescent="0.25">
      <c r="A9115" s="330">
        <v>100198</v>
      </c>
      <c r="B9115" s="331" t="s">
        <v>9317</v>
      </c>
      <c r="C9115" s="330" t="s">
        <v>9299</v>
      </c>
      <c r="D9115" s="332">
        <v>0.36</v>
      </c>
    </row>
    <row r="9116" spans="1:4" x14ac:dyDescent="0.25">
      <c r="A9116" s="330">
        <v>100283</v>
      </c>
      <c r="B9116" s="331" t="s">
        <v>9318</v>
      </c>
      <c r="C9116" s="330" t="s">
        <v>9297</v>
      </c>
      <c r="D9116" s="332">
        <v>33.840000000000003</v>
      </c>
    </row>
    <row r="9117" spans="1:4" x14ac:dyDescent="0.25">
      <c r="A9117" s="330">
        <v>100227</v>
      </c>
      <c r="B9117" s="331" t="s">
        <v>9319</v>
      </c>
      <c r="C9117" s="330" t="s">
        <v>9314</v>
      </c>
      <c r="D9117" s="332">
        <v>1.36</v>
      </c>
    </row>
    <row r="9118" spans="1:4" x14ac:dyDescent="0.25">
      <c r="A9118" s="330">
        <v>100205</v>
      </c>
      <c r="B9118" s="331" t="s">
        <v>9320</v>
      </c>
      <c r="C9118" s="330" t="s">
        <v>9292</v>
      </c>
      <c r="D9118" s="332">
        <v>1961.07</v>
      </c>
    </row>
    <row r="9119" spans="1:4" x14ac:dyDescent="0.25">
      <c r="A9119" s="330">
        <v>100206</v>
      </c>
      <c r="B9119" s="331" t="s">
        <v>9321</v>
      </c>
      <c r="C9119" s="330" t="s">
        <v>9292</v>
      </c>
      <c r="D9119" s="332">
        <v>1417.52</v>
      </c>
    </row>
    <row r="9120" spans="1:4" x14ac:dyDescent="0.25">
      <c r="A9120" s="330">
        <v>100281</v>
      </c>
      <c r="B9120" s="331" t="s">
        <v>9322</v>
      </c>
      <c r="C9120" s="330" t="s">
        <v>9294</v>
      </c>
      <c r="D9120" s="332">
        <v>4.49</v>
      </c>
    </row>
    <row r="9121" spans="1:4" x14ac:dyDescent="0.25">
      <c r="A9121" s="330">
        <v>100219</v>
      </c>
      <c r="B9121" s="331" t="s">
        <v>9323</v>
      </c>
      <c r="C9121" s="330" t="s">
        <v>9294</v>
      </c>
      <c r="D9121" s="332">
        <v>0.56000000000000005</v>
      </c>
    </row>
    <row r="9122" spans="1:4" x14ac:dyDescent="0.25">
      <c r="A9122" s="330">
        <v>100218</v>
      </c>
      <c r="B9122" s="331" t="s">
        <v>9324</v>
      </c>
      <c r="C9122" s="330" t="s">
        <v>9294</v>
      </c>
      <c r="D9122" s="332">
        <v>2.5099999999999998</v>
      </c>
    </row>
    <row r="9123" spans="1:4" x14ac:dyDescent="0.25">
      <c r="A9123" s="330">
        <v>100217</v>
      </c>
      <c r="B9123" s="331" t="s">
        <v>9325</v>
      </c>
      <c r="C9123" s="330" t="s">
        <v>9294</v>
      </c>
      <c r="D9123" s="332">
        <v>3.67</v>
      </c>
    </row>
    <row r="9124" spans="1:4" x14ac:dyDescent="0.25">
      <c r="A9124" s="330">
        <v>100224</v>
      </c>
      <c r="B9124" s="331" t="s">
        <v>9326</v>
      </c>
      <c r="C9124" s="330" t="s">
        <v>9297</v>
      </c>
      <c r="D9124" s="332">
        <v>3.67</v>
      </c>
    </row>
    <row r="9125" spans="1:4" x14ac:dyDescent="0.25">
      <c r="A9125" s="330">
        <v>100228</v>
      </c>
      <c r="B9125" s="331" t="s">
        <v>9327</v>
      </c>
      <c r="C9125" s="330" t="s">
        <v>9314</v>
      </c>
      <c r="D9125" s="332">
        <v>0.36</v>
      </c>
    </row>
    <row r="9126" spans="1:4" x14ac:dyDescent="0.25">
      <c r="A9126" s="330">
        <v>100204</v>
      </c>
      <c r="B9126" s="331" t="s">
        <v>9328</v>
      </c>
      <c r="C9126" s="330" t="s">
        <v>9299</v>
      </c>
      <c r="D9126" s="332">
        <v>0.14000000000000001</v>
      </c>
    </row>
    <row r="9127" spans="1:4" x14ac:dyDescent="0.25">
      <c r="A9127" s="330">
        <v>100284</v>
      </c>
      <c r="B9127" s="331" t="s">
        <v>9329</v>
      </c>
      <c r="C9127" s="330" t="s">
        <v>9297</v>
      </c>
      <c r="D9127" s="332">
        <v>13.14</v>
      </c>
    </row>
    <row r="9128" spans="1:4" x14ac:dyDescent="0.25">
      <c r="A9128" s="330">
        <v>100277</v>
      </c>
      <c r="B9128" s="331" t="s">
        <v>9330</v>
      </c>
      <c r="C9128" s="330" t="s">
        <v>9297</v>
      </c>
      <c r="D9128" s="332">
        <v>2.35</v>
      </c>
    </row>
    <row r="9129" spans="1:4" x14ac:dyDescent="0.25">
      <c r="A9129" s="330">
        <v>100278</v>
      </c>
      <c r="B9129" s="331" t="s">
        <v>9331</v>
      </c>
      <c r="C9129" s="330" t="s">
        <v>9294</v>
      </c>
      <c r="D9129" s="332">
        <v>53.49</v>
      </c>
    </row>
    <row r="9130" spans="1:4" x14ac:dyDescent="0.25">
      <c r="A9130" s="330">
        <v>100268</v>
      </c>
      <c r="B9130" s="331" t="s">
        <v>9332</v>
      </c>
      <c r="C9130" s="330" t="s">
        <v>9294</v>
      </c>
      <c r="D9130" s="332">
        <v>111.81</v>
      </c>
    </row>
    <row r="9131" spans="1:4" x14ac:dyDescent="0.25">
      <c r="A9131" s="330">
        <v>100285</v>
      </c>
      <c r="B9131" s="331" t="s">
        <v>9333</v>
      </c>
      <c r="C9131" s="330" t="s">
        <v>9309</v>
      </c>
      <c r="D9131" s="332">
        <v>56.28</v>
      </c>
    </row>
    <row r="9132" spans="1:4" x14ac:dyDescent="0.25">
      <c r="A9132" s="330">
        <v>100209</v>
      </c>
      <c r="B9132" s="331" t="s">
        <v>9334</v>
      </c>
      <c r="C9132" s="330" t="s">
        <v>9294</v>
      </c>
      <c r="D9132" s="332">
        <v>12.97</v>
      </c>
    </row>
    <row r="9133" spans="1:4" x14ac:dyDescent="0.25">
      <c r="A9133" s="330">
        <v>100208</v>
      </c>
      <c r="B9133" s="331" t="s">
        <v>9335</v>
      </c>
      <c r="C9133" s="330" t="s">
        <v>9294</v>
      </c>
      <c r="D9133" s="332">
        <v>25.94</v>
      </c>
    </row>
    <row r="9134" spans="1:4" x14ac:dyDescent="0.25">
      <c r="A9134" s="330">
        <v>100256</v>
      </c>
      <c r="B9134" s="331" t="s">
        <v>9336</v>
      </c>
      <c r="C9134" s="330" t="s">
        <v>9309</v>
      </c>
      <c r="D9134" s="332">
        <v>11.88</v>
      </c>
    </row>
    <row r="9135" spans="1:4" x14ac:dyDescent="0.25">
      <c r="A9135" s="330">
        <v>100220</v>
      </c>
      <c r="B9135" s="331" t="s">
        <v>9337</v>
      </c>
      <c r="C9135" s="330" t="s">
        <v>9297</v>
      </c>
      <c r="D9135" s="332">
        <v>37.270000000000003</v>
      </c>
    </row>
    <row r="9136" spans="1:4" x14ac:dyDescent="0.25">
      <c r="A9136" s="330">
        <v>100287</v>
      </c>
      <c r="B9136" s="331" t="s">
        <v>9338</v>
      </c>
      <c r="C9136" s="330" t="s">
        <v>9309</v>
      </c>
      <c r="D9136" s="332">
        <v>17.559999999999999</v>
      </c>
    </row>
    <row r="9137" spans="1:4" x14ac:dyDescent="0.25">
      <c r="A9137" s="330">
        <v>100274</v>
      </c>
      <c r="B9137" s="331" t="s">
        <v>9339</v>
      </c>
      <c r="C9137" s="330" t="s">
        <v>9297</v>
      </c>
      <c r="D9137" s="332">
        <v>37.29</v>
      </c>
    </row>
    <row r="9138" spans="1:4" x14ac:dyDescent="0.25">
      <c r="A9138" s="330">
        <v>100264</v>
      </c>
      <c r="B9138" s="331" t="s">
        <v>9340</v>
      </c>
      <c r="C9138" s="330" t="s">
        <v>9297</v>
      </c>
      <c r="D9138" s="332">
        <v>52.61</v>
      </c>
    </row>
    <row r="9139" spans="1:4" x14ac:dyDescent="0.25">
      <c r="A9139" s="330">
        <v>100225</v>
      </c>
      <c r="B9139" s="331" t="s">
        <v>9341</v>
      </c>
      <c r="C9139" s="330" t="s">
        <v>9314</v>
      </c>
      <c r="D9139" s="332">
        <v>2.92</v>
      </c>
    </row>
    <row r="9140" spans="1:4" x14ac:dyDescent="0.25">
      <c r="A9140" s="330">
        <v>100266</v>
      </c>
      <c r="B9140" s="331" t="s">
        <v>9342</v>
      </c>
      <c r="C9140" s="330" t="s">
        <v>9294</v>
      </c>
      <c r="D9140" s="332">
        <v>111.81</v>
      </c>
    </row>
    <row r="9141" spans="1:4" x14ac:dyDescent="0.25">
      <c r="A9141" s="330">
        <v>100257</v>
      </c>
      <c r="B9141" s="331" t="s">
        <v>9343</v>
      </c>
      <c r="C9141" s="330" t="s">
        <v>9309</v>
      </c>
      <c r="D9141" s="332">
        <v>7.13</v>
      </c>
    </row>
    <row r="9142" spans="1:4" x14ac:dyDescent="0.25">
      <c r="A9142" s="330">
        <v>100197</v>
      </c>
      <c r="B9142" s="331" t="s">
        <v>9344</v>
      </c>
      <c r="C9142" s="330" t="s">
        <v>9299</v>
      </c>
      <c r="D9142" s="332">
        <v>2.63</v>
      </c>
    </row>
    <row r="9143" spans="1:4" x14ac:dyDescent="0.25">
      <c r="A9143" s="330">
        <v>100196</v>
      </c>
      <c r="B9143" s="331" t="s">
        <v>9345</v>
      </c>
      <c r="C9143" s="330" t="s">
        <v>9299</v>
      </c>
      <c r="D9143" s="332">
        <v>1.75</v>
      </c>
    </row>
    <row r="9144" spans="1:4" x14ac:dyDescent="0.25">
      <c r="A9144" s="330">
        <v>100195</v>
      </c>
      <c r="B9144" s="331" t="s">
        <v>9346</v>
      </c>
      <c r="C9144" s="330" t="s">
        <v>9299</v>
      </c>
      <c r="D9144" s="332">
        <v>1.05</v>
      </c>
    </row>
    <row r="9145" spans="1:4" x14ac:dyDescent="0.25">
      <c r="A9145" s="330">
        <v>100273</v>
      </c>
      <c r="B9145" s="331" t="s">
        <v>9347</v>
      </c>
      <c r="C9145" s="330" t="s">
        <v>9299</v>
      </c>
      <c r="D9145" s="332">
        <v>4.37</v>
      </c>
    </row>
    <row r="9146" spans="1:4" x14ac:dyDescent="0.25">
      <c r="A9146" s="330">
        <v>100282</v>
      </c>
      <c r="B9146" s="331" t="s">
        <v>9348</v>
      </c>
      <c r="C9146" s="330" t="s">
        <v>9297</v>
      </c>
      <c r="D9146" s="332">
        <v>209.48</v>
      </c>
    </row>
    <row r="9147" spans="1:4" x14ac:dyDescent="0.25">
      <c r="A9147" s="330">
        <v>100276</v>
      </c>
      <c r="B9147" s="331" t="s">
        <v>9349</v>
      </c>
      <c r="C9147" s="330" t="s">
        <v>9297</v>
      </c>
      <c r="D9147" s="332">
        <v>43.99</v>
      </c>
    </row>
    <row r="9148" spans="1:4" x14ac:dyDescent="0.25">
      <c r="A9148" s="330">
        <v>100275</v>
      </c>
      <c r="B9148" s="331" t="s">
        <v>9350</v>
      </c>
      <c r="C9148" s="330" t="s">
        <v>9297</v>
      </c>
      <c r="D9148" s="332">
        <v>24.11</v>
      </c>
    </row>
    <row r="9149" spans="1:4" x14ac:dyDescent="0.25">
      <c r="A9149" s="330">
        <v>100254</v>
      </c>
      <c r="B9149" s="331" t="s">
        <v>9351</v>
      </c>
      <c r="C9149" s="330" t="s">
        <v>9309</v>
      </c>
      <c r="D9149" s="332">
        <v>52.69</v>
      </c>
    </row>
    <row r="9150" spans="1:4" x14ac:dyDescent="0.25">
      <c r="A9150" s="330">
        <v>100250</v>
      </c>
      <c r="B9150" s="331" t="s">
        <v>9352</v>
      </c>
      <c r="C9150" s="330" t="s">
        <v>9309</v>
      </c>
      <c r="D9150" s="332">
        <v>5.94</v>
      </c>
    </row>
    <row r="9151" spans="1:4" x14ac:dyDescent="0.25">
      <c r="A9151" s="330">
        <v>100251</v>
      </c>
      <c r="B9151" s="331" t="s">
        <v>9353</v>
      </c>
      <c r="C9151" s="330" t="s">
        <v>9309</v>
      </c>
      <c r="D9151" s="332">
        <v>17.559999999999999</v>
      </c>
    </row>
    <row r="9152" spans="1:4" x14ac:dyDescent="0.25">
      <c r="A9152" s="330">
        <v>100252</v>
      </c>
      <c r="B9152" s="331" t="s">
        <v>9354</v>
      </c>
      <c r="C9152" s="330" t="s">
        <v>9309</v>
      </c>
      <c r="D9152" s="332">
        <v>26.34</v>
      </c>
    </row>
    <row r="9153" spans="1:4" x14ac:dyDescent="0.25">
      <c r="A9153" s="330">
        <v>100253</v>
      </c>
      <c r="B9153" s="331" t="s">
        <v>9355</v>
      </c>
      <c r="C9153" s="330" t="s">
        <v>9309</v>
      </c>
      <c r="D9153" s="332">
        <v>35.119999999999997</v>
      </c>
    </row>
    <row r="9154" spans="1:4" x14ac:dyDescent="0.25">
      <c r="A9154" s="330">
        <v>100249</v>
      </c>
      <c r="B9154" s="331" t="s">
        <v>9356</v>
      </c>
      <c r="C9154" s="330" t="s">
        <v>9309</v>
      </c>
      <c r="D9154" s="332">
        <v>3.56</v>
      </c>
    </row>
    <row r="9155" spans="1:4" x14ac:dyDescent="0.25">
      <c r="A9155" s="330">
        <v>100244</v>
      </c>
      <c r="B9155" s="331" t="s">
        <v>9357</v>
      </c>
      <c r="C9155" s="330" t="s">
        <v>9309</v>
      </c>
      <c r="D9155" s="332">
        <v>5.34</v>
      </c>
    </row>
    <row r="9156" spans="1:4" x14ac:dyDescent="0.25">
      <c r="A9156" s="330">
        <v>100245</v>
      </c>
      <c r="B9156" s="331" t="s">
        <v>9358</v>
      </c>
      <c r="C9156" s="330" t="s">
        <v>9309</v>
      </c>
      <c r="D9156" s="332">
        <v>10.7</v>
      </c>
    </row>
    <row r="9157" spans="1:4" x14ac:dyDescent="0.25">
      <c r="A9157" s="330">
        <v>100243</v>
      </c>
      <c r="B9157" s="331" t="s">
        <v>9359</v>
      </c>
      <c r="C9157" s="330" t="s">
        <v>9309</v>
      </c>
      <c r="D9157" s="332">
        <v>4.28</v>
      </c>
    </row>
    <row r="9158" spans="1:4" x14ac:dyDescent="0.25">
      <c r="A9158" s="330">
        <v>100239</v>
      </c>
      <c r="B9158" s="331" t="s">
        <v>9360</v>
      </c>
      <c r="C9158" s="330" t="s">
        <v>9309</v>
      </c>
      <c r="D9158" s="332">
        <v>8.91</v>
      </c>
    </row>
    <row r="9159" spans="1:4" x14ac:dyDescent="0.25">
      <c r="A9159" s="330">
        <v>100238</v>
      </c>
      <c r="B9159" s="331" t="s">
        <v>9361</v>
      </c>
      <c r="C9159" s="330" t="s">
        <v>9309</v>
      </c>
      <c r="D9159" s="332">
        <v>7.13</v>
      </c>
    </row>
    <row r="9160" spans="1:4" x14ac:dyDescent="0.25">
      <c r="A9160" s="330">
        <v>100241</v>
      </c>
      <c r="B9160" s="331" t="s">
        <v>9362</v>
      </c>
      <c r="C9160" s="330" t="s">
        <v>9309</v>
      </c>
      <c r="D9160" s="332">
        <v>8.91</v>
      </c>
    </row>
    <row r="9161" spans="1:4" x14ac:dyDescent="0.25">
      <c r="A9161" s="330">
        <v>100242</v>
      </c>
      <c r="B9161" s="331" t="s">
        <v>9363</v>
      </c>
      <c r="C9161" s="330" t="s">
        <v>9309</v>
      </c>
      <c r="D9161" s="332">
        <v>26.34</v>
      </c>
    </row>
    <row r="9162" spans="1:4" x14ac:dyDescent="0.25">
      <c r="A9162" s="330">
        <v>100240</v>
      </c>
      <c r="B9162" s="331" t="s">
        <v>9364</v>
      </c>
      <c r="C9162" s="330" t="s">
        <v>9309</v>
      </c>
      <c r="D9162" s="332">
        <v>5.34</v>
      </c>
    </row>
    <row r="9163" spans="1:4" x14ac:dyDescent="0.25">
      <c r="A9163" s="330">
        <v>100237</v>
      </c>
      <c r="B9163" s="331" t="s">
        <v>9365</v>
      </c>
      <c r="C9163" s="330" t="s">
        <v>9309</v>
      </c>
      <c r="D9163" s="332">
        <v>4.45</v>
      </c>
    </row>
    <row r="9164" spans="1:4" x14ac:dyDescent="0.25">
      <c r="A9164" s="330">
        <v>100236</v>
      </c>
      <c r="B9164" s="331" t="s">
        <v>9366</v>
      </c>
      <c r="C9164" s="330" t="s">
        <v>9309</v>
      </c>
      <c r="D9164" s="332">
        <v>3.71</v>
      </c>
    </row>
    <row r="9165" spans="1:4" x14ac:dyDescent="0.25">
      <c r="A9165" s="330">
        <v>100248</v>
      </c>
      <c r="B9165" s="331" t="s">
        <v>9367</v>
      </c>
      <c r="C9165" s="330" t="s">
        <v>9309</v>
      </c>
      <c r="D9165" s="332">
        <v>17.559999999999999</v>
      </c>
    </row>
    <row r="9166" spans="1:4" x14ac:dyDescent="0.25">
      <c r="A9166" s="330">
        <v>100247</v>
      </c>
      <c r="B9166" s="331" t="s">
        <v>9368</v>
      </c>
      <c r="C9166" s="330" t="s">
        <v>9309</v>
      </c>
      <c r="D9166" s="332">
        <v>4.45</v>
      </c>
    </row>
    <row r="9167" spans="1:4" x14ac:dyDescent="0.25">
      <c r="A9167" s="330">
        <v>100246</v>
      </c>
      <c r="B9167" s="331" t="s">
        <v>9369</v>
      </c>
      <c r="C9167" s="330" t="s">
        <v>9309</v>
      </c>
      <c r="D9167" s="332">
        <v>3.56</v>
      </c>
    </row>
    <row r="9168" spans="1:4" x14ac:dyDescent="0.25">
      <c r="A9168" s="330">
        <v>100255</v>
      </c>
      <c r="B9168" s="331" t="s">
        <v>9370</v>
      </c>
      <c r="C9168" s="330" t="s">
        <v>9309</v>
      </c>
      <c r="D9168" s="332">
        <v>17.829999999999998</v>
      </c>
    </row>
    <row r="9169" spans="1:4" x14ac:dyDescent="0.25">
      <c r="A9169" s="330">
        <v>100263</v>
      </c>
      <c r="B9169" s="331" t="s">
        <v>9371</v>
      </c>
      <c r="C9169" s="330" t="s">
        <v>9299</v>
      </c>
      <c r="D9169" s="332">
        <v>2.89</v>
      </c>
    </row>
    <row r="9170" spans="1:4" x14ac:dyDescent="0.25">
      <c r="A9170" s="330">
        <v>100260</v>
      </c>
      <c r="B9170" s="331" t="s">
        <v>9372</v>
      </c>
      <c r="C9170" s="330" t="s">
        <v>9299</v>
      </c>
      <c r="D9170" s="332">
        <v>11.57</v>
      </c>
    </row>
    <row r="9171" spans="1:4" x14ac:dyDescent="0.25">
      <c r="A9171" s="330">
        <v>100261</v>
      </c>
      <c r="B9171" s="331" t="s">
        <v>9373</v>
      </c>
      <c r="C9171" s="330" t="s">
        <v>9299</v>
      </c>
      <c r="D9171" s="332">
        <v>7.27</v>
      </c>
    </row>
    <row r="9172" spans="1:4" x14ac:dyDescent="0.25">
      <c r="A9172" s="330">
        <v>100262</v>
      </c>
      <c r="B9172" s="331" t="s">
        <v>9374</v>
      </c>
      <c r="C9172" s="330" t="s">
        <v>9299</v>
      </c>
      <c r="D9172" s="332">
        <v>4.51</v>
      </c>
    </row>
    <row r="9173" spans="1:4" x14ac:dyDescent="0.25">
      <c r="A9173" s="330">
        <v>100271</v>
      </c>
      <c r="B9173" s="331" t="s">
        <v>9375</v>
      </c>
      <c r="C9173" s="330" t="s">
        <v>9297</v>
      </c>
      <c r="D9173" s="332">
        <v>83.86</v>
      </c>
    </row>
    <row r="9174" spans="1:4" x14ac:dyDescent="0.25">
      <c r="A9174" s="330">
        <v>100258</v>
      </c>
      <c r="B9174" s="331" t="s">
        <v>9376</v>
      </c>
      <c r="C9174" s="330" t="s">
        <v>9309</v>
      </c>
      <c r="D9174" s="332">
        <v>17.829999999999998</v>
      </c>
    </row>
    <row r="9175" spans="1:4" x14ac:dyDescent="0.25">
      <c r="A9175" s="330">
        <v>100259</v>
      </c>
      <c r="B9175" s="331" t="s">
        <v>9377</v>
      </c>
      <c r="C9175" s="330" t="s">
        <v>9309</v>
      </c>
      <c r="D9175" s="332">
        <v>35.119999999999997</v>
      </c>
    </row>
    <row r="9176" spans="1:4" x14ac:dyDescent="0.25">
      <c r="A9176" s="330">
        <v>100279</v>
      </c>
      <c r="B9176" s="331" t="s">
        <v>9378</v>
      </c>
      <c r="C9176" s="330" t="s">
        <v>197</v>
      </c>
      <c r="D9176" s="332">
        <v>1.03</v>
      </c>
    </row>
    <row r="9177" spans="1:4" x14ac:dyDescent="0.25">
      <c r="A9177" s="330">
        <v>100233</v>
      </c>
      <c r="B9177" s="331" t="s">
        <v>9379</v>
      </c>
      <c r="C9177" s="330" t="s">
        <v>197</v>
      </c>
      <c r="D9177" s="332">
        <v>0.24</v>
      </c>
    </row>
    <row r="9178" spans="1:4" x14ac:dyDescent="0.25">
      <c r="A9178" s="330">
        <v>100232</v>
      </c>
      <c r="B9178" s="331" t="s">
        <v>9380</v>
      </c>
      <c r="C9178" s="330" t="s">
        <v>197</v>
      </c>
      <c r="D9178" s="332">
        <v>0.49</v>
      </c>
    </row>
    <row r="9179" spans="1:4" x14ac:dyDescent="0.25">
      <c r="A9179" s="330">
        <v>100234</v>
      </c>
      <c r="B9179" s="331" t="s">
        <v>9381</v>
      </c>
      <c r="C9179" s="330" t="s">
        <v>238</v>
      </c>
      <c r="D9179" s="332">
        <v>0.73</v>
      </c>
    </row>
    <row r="9180" spans="1:4" x14ac:dyDescent="0.25">
      <c r="A9180" s="330">
        <v>100265</v>
      </c>
      <c r="B9180" s="331" t="s">
        <v>9382</v>
      </c>
      <c r="C9180" s="330" t="s">
        <v>238</v>
      </c>
      <c r="D9180" s="332">
        <v>1.1000000000000001</v>
      </c>
    </row>
    <row r="9181" spans="1:4" x14ac:dyDescent="0.25">
      <c r="A9181" s="330">
        <v>100235</v>
      </c>
      <c r="B9181" s="331" t="s">
        <v>9383</v>
      </c>
      <c r="C9181" s="330" t="s">
        <v>9384</v>
      </c>
      <c r="D9181" s="332">
        <v>0.05</v>
      </c>
    </row>
    <row r="9182" spans="1:4" x14ac:dyDescent="0.25">
      <c r="A9182" s="330">
        <v>100267</v>
      </c>
      <c r="B9182" s="331" t="s">
        <v>9385</v>
      </c>
      <c r="C9182" s="330" t="s">
        <v>197</v>
      </c>
      <c r="D9182" s="332">
        <v>2.21</v>
      </c>
    </row>
    <row r="9183" spans="1:4" x14ac:dyDescent="0.25">
      <c r="A9183" s="330">
        <v>100231</v>
      </c>
      <c r="B9183" s="331" t="s">
        <v>9386</v>
      </c>
      <c r="C9183" s="330" t="s">
        <v>504</v>
      </c>
      <c r="D9183" s="332">
        <v>0.05</v>
      </c>
    </row>
    <row r="9184" spans="1:4" x14ac:dyDescent="0.25">
      <c r="A9184" s="330">
        <v>100230</v>
      </c>
      <c r="B9184" s="331" t="s">
        <v>9387</v>
      </c>
      <c r="C9184" s="330" t="s">
        <v>504</v>
      </c>
      <c r="D9184" s="332">
        <v>0.03</v>
      </c>
    </row>
    <row r="9185" spans="1:4" x14ac:dyDescent="0.25">
      <c r="A9185" s="330">
        <v>100229</v>
      </c>
      <c r="B9185" s="331" t="s">
        <v>9388</v>
      </c>
      <c r="C9185" s="330" t="s">
        <v>504</v>
      </c>
      <c r="D9185" s="332">
        <v>0.02</v>
      </c>
    </row>
    <row r="9186" spans="1:4" x14ac:dyDescent="0.25">
      <c r="A9186" s="330">
        <v>100272</v>
      </c>
      <c r="B9186" s="331" t="s">
        <v>9389</v>
      </c>
      <c r="C9186" s="330" t="s">
        <v>238</v>
      </c>
      <c r="D9186" s="332">
        <v>1.66</v>
      </c>
    </row>
    <row r="9187" spans="1:4" x14ac:dyDescent="0.25">
      <c r="A9187" s="330">
        <v>100269</v>
      </c>
      <c r="B9187" s="331" t="s">
        <v>9390</v>
      </c>
      <c r="C9187" s="330" t="s">
        <v>197</v>
      </c>
      <c r="D9187" s="332">
        <v>2.21</v>
      </c>
    </row>
    <row r="9188" spans="1:4" x14ac:dyDescent="0.25">
      <c r="A9188" s="330">
        <v>100986</v>
      </c>
      <c r="B9188" s="331" t="s">
        <v>9391</v>
      </c>
      <c r="C9188" s="330" t="s">
        <v>325</v>
      </c>
      <c r="D9188" s="332">
        <v>9.42</v>
      </c>
    </row>
    <row r="9189" spans="1:4" x14ac:dyDescent="0.25">
      <c r="A9189" s="330">
        <v>101002</v>
      </c>
      <c r="B9189" s="331" t="s">
        <v>9392</v>
      </c>
      <c r="C9189" s="330" t="s">
        <v>9182</v>
      </c>
      <c r="D9189" s="332">
        <v>6.27</v>
      </c>
    </row>
    <row r="9190" spans="1:4" x14ac:dyDescent="0.25">
      <c r="A9190" s="330">
        <v>100987</v>
      </c>
      <c r="B9190" s="331" t="s">
        <v>9393</v>
      </c>
      <c r="C9190" s="330" t="s">
        <v>325</v>
      </c>
      <c r="D9190" s="332">
        <v>10.55</v>
      </c>
    </row>
    <row r="9191" spans="1:4" x14ac:dyDescent="0.25">
      <c r="A9191" s="330">
        <v>101003</v>
      </c>
      <c r="B9191" s="331" t="s">
        <v>9394</v>
      </c>
      <c r="C9191" s="330" t="s">
        <v>9182</v>
      </c>
      <c r="D9191" s="332">
        <v>7.02</v>
      </c>
    </row>
    <row r="9192" spans="1:4" x14ac:dyDescent="0.25">
      <c r="A9192" s="330">
        <v>100988</v>
      </c>
      <c r="B9192" s="331" t="s">
        <v>9395</v>
      </c>
      <c r="C9192" s="330" t="s">
        <v>325</v>
      </c>
      <c r="D9192" s="332">
        <v>11.14</v>
      </c>
    </row>
    <row r="9193" spans="1:4" x14ac:dyDescent="0.25">
      <c r="A9193" s="330">
        <v>101004</v>
      </c>
      <c r="B9193" s="331" t="s">
        <v>9396</v>
      </c>
      <c r="C9193" s="330" t="s">
        <v>9182</v>
      </c>
      <c r="D9193" s="332">
        <v>7.43</v>
      </c>
    </row>
    <row r="9194" spans="1:4" x14ac:dyDescent="0.25">
      <c r="A9194" s="330">
        <v>100985</v>
      </c>
      <c r="B9194" s="331" t="s">
        <v>9397</v>
      </c>
      <c r="C9194" s="330" t="s">
        <v>325</v>
      </c>
      <c r="D9194" s="332">
        <v>7.96</v>
      </c>
    </row>
    <row r="9195" spans="1:4" x14ac:dyDescent="0.25">
      <c r="A9195" s="330">
        <v>101001</v>
      </c>
      <c r="B9195" s="331" t="s">
        <v>9398</v>
      </c>
      <c r="C9195" s="330" t="s">
        <v>9182</v>
      </c>
      <c r="D9195" s="332">
        <v>5.31</v>
      </c>
    </row>
    <row r="9196" spans="1:4" x14ac:dyDescent="0.25">
      <c r="A9196" s="330">
        <v>101008</v>
      </c>
      <c r="B9196" s="331" t="s">
        <v>9399</v>
      </c>
      <c r="C9196" s="330" t="s">
        <v>325</v>
      </c>
      <c r="D9196" s="332">
        <v>5.68</v>
      </c>
    </row>
    <row r="9197" spans="1:4" x14ac:dyDescent="0.25">
      <c r="A9197" s="330">
        <v>101007</v>
      </c>
      <c r="B9197" s="331" t="s">
        <v>9400</v>
      </c>
      <c r="C9197" s="330" t="s">
        <v>325</v>
      </c>
      <c r="D9197" s="332">
        <v>5.64</v>
      </c>
    </row>
    <row r="9198" spans="1:4" x14ac:dyDescent="0.25">
      <c r="A9198" s="330">
        <v>100982</v>
      </c>
      <c r="B9198" s="331" t="s">
        <v>9401</v>
      </c>
      <c r="C9198" s="330" t="s">
        <v>325</v>
      </c>
      <c r="D9198" s="332">
        <v>9.49</v>
      </c>
    </row>
    <row r="9199" spans="1:4" x14ac:dyDescent="0.25">
      <c r="A9199" s="330">
        <v>100998</v>
      </c>
      <c r="B9199" s="331" t="s">
        <v>9402</v>
      </c>
      <c r="C9199" s="330" t="s">
        <v>9182</v>
      </c>
      <c r="D9199" s="332">
        <v>6.34</v>
      </c>
    </row>
    <row r="9200" spans="1:4" x14ac:dyDescent="0.25">
      <c r="A9200" s="330">
        <v>100983</v>
      </c>
      <c r="B9200" s="331" t="s">
        <v>9403</v>
      </c>
      <c r="C9200" s="330" t="s">
        <v>325</v>
      </c>
      <c r="D9200" s="332">
        <v>9.33</v>
      </c>
    </row>
    <row r="9201" spans="1:4" x14ac:dyDescent="0.25">
      <c r="A9201" s="330">
        <v>100999</v>
      </c>
      <c r="B9201" s="331" t="s">
        <v>9404</v>
      </c>
      <c r="C9201" s="330" t="s">
        <v>9182</v>
      </c>
      <c r="D9201" s="332">
        <v>6.25</v>
      </c>
    </row>
    <row r="9202" spans="1:4" x14ac:dyDescent="0.25">
      <c r="A9202" s="330">
        <v>100984</v>
      </c>
      <c r="B9202" s="331" t="s">
        <v>9405</v>
      </c>
      <c r="C9202" s="330" t="s">
        <v>325</v>
      </c>
      <c r="D9202" s="332">
        <v>9.11</v>
      </c>
    </row>
    <row r="9203" spans="1:4" x14ac:dyDescent="0.25">
      <c r="A9203" s="330">
        <v>101000</v>
      </c>
      <c r="B9203" s="331" t="s">
        <v>9406</v>
      </c>
      <c r="C9203" s="330" t="s">
        <v>9182</v>
      </c>
      <c r="D9203" s="332">
        <v>6.08</v>
      </c>
    </row>
    <row r="9204" spans="1:4" x14ac:dyDescent="0.25">
      <c r="A9204" s="330">
        <v>100981</v>
      </c>
      <c r="B9204" s="331" t="s">
        <v>9407</v>
      </c>
      <c r="C9204" s="330" t="s">
        <v>325</v>
      </c>
      <c r="D9204" s="332">
        <v>10.029999999999999</v>
      </c>
    </row>
    <row r="9205" spans="1:4" x14ac:dyDescent="0.25">
      <c r="A9205" s="330">
        <v>100997</v>
      </c>
      <c r="B9205" s="331" t="s">
        <v>9408</v>
      </c>
      <c r="C9205" s="330" t="s">
        <v>9182</v>
      </c>
      <c r="D9205" s="332">
        <v>6.7</v>
      </c>
    </row>
    <row r="9206" spans="1:4" x14ac:dyDescent="0.25">
      <c r="A9206" s="330">
        <v>101010</v>
      </c>
      <c r="B9206" s="331" t="s">
        <v>9409</v>
      </c>
      <c r="C9206" s="330" t="s">
        <v>9182</v>
      </c>
      <c r="D9206" s="332">
        <v>28.37</v>
      </c>
    </row>
    <row r="9207" spans="1:4" x14ac:dyDescent="0.25">
      <c r="A9207" s="330">
        <v>101009</v>
      </c>
      <c r="B9207" s="331" t="s">
        <v>9410</v>
      </c>
      <c r="C9207" s="330" t="s">
        <v>9182</v>
      </c>
      <c r="D9207" s="332">
        <v>45.05</v>
      </c>
    </row>
    <row r="9208" spans="1:4" x14ac:dyDescent="0.25">
      <c r="A9208" s="330">
        <v>100978</v>
      </c>
      <c r="B9208" s="331" t="s">
        <v>9411</v>
      </c>
      <c r="C9208" s="330" t="s">
        <v>325</v>
      </c>
      <c r="D9208" s="332">
        <v>7.37</v>
      </c>
    </row>
    <row r="9209" spans="1:4" x14ac:dyDescent="0.25">
      <c r="A9209" s="330">
        <v>100994</v>
      </c>
      <c r="B9209" s="331" t="s">
        <v>9412</v>
      </c>
      <c r="C9209" s="330" t="s">
        <v>9182</v>
      </c>
      <c r="D9209" s="332">
        <v>4.88</v>
      </c>
    </row>
    <row r="9210" spans="1:4" x14ac:dyDescent="0.25">
      <c r="A9210" s="330">
        <v>100974</v>
      </c>
      <c r="B9210" s="331" t="s">
        <v>9413</v>
      </c>
      <c r="C9210" s="330" t="s">
        <v>325</v>
      </c>
      <c r="D9210" s="332">
        <v>9.19</v>
      </c>
    </row>
    <row r="9211" spans="1:4" x14ac:dyDescent="0.25">
      <c r="A9211" s="330">
        <v>100990</v>
      </c>
      <c r="B9211" s="331" t="s">
        <v>9414</v>
      </c>
      <c r="C9211" s="330" t="s">
        <v>9182</v>
      </c>
      <c r="D9211" s="332">
        <v>6.13</v>
      </c>
    </row>
    <row r="9212" spans="1:4" x14ac:dyDescent="0.25">
      <c r="A9212" s="330">
        <v>100979</v>
      </c>
      <c r="B9212" s="331" t="s">
        <v>9415</v>
      </c>
      <c r="C9212" s="330" t="s">
        <v>325</v>
      </c>
      <c r="D9212" s="332">
        <v>6.92</v>
      </c>
    </row>
    <row r="9213" spans="1:4" x14ac:dyDescent="0.25">
      <c r="A9213" s="330">
        <v>100995</v>
      </c>
      <c r="B9213" s="331" t="s">
        <v>9416</v>
      </c>
      <c r="C9213" s="330" t="s">
        <v>9182</v>
      </c>
      <c r="D9213" s="332">
        <v>4.6100000000000003</v>
      </c>
    </row>
    <row r="9214" spans="1:4" x14ac:dyDescent="0.25">
      <c r="A9214" s="330">
        <v>100975</v>
      </c>
      <c r="B9214" s="331" t="s">
        <v>9417</v>
      </c>
      <c r="C9214" s="330" t="s">
        <v>325</v>
      </c>
      <c r="D9214" s="332">
        <v>9.0399999999999991</v>
      </c>
    </row>
    <row r="9215" spans="1:4" x14ac:dyDescent="0.25">
      <c r="A9215" s="330">
        <v>100991</v>
      </c>
      <c r="B9215" s="331" t="s">
        <v>9418</v>
      </c>
      <c r="C9215" s="330" t="s">
        <v>9182</v>
      </c>
      <c r="D9215" s="332">
        <v>6.05</v>
      </c>
    </row>
    <row r="9216" spans="1:4" x14ac:dyDescent="0.25">
      <c r="A9216" s="330">
        <v>100980</v>
      </c>
      <c r="B9216" s="331" t="s">
        <v>9419</v>
      </c>
      <c r="C9216" s="330" t="s">
        <v>325</v>
      </c>
      <c r="D9216" s="332">
        <v>6.52</v>
      </c>
    </row>
    <row r="9217" spans="1:4" x14ac:dyDescent="0.25">
      <c r="A9217" s="330">
        <v>100996</v>
      </c>
      <c r="B9217" s="331" t="s">
        <v>9420</v>
      </c>
      <c r="C9217" s="330" t="s">
        <v>9182</v>
      </c>
      <c r="D9217" s="332">
        <v>4.33</v>
      </c>
    </row>
    <row r="9218" spans="1:4" x14ac:dyDescent="0.25">
      <c r="A9218" s="330">
        <v>100976</v>
      </c>
      <c r="B9218" s="331" t="s">
        <v>9421</v>
      </c>
      <c r="C9218" s="330" t="s">
        <v>325</v>
      </c>
      <c r="D9218" s="332">
        <v>8.83</v>
      </c>
    </row>
    <row r="9219" spans="1:4" x14ac:dyDescent="0.25">
      <c r="A9219" s="330">
        <v>100992</v>
      </c>
      <c r="B9219" s="331" t="s">
        <v>9422</v>
      </c>
      <c r="C9219" s="330" t="s">
        <v>9182</v>
      </c>
      <c r="D9219" s="332">
        <v>5.89</v>
      </c>
    </row>
    <row r="9220" spans="1:4" x14ac:dyDescent="0.25">
      <c r="A9220" s="330">
        <v>100977</v>
      </c>
      <c r="B9220" s="331" t="s">
        <v>9423</v>
      </c>
      <c r="C9220" s="330" t="s">
        <v>325</v>
      </c>
      <c r="D9220" s="332">
        <v>8.27</v>
      </c>
    </row>
    <row r="9221" spans="1:4" x14ac:dyDescent="0.25">
      <c r="A9221" s="330">
        <v>100993</v>
      </c>
      <c r="B9221" s="331" t="s">
        <v>9424</v>
      </c>
      <c r="C9221" s="330" t="s">
        <v>9182</v>
      </c>
      <c r="D9221" s="332">
        <v>5.5</v>
      </c>
    </row>
    <row r="9222" spans="1:4" x14ac:dyDescent="0.25">
      <c r="A9222" s="330">
        <v>100973</v>
      </c>
      <c r="B9222" s="331" t="s">
        <v>9425</v>
      </c>
      <c r="C9222" s="330" t="s">
        <v>325</v>
      </c>
      <c r="D9222" s="332">
        <v>9.6999999999999993</v>
      </c>
    </row>
    <row r="9223" spans="1:4" x14ac:dyDescent="0.25">
      <c r="A9223" s="330">
        <v>100989</v>
      </c>
      <c r="B9223" s="331" t="s">
        <v>9426</v>
      </c>
      <c r="C9223" s="330" t="s">
        <v>9182</v>
      </c>
      <c r="D9223" s="332">
        <v>6.47</v>
      </c>
    </row>
    <row r="9224" spans="1:4" x14ac:dyDescent="0.25">
      <c r="A9224" s="330">
        <v>101467</v>
      </c>
      <c r="B9224" s="331" t="s">
        <v>9427</v>
      </c>
      <c r="C9224" s="330" t="s">
        <v>9182</v>
      </c>
      <c r="D9224" s="332">
        <v>19.82</v>
      </c>
    </row>
    <row r="9225" spans="1:4" x14ac:dyDescent="0.25">
      <c r="A9225" s="330">
        <v>101468</v>
      </c>
      <c r="B9225" s="331" t="s">
        <v>9428</v>
      </c>
      <c r="C9225" s="330" t="s">
        <v>9182</v>
      </c>
      <c r="D9225" s="332">
        <v>18.14</v>
      </c>
    </row>
    <row r="9226" spans="1:4" x14ac:dyDescent="0.25">
      <c r="A9226" s="330">
        <v>101014</v>
      </c>
      <c r="B9226" s="331" t="s">
        <v>9429</v>
      </c>
      <c r="C9226" s="330" t="s">
        <v>9182</v>
      </c>
      <c r="D9226" s="332">
        <v>45.29</v>
      </c>
    </row>
    <row r="9227" spans="1:4" x14ac:dyDescent="0.25">
      <c r="A9227" s="330">
        <v>101015</v>
      </c>
      <c r="B9227" s="331" t="s">
        <v>9430</v>
      </c>
      <c r="C9227" s="330" t="s">
        <v>9182</v>
      </c>
      <c r="D9227" s="332">
        <v>37.22</v>
      </c>
    </row>
    <row r="9228" spans="1:4" x14ac:dyDescent="0.25">
      <c r="A9228" s="330">
        <v>101463</v>
      </c>
      <c r="B9228" s="331" t="s">
        <v>9431</v>
      </c>
      <c r="C9228" s="330" t="s">
        <v>9182</v>
      </c>
      <c r="D9228" s="332">
        <v>49.59</v>
      </c>
    </row>
    <row r="9229" spans="1:4" x14ac:dyDescent="0.25">
      <c r="A9229" s="330">
        <v>101464</v>
      </c>
      <c r="B9229" s="331" t="s">
        <v>9432</v>
      </c>
      <c r="C9229" s="330" t="s">
        <v>9182</v>
      </c>
      <c r="D9229" s="332">
        <v>38.08</v>
      </c>
    </row>
    <row r="9230" spans="1:4" x14ac:dyDescent="0.25">
      <c r="A9230" s="330">
        <v>101465</v>
      </c>
      <c r="B9230" s="331" t="s">
        <v>9433</v>
      </c>
      <c r="C9230" s="330" t="s">
        <v>9182</v>
      </c>
      <c r="D9230" s="332">
        <v>29.12</v>
      </c>
    </row>
    <row r="9231" spans="1:4" x14ac:dyDescent="0.25">
      <c r="A9231" s="330">
        <v>101466</v>
      </c>
      <c r="B9231" s="331" t="s">
        <v>9434</v>
      </c>
      <c r="C9231" s="330" t="s">
        <v>9182</v>
      </c>
      <c r="D9231" s="332">
        <v>23.69</v>
      </c>
    </row>
    <row r="9232" spans="1:4" x14ac:dyDescent="0.25">
      <c r="A9232" s="330">
        <v>101013</v>
      </c>
      <c r="B9232" s="331" t="s">
        <v>9435</v>
      </c>
      <c r="C9232" s="330" t="s">
        <v>9182</v>
      </c>
      <c r="D9232" s="332">
        <v>49.43</v>
      </c>
    </row>
    <row r="9233" spans="1:4" x14ac:dyDescent="0.25">
      <c r="A9233" s="330">
        <v>101477</v>
      </c>
      <c r="B9233" s="331" t="s">
        <v>9436</v>
      </c>
      <c r="C9233" s="330" t="s">
        <v>9182</v>
      </c>
      <c r="D9233" s="332">
        <v>14.35</v>
      </c>
    </row>
    <row r="9234" spans="1:4" x14ac:dyDescent="0.25">
      <c r="A9234" s="330">
        <v>101478</v>
      </c>
      <c r="B9234" s="331" t="s">
        <v>9437</v>
      </c>
      <c r="C9234" s="330" t="s">
        <v>9182</v>
      </c>
      <c r="D9234" s="332">
        <v>12.21</v>
      </c>
    </row>
    <row r="9235" spans="1:4" x14ac:dyDescent="0.25">
      <c r="A9235" s="330">
        <v>101017</v>
      </c>
      <c r="B9235" s="331" t="s">
        <v>9438</v>
      </c>
      <c r="C9235" s="330" t="s">
        <v>9182</v>
      </c>
      <c r="D9235" s="332">
        <v>32.659999999999997</v>
      </c>
    </row>
    <row r="9236" spans="1:4" x14ac:dyDescent="0.25">
      <c r="A9236" s="330">
        <v>101018</v>
      </c>
      <c r="B9236" s="331" t="s">
        <v>9439</v>
      </c>
      <c r="C9236" s="330" t="s">
        <v>9182</v>
      </c>
      <c r="D9236" s="332">
        <v>26.82</v>
      </c>
    </row>
    <row r="9237" spans="1:4" x14ac:dyDescent="0.25">
      <c r="A9237" s="330">
        <v>101469</v>
      </c>
      <c r="B9237" s="331" t="s">
        <v>9440</v>
      </c>
      <c r="C9237" s="330" t="s">
        <v>9182</v>
      </c>
      <c r="D9237" s="332">
        <v>40.57</v>
      </c>
    </row>
    <row r="9238" spans="1:4" x14ac:dyDescent="0.25">
      <c r="A9238" s="330">
        <v>101470</v>
      </c>
      <c r="B9238" s="331" t="s">
        <v>9441</v>
      </c>
      <c r="C9238" s="330" t="s">
        <v>9182</v>
      </c>
      <c r="D9238" s="332">
        <v>32.22</v>
      </c>
    </row>
    <row r="9239" spans="1:4" x14ac:dyDescent="0.25">
      <c r="A9239" s="330">
        <v>101471</v>
      </c>
      <c r="B9239" s="331" t="s">
        <v>9442</v>
      </c>
      <c r="C9239" s="330" t="s">
        <v>9182</v>
      </c>
      <c r="D9239" s="332">
        <v>27.63</v>
      </c>
    </row>
    <row r="9240" spans="1:4" x14ac:dyDescent="0.25">
      <c r="A9240" s="330">
        <v>101472</v>
      </c>
      <c r="B9240" s="331" t="s">
        <v>9443</v>
      </c>
      <c r="C9240" s="330" t="s">
        <v>9182</v>
      </c>
      <c r="D9240" s="332">
        <v>21.5</v>
      </c>
    </row>
    <row r="9241" spans="1:4" x14ac:dyDescent="0.25">
      <c r="A9241" s="330">
        <v>101473</v>
      </c>
      <c r="B9241" s="331" t="s">
        <v>9444</v>
      </c>
      <c r="C9241" s="330" t="s">
        <v>9182</v>
      </c>
      <c r="D9241" s="332">
        <v>30.96</v>
      </c>
    </row>
    <row r="9242" spans="1:4" x14ac:dyDescent="0.25">
      <c r="A9242" s="330">
        <v>101474</v>
      </c>
      <c r="B9242" s="331" t="s">
        <v>9445</v>
      </c>
      <c r="C9242" s="330" t="s">
        <v>9182</v>
      </c>
      <c r="D9242" s="332">
        <v>22.16</v>
      </c>
    </row>
    <row r="9243" spans="1:4" x14ac:dyDescent="0.25">
      <c r="A9243" s="330">
        <v>101475</v>
      </c>
      <c r="B9243" s="331" t="s">
        <v>9446</v>
      </c>
      <c r="C9243" s="330" t="s">
        <v>9182</v>
      </c>
      <c r="D9243" s="332">
        <v>19.649999999999999</v>
      </c>
    </row>
    <row r="9244" spans="1:4" x14ac:dyDescent="0.25">
      <c r="A9244" s="330">
        <v>101476</v>
      </c>
      <c r="B9244" s="331" t="s">
        <v>9447</v>
      </c>
      <c r="C9244" s="330" t="s">
        <v>9182</v>
      </c>
      <c r="D9244" s="332">
        <v>17.53</v>
      </c>
    </row>
    <row r="9245" spans="1:4" x14ac:dyDescent="0.25">
      <c r="A9245" s="330">
        <v>101016</v>
      </c>
      <c r="B9245" s="331" t="s">
        <v>9448</v>
      </c>
      <c r="C9245" s="330" t="s">
        <v>9182</v>
      </c>
      <c r="D9245" s="332">
        <v>43.07</v>
      </c>
    </row>
    <row r="9246" spans="1:4" x14ac:dyDescent="0.25">
      <c r="A9246" s="330">
        <v>101487</v>
      </c>
      <c r="B9246" s="331" t="s">
        <v>9449</v>
      </c>
      <c r="C9246" s="330" t="s">
        <v>9182</v>
      </c>
      <c r="D9246" s="332">
        <v>106.69</v>
      </c>
    </row>
    <row r="9247" spans="1:4" x14ac:dyDescent="0.25">
      <c r="A9247" s="330">
        <v>101488</v>
      </c>
      <c r="B9247" s="331" t="s">
        <v>9450</v>
      </c>
      <c r="C9247" s="330" t="s">
        <v>9182</v>
      </c>
      <c r="D9247" s="332">
        <v>92.32</v>
      </c>
    </row>
    <row r="9248" spans="1:4" x14ac:dyDescent="0.25">
      <c r="A9248" s="330">
        <v>101480</v>
      </c>
      <c r="B9248" s="331" t="s">
        <v>9451</v>
      </c>
      <c r="C9248" s="330" t="s">
        <v>9182</v>
      </c>
      <c r="D9248" s="332">
        <v>72.569999999999993</v>
      </c>
    </row>
    <row r="9249" spans="1:4" x14ac:dyDescent="0.25">
      <c r="A9249" s="330">
        <v>101481</v>
      </c>
      <c r="B9249" s="331" t="s">
        <v>9452</v>
      </c>
      <c r="C9249" s="330" t="s">
        <v>9182</v>
      </c>
      <c r="D9249" s="332">
        <v>52.41</v>
      </c>
    </row>
    <row r="9250" spans="1:4" x14ac:dyDescent="0.25">
      <c r="A9250" s="330">
        <v>101482</v>
      </c>
      <c r="B9250" s="331" t="s">
        <v>9453</v>
      </c>
      <c r="C9250" s="330" t="s">
        <v>9182</v>
      </c>
      <c r="D9250" s="332">
        <v>39.18</v>
      </c>
    </row>
    <row r="9251" spans="1:4" x14ac:dyDescent="0.25">
      <c r="A9251" s="330">
        <v>101483</v>
      </c>
      <c r="B9251" s="331" t="s">
        <v>9454</v>
      </c>
      <c r="C9251" s="330" t="s">
        <v>9182</v>
      </c>
      <c r="D9251" s="332">
        <v>40.659999999999997</v>
      </c>
    </row>
    <row r="9252" spans="1:4" x14ac:dyDescent="0.25">
      <c r="A9252" s="330">
        <v>101484</v>
      </c>
      <c r="B9252" s="331" t="s">
        <v>9455</v>
      </c>
      <c r="C9252" s="330" t="s">
        <v>9182</v>
      </c>
      <c r="D9252" s="332">
        <v>210.72</v>
      </c>
    </row>
    <row r="9253" spans="1:4" x14ac:dyDescent="0.25">
      <c r="A9253" s="330">
        <v>101485</v>
      </c>
      <c r="B9253" s="331" t="s">
        <v>9456</v>
      </c>
      <c r="C9253" s="330" t="s">
        <v>9182</v>
      </c>
      <c r="D9253" s="332">
        <v>161.75</v>
      </c>
    </row>
    <row r="9254" spans="1:4" x14ac:dyDescent="0.25">
      <c r="A9254" s="330">
        <v>101486</v>
      </c>
      <c r="B9254" s="331" t="s">
        <v>9457</v>
      </c>
      <c r="C9254" s="330" t="s">
        <v>9182</v>
      </c>
      <c r="D9254" s="332">
        <v>145.71</v>
      </c>
    </row>
    <row r="9255" spans="1:4" x14ac:dyDescent="0.25">
      <c r="A9255" s="330">
        <v>101006</v>
      </c>
      <c r="B9255" s="331" t="s">
        <v>9458</v>
      </c>
      <c r="C9255" s="330" t="s">
        <v>325</v>
      </c>
      <c r="D9255" s="332">
        <v>21.48</v>
      </c>
    </row>
    <row r="9256" spans="1:4" x14ac:dyDescent="0.25">
      <c r="A9256" s="330">
        <v>101005</v>
      </c>
      <c r="B9256" s="331" t="s">
        <v>9459</v>
      </c>
      <c r="C9256" s="330" t="s">
        <v>325</v>
      </c>
      <c r="D9256" s="332">
        <v>19.45</v>
      </c>
    </row>
    <row r="9257" spans="1:4" x14ac:dyDescent="0.25">
      <c r="A9257" s="330">
        <v>102568</v>
      </c>
      <c r="B9257" s="331" t="s">
        <v>9460</v>
      </c>
      <c r="C9257" s="330" t="s">
        <v>9182</v>
      </c>
      <c r="D9257" s="332">
        <v>320.47000000000003</v>
      </c>
    </row>
    <row r="9258" spans="1:4" x14ac:dyDescent="0.25">
      <c r="A9258" s="330">
        <v>101479</v>
      </c>
      <c r="B9258" s="331" t="s">
        <v>9461</v>
      </c>
      <c r="C9258" s="330" t="s">
        <v>9182</v>
      </c>
      <c r="D9258" s="332">
        <v>188.12</v>
      </c>
    </row>
    <row r="9259" spans="1:4" x14ac:dyDescent="0.25">
      <c r="A9259" s="330">
        <v>101019</v>
      </c>
      <c r="B9259" s="331" t="s">
        <v>9462</v>
      </c>
      <c r="C9259" s="330" t="s">
        <v>9182</v>
      </c>
      <c r="D9259" s="332">
        <v>645.66999999999996</v>
      </c>
    </row>
    <row r="9260" spans="1:4" x14ac:dyDescent="0.25">
      <c r="A9260" s="330">
        <v>100938</v>
      </c>
      <c r="B9260" s="331" t="s">
        <v>9463</v>
      </c>
      <c r="C9260" s="330" t="s">
        <v>9292</v>
      </c>
      <c r="D9260" s="332">
        <v>7.75</v>
      </c>
    </row>
    <row r="9261" spans="1:4" x14ac:dyDescent="0.25">
      <c r="A9261" s="330">
        <v>100942</v>
      </c>
      <c r="B9261" s="331" t="s">
        <v>9464</v>
      </c>
      <c r="C9261" s="330" t="s">
        <v>9283</v>
      </c>
      <c r="D9261" s="332">
        <v>5.17</v>
      </c>
    </row>
    <row r="9262" spans="1:4" x14ac:dyDescent="0.25">
      <c r="A9262" s="330">
        <v>93588</v>
      </c>
      <c r="B9262" s="331" t="s">
        <v>9465</v>
      </c>
      <c r="C9262" s="330" t="s">
        <v>9292</v>
      </c>
      <c r="D9262" s="332">
        <v>3.25</v>
      </c>
    </row>
    <row r="9263" spans="1:4" x14ac:dyDescent="0.25">
      <c r="A9263" s="330">
        <v>93594</v>
      </c>
      <c r="B9263" s="331" t="s">
        <v>9466</v>
      </c>
      <c r="C9263" s="330" t="s">
        <v>9283</v>
      </c>
      <c r="D9263" s="332">
        <v>2.16</v>
      </c>
    </row>
    <row r="9264" spans="1:4" x14ac:dyDescent="0.25">
      <c r="A9264" s="330">
        <v>93589</v>
      </c>
      <c r="B9264" s="331" t="s">
        <v>9467</v>
      </c>
      <c r="C9264" s="330" t="s">
        <v>9292</v>
      </c>
      <c r="D9264" s="332">
        <v>2.78</v>
      </c>
    </row>
    <row r="9265" spans="1:4" x14ac:dyDescent="0.25">
      <c r="A9265" s="330">
        <v>93595</v>
      </c>
      <c r="B9265" s="331" t="s">
        <v>9468</v>
      </c>
      <c r="C9265" s="330" t="s">
        <v>9283</v>
      </c>
      <c r="D9265" s="332">
        <v>1.88</v>
      </c>
    </row>
    <row r="9266" spans="1:4" x14ac:dyDescent="0.25">
      <c r="A9266" s="330">
        <v>93590</v>
      </c>
      <c r="B9266" s="331" t="s">
        <v>9469</v>
      </c>
      <c r="C9266" s="330" t="s">
        <v>9292</v>
      </c>
      <c r="D9266" s="332">
        <v>1.01</v>
      </c>
    </row>
    <row r="9267" spans="1:4" x14ac:dyDescent="0.25">
      <c r="A9267" s="330">
        <v>93596</v>
      </c>
      <c r="B9267" s="331" t="s">
        <v>9470</v>
      </c>
      <c r="C9267" s="330" t="s">
        <v>9283</v>
      </c>
      <c r="D9267" s="332">
        <v>0.68</v>
      </c>
    </row>
    <row r="9268" spans="1:4" x14ac:dyDescent="0.25">
      <c r="A9268" s="330">
        <v>95875</v>
      </c>
      <c r="B9268" s="331" t="s">
        <v>9471</v>
      </c>
      <c r="C9268" s="330" t="s">
        <v>9292</v>
      </c>
      <c r="D9268" s="332">
        <v>2.57</v>
      </c>
    </row>
    <row r="9269" spans="1:4" x14ac:dyDescent="0.25">
      <c r="A9269" s="330">
        <v>95878</v>
      </c>
      <c r="B9269" s="331" t="s">
        <v>9472</v>
      </c>
      <c r="C9269" s="330" t="s">
        <v>9283</v>
      </c>
      <c r="D9269" s="332">
        <v>1.73</v>
      </c>
    </row>
    <row r="9270" spans="1:4" x14ac:dyDescent="0.25">
      <c r="A9270" s="330">
        <v>100943</v>
      </c>
      <c r="B9270" s="331" t="s">
        <v>9473</v>
      </c>
      <c r="C9270" s="330" t="s">
        <v>9283</v>
      </c>
      <c r="D9270" s="332">
        <v>4.41</v>
      </c>
    </row>
    <row r="9271" spans="1:4" x14ac:dyDescent="0.25">
      <c r="A9271" s="330">
        <v>100939</v>
      </c>
      <c r="B9271" s="331" t="s">
        <v>9474</v>
      </c>
      <c r="C9271" s="330" t="s">
        <v>9292</v>
      </c>
      <c r="D9271" s="332">
        <v>6.64</v>
      </c>
    </row>
    <row r="9272" spans="1:4" x14ac:dyDescent="0.25">
      <c r="A9272" s="330">
        <v>93591</v>
      </c>
      <c r="B9272" s="331" t="s">
        <v>9475</v>
      </c>
      <c r="C9272" s="330" t="s">
        <v>9292</v>
      </c>
      <c r="D9272" s="332">
        <v>2.77</v>
      </c>
    </row>
    <row r="9273" spans="1:4" x14ac:dyDescent="0.25">
      <c r="A9273" s="330">
        <v>93597</v>
      </c>
      <c r="B9273" s="331" t="s">
        <v>9476</v>
      </c>
      <c r="C9273" s="330" t="s">
        <v>9283</v>
      </c>
      <c r="D9273" s="332">
        <v>1.84</v>
      </c>
    </row>
    <row r="9274" spans="1:4" x14ac:dyDescent="0.25">
      <c r="A9274" s="330">
        <v>93592</v>
      </c>
      <c r="B9274" s="331" t="s">
        <v>9477</v>
      </c>
      <c r="C9274" s="330" t="s">
        <v>9292</v>
      </c>
      <c r="D9274" s="332">
        <v>2.4</v>
      </c>
    </row>
    <row r="9275" spans="1:4" x14ac:dyDescent="0.25">
      <c r="A9275" s="330">
        <v>93598</v>
      </c>
      <c r="B9275" s="331" t="s">
        <v>9478</v>
      </c>
      <c r="C9275" s="330" t="s">
        <v>9283</v>
      </c>
      <c r="D9275" s="332">
        <v>1.59</v>
      </c>
    </row>
    <row r="9276" spans="1:4" x14ac:dyDescent="0.25">
      <c r="A9276" s="330">
        <v>93593</v>
      </c>
      <c r="B9276" s="331" t="s">
        <v>9479</v>
      </c>
      <c r="C9276" s="330" t="s">
        <v>9292</v>
      </c>
      <c r="D9276" s="332">
        <v>0.88</v>
      </c>
    </row>
    <row r="9277" spans="1:4" x14ac:dyDescent="0.25">
      <c r="A9277" s="330">
        <v>93599</v>
      </c>
      <c r="B9277" s="331" t="s">
        <v>9480</v>
      </c>
      <c r="C9277" s="330" t="s">
        <v>9283</v>
      </c>
      <c r="D9277" s="332">
        <v>0.59</v>
      </c>
    </row>
    <row r="9278" spans="1:4" x14ac:dyDescent="0.25">
      <c r="A9278" s="330">
        <v>95876</v>
      </c>
      <c r="B9278" s="331" t="s">
        <v>9481</v>
      </c>
      <c r="C9278" s="330" t="s">
        <v>9292</v>
      </c>
      <c r="D9278" s="332">
        <v>2.1800000000000002</v>
      </c>
    </row>
    <row r="9279" spans="1:4" x14ac:dyDescent="0.25">
      <c r="A9279" s="330">
        <v>95879</v>
      </c>
      <c r="B9279" s="331" t="s">
        <v>9482</v>
      </c>
      <c r="C9279" s="330" t="s">
        <v>9283</v>
      </c>
      <c r="D9279" s="332">
        <v>1.47</v>
      </c>
    </row>
    <row r="9280" spans="1:4" x14ac:dyDescent="0.25">
      <c r="A9280" s="330">
        <v>100940</v>
      </c>
      <c r="B9280" s="331" t="s">
        <v>9483</v>
      </c>
      <c r="C9280" s="330" t="s">
        <v>9292</v>
      </c>
      <c r="D9280" s="332">
        <v>5.65</v>
      </c>
    </row>
    <row r="9281" spans="1:4" x14ac:dyDescent="0.25">
      <c r="A9281" s="330">
        <v>100944</v>
      </c>
      <c r="B9281" s="331" t="s">
        <v>9484</v>
      </c>
      <c r="C9281" s="330" t="s">
        <v>9283</v>
      </c>
      <c r="D9281" s="332">
        <v>3.78</v>
      </c>
    </row>
    <row r="9282" spans="1:4" x14ac:dyDescent="0.25">
      <c r="A9282" s="330">
        <v>95425</v>
      </c>
      <c r="B9282" s="331" t="s">
        <v>9485</v>
      </c>
      <c r="C9282" s="330" t="s">
        <v>9292</v>
      </c>
      <c r="D9282" s="332">
        <v>2.35</v>
      </c>
    </row>
    <row r="9283" spans="1:4" x14ac:dyDescent="0.25">
      <c r="A9283" s="330">
        <v>95428</v>
      </c>
      <c r="B9283" s="331" t="s">
        <v>9486</v>
      </c>
      <c r="C9283" s="330" t="s">
        <v>9283</v>
      </c>
      <c r="D9283" s="332">
        <v>1.58</v>
      </c>
    </row>
    <row r="9284" spans="1:4" x14ac:dyDescent="0.25">
      <c r="A9284" s="330">
        <v>95426</v>
      </c>
      <c r="B9284" s="331" t="s">
        <v>9487</v>
      </c>
      <c r="C9284" s="330" t="s">
        <v>9292</v>
      </c>
      <c r="D9284" s="332">
        <v>2.0299999999999998</v>
      </c>
    </row>
    <row r="9285" spans="1:4" x14ac:dyDescent="0.25">
      <c r="A9285" s="330">
        <v>95429</v>
      </c>
      <c r="B9285" s="331" t="s">
        <v>9488</v>
      </c>
      <c r="C9285" s="330" t="s">
        <v>9283</v>
      </c>
      <c r="D9285" s="332">
        <v>1.37</v>
      </c>
    </row>
    <row r="9286" spans="1:4" x14ac:dyDescent="0.25">
      <c r="A9286" s="330">
        <v>95427</v>
      </c>
      <c r="B9286" s="331" t="s">
        <v>9489</v>
      </c>
      <c r="C9286" s="330" t="s">
        <v>9292</v>
      </c>
      <c r="D9286" s="332">
        <v>0.76</v>
      </c>
    </row>
    <row r="9287" spans="1:4" x14ac:dyDescent="0.25">
      <c r="A9287" s="330">
        <v>95430</v>
      </c>
      <c r="B9287" s="331" t="s">
        <v>9490</v>
      </c>
      <c r="C9287" s="330" t="s">
        <v>9283</v>
      </c>
      <c r="D9287" s="332">
        <v>0.47</v>
      </c>
    </row>
    <row r="9288" spans="1:4" x14ac:dyDescent="0.25">
      <c r="A9288" s="330">
        <v>95877</v>
      </c>
      <c r="B9288" s="331" t="s">
        <v>9491</v>
      </c>
      <c r="C9288" s="330" t="s">
        <v>9292</v>
      </c>
      <c r="D9288" s="332">
        <v>1.87</v>
      </c>
    </row>
    <row r="9289" spans="1:4" x14ac:dyDescent="0.25">
      <c r="A9289" s="330">
        <v>95880</v>
      </c>
      <c r="B9289" s="331" t="s">
        <v>9492</v>
      </c>
      <c r="C9289" s="330" t="s">
        <v>9283</v>
      </c>
      <c r="D9289" s="332">
        <v>1.25</v>
      </c>
    </row>
    <row r="9290" spans="1:4" x14ac:dyDescent="0.25">
      <c r="A9290" s="330">
        <v>100937</v>
      </c>
      <c r="B9290" s="331" t="s">
        <v>9493</v>
      </c>
      <c r="C9290" s="330" t="s">
        <v>9292</v>
      </c>
      <c r="D9290" s="332">
        <v>9.4</v>
      </c>
    </row>
    <row r="9291" spans="1:4" x14ac:dyDescent="0.25">
      <c r="A9291" s="330">
        <v>100941</v>
      </c>
      <c r="B9291" s="331" t="s">
        <v>9494</v>
      </c>
      <c r="C9291" s="330" t="s">
        <v>9283</v>
      </c>
      <c r="D9291" s="332">
        <v>6.27</v>
      </c>
    </row>
    <row r="9292" spans="1:4" x14ac:dyDescent="0.25">
      <c r="A9292" s="330">
        <v>97912</v>
      </c>
      <c r="B9292" s="331" t="s">
        <v>9495</v>
      </c>
      <c r="C9292" s="330" t="s">
        <v>9292</v>
      </c>
      <c r="D9292" s="332">
        <v>3.94</v>
      </c>
    </row>
    <row r="9293" spans="1:4" x14ac:dyDescent="0.25">
      <c r="A9293" s="330">
        <v>97916</v>
      </c>
      <c r="B9293" s="331" t="s">
        <v>9496</v>
      </c>
      <c r="C9293" s="330" t="s">
        <v>9283</v>
      </c>
      <c r="D9293" s="332">
        <v>2.63</v>
      </c>
    </row>
    <row r="9294" spans="1:4" x14ac:dyDescent="0.25">
      <c r="A9294" s="330">
        <v>97913</v>
      </c>
      <c r="B9294" s="331" t="s">
        <v>9497</v>
      </c>
      <c r="C9294" s="330" t="s">
        <v>9292</v>
      </c>
      <c r="D9294" s="332">
        <v>3.41</v>
      </c>
    </row>
    <row r="9295" spans="1:4" x14ac:dyDescent="0.25">
      <c r="A9295" s="330">
        <v>97917</v>
      </c>
      <c r="B9295" s="331" t="s">
        <v>9498</v>
      </c>
      <c r="C9295" s="330" t="s">
        <v>9283</v>
      </c>
      <c r="D9295" s="332">
        <v>2.27</v>
      </c>
    </row>
    <row r="9296" spans="1:4" x14ac:dyDescent="0.25">
      <c r="A9296" s="330">
        <v>97915</v>
      </c>
      <c r="B9296" s="331" t="s">
        <v>9499</v>
      </c>
      <c r="C9296" s="330" t="s">
        <v>9292</v>
      </c>
      <c r="D9296" s="332">
        <v>1.25</v>
      </c>
    </row>
    <row r="9297" spans="1:4" x14ac:dyDescent="0.25">
      <c r="A9297" s="330">
        <v>97919</v>
      </c>
      <c r="B9297" s="331" t="s">
        <v>9500</v>
      </c>
      <c r="C9297" s="330" t="s">
        <v>9283</v>
      </c>
      <c r="D9297" s="332">
        <v>0.83</v>
      </c>
    </row>
    <row r="9298" spans="1:4" x14ac:dyDescent="0.25">
      <c r="A9298" s="330">
        <v>97914</v>
      </c>
      <c r="B9298" s="331" t="s">
        <v>9501</v>
      </c>
      <c r="C9298" s="330" t="s">
        <v>9292</v>
      </c>
      <c r="D9298" s="332">
        <v>3.13</v>
      </c>
    </row>
    <row r="9299" spans="1:4" x14ac:dyDescent="0.25">
      <c r="A9299" s="330">
        <v>97918</v>
      </c>
      <c r="B9299" s="331" t="s">
        <v>9502</v>
      </c>
      <c r="C9299" s="330" t="s">
        <v>9283</v>
      </c>
      <c r="D9299" s="332">
        <v>2.09</v>
      </c>
    </row>
    <row r="9300" spans="1:4" x14ac:dyDescent="0.25">
      <c r="A9300" s="330">
        <v>100949</v>
      </c>
      <c r="B9300" s="331" t="s">
        <v>9503</v>
      </c>
      <c r="C9300" s="330" t="s">
        <v>9283</v>
      </c>
      <c r="D9300" s="332">
        <v>7.03</v>
      </c>
    </row>
    <row r="9301" spans="1:4" x14ac:dyDescent="0.25">
      <c r="A9301" s="330">
        <v>100945</v>
      </c>
      <c r="B9301" s="331" t="s">
        <v>9504</v>
      </c>
      <c r="C9301" s="330" t="s">
        <v>9283</v>
      </c>
      <c r="D9301" s="332">
        <v>2.95</v>
      </c>
    </row>
    <row r="9302" spans="1:4" x14ac:dyDescent="0.25">
      <c r="A9302" s="330">
        <v>100946</v>
      </c>
      <c r="B9302" s="331" t="s">
        <v>9505</v>
      </c>
      <c r="C9302" s="330" t="s">
        <v>9283</v>
      </c>
      <c r="D9302" s="332">
        <v>2.54</v>
      </c>
    </row>
    <row r="9303" spans="1:4" x14ac:dyDescent="0.25">
      <c r="A9303" s="330">
        <v>100948</v>
      </c>
      <c r="B9303" s="331" t="s">
        <v>9506</v>
      </c>
      <c r="C9303" s="330" t="s">
        <v>9283</v>
      </c>
      <c r="D9303" s="332">
        <v>0.93</v>
      </c>
    </row>
    <row r="9304" spans="1:4" x14ac:dyDescent="0.25">
      <c r="A9304" s="330">
        <v>100947</v>
      </c>
      <c r="B9304" s="331" t="s">
        <v>9507</v>
      </c>
      <c r="C9304" s="330" t="s">
        <v>9283</v>
      </c>
      <c r="D9304" s="332">
        <v>2.34</v>
      </c>
    </row>
    <row r="9305" spans="1:4" x14ac:dyDescent="0.25">
      <c r="A9305" s="330">
        <v>100954</v>
      </c>
      <c r="B9305" s="331" t="s">
        <v>9508</v>
      </c>
      <c r="C9305" s="330" t="s">
        <v>9283</v>
      </c>
      <c r="D9305" s="332">
        <v>8.89</v>
      </c>
    </row>
    <row r="9306" spans="1:4" x14ac:dyDescent="0.25">
      <c r="A9306" s="330">
        <v>100950</v>
      </c>
      <c r="B9306" s="331" t="s">
        <v>9509</v>
      </c>
      <c r="C9306" s="330" t="s">
        <v>9283</v>
      </c>
      <c r="D9306" s="332">
        <v>3.73</v>
      </c>
    </row>
    <row r="9307" spans="1:4" x14ac:dyDescent="0.25">
      <c r="A9307" s="330">
        <v>100951</v>
      </c>
      <c r="B9307" s="331" t="s">
        <v>9510</v>
      </c>
      <c r="C9307" s="330" t="s">
        <v>9283</v>
      </c>
      <c r="D9307" s="332">
        <v>3.22</v>
      </c>
    </row>
    <row r="9308" spans="1:4" x14ac:dyDescent="0.25">
      <c r="A9308" s="330">
        <v>100953</v>
      </c>
      <c r="B9308" s="331" t="s">
        <v>9511</v>
      </c>
      <c r="C9308" s="330" t="s">
        <v>9283</v>
      </c>
      <c r="D9308" s="332">
        <v>1.18</v>
      </c>
    </row>
    <row r="9309" spans="1:4" x14ac:dyDescent="0.25">
      <c r="A9309" s="330">
        <v>100952</v>
      </c>
      <c r="B9309" s="331" t="s">
        <v>9512</v>
      </c>
      <c r="C9309" s="330" t="s">
        <v>9283</v>
      </c>
      <c r="D9309" s="332">
        <v>2.97</v>
      </c>
    </row>
    <row r="9310" spans="1:4" x14ac:dyDescent="0.25">
      <c r="A9310" s="330">
        <v>100964</v>
      </c>
      <c r="B9310" s="331" t="s">
        <v>9513</v>
      </c>
      <c r="C9310" s="330" t="s">
        <v>9292</v>
      </c>
      <c r="D9310" s="332">
        <v>9.06</v>
      </c>
    </row>
    <row r="9311" spans="1:4" x14ac:dyDescent="0.25">
      <c r="A9311" s="330">
        <v>100960</v>
      </c>
      <c r="B9311" s="331" t="s">
        <v>9514</v>
      </c>
      <c r="C9311" s="330" t="s">
        <v>9292</v>
      </c>
      <c r="D9311" s="332">
        <v>3.77</v>
      </c>
    </row>
    <row r="9312" spans="1:4" x14ac:dyDescent="0.25">
      <c r="A9312" s="330">
        <v>100961</v>
      </c>
      <c r="B9312" s="331" t="s">
        <v>9515</v>
      </c>
      <c r="C9312" s="330" t="s">
        <v>9292</v>
      </c>
      <c r="D9312" s="332">
        <v>3.26</v>
      </c>
    </row>
    <row r="9313" spans="1:4" x14ac:dyDescent="0.25">
      <c r="A9313" s="330">
        <v>100963</v>
      </c>
      <c r="B9313" s="331" t="s">
        <v>9516</v>
      </c>
      <c r="C9313" s="330" t="s">
        <v>9292</v>
      </c>
      <c r="D9313" s="332">
        <v>1.18</v>
      </c>
    </row>
    <row r="9314" spans="1:4" x14ac:dyDescent="0.25">
      <c r="A9314" s="330">
        <v>100962</v>
      </c>
      <c r="B9314" s="331" t="s">
        <v>9517</v>
      </c>
      <c r="C9314" s="330" t="s">
        <v>9292</v>
      </c>
      <c r="D9314" s="332">
        <v>2.98</v>
      </c>
    </row>
    <row r="9315" spans="1:4" x14ac:dyDescent="0.25">
      <c r="A9315" s="330">
        <v>100959</v>
      </c>
      <c r="B9315" s="331" t="s">
        <v>9518</v>
      </c>
      <c r="C9315" s="330" t="s">
        <v>9292</v>
      </c>
      <c r="D9315" s="332">
        <v>12.19</v>
      </c>
    </row>
    <row r="9316" spans="1:4" x14ac:dyDescent="0.25">
      <c r="A9316" s="330">
        <v>100955</v>
      </c>
      <c r="B9316" s="331" t="s">
        <v>9519</v>
      </c>
      <c r="C9316" s="330" t="s">
        <v>9292</v>
      </c>
      <c r="D9316" s="332">
        <v>5.1100000000000003</v>
      </c>
    </row>
    <row r="9317" spans="1:4" x14ac:dyDescent="0.25">
      <c r="A9317" s="330">
        <v>100956</v>
      </c>
      <c r="B9317" s="331" t="s">
        <v>9520</v>
      </c>
      <c r="C9317" s="330" t="s">
        <v>9292</v>
      </c>
      <c r="D9317" s="332">
        <v>4.4400000000000004</v>
      </c>
    </row>
    <row r="9318" spans="1:4" x14ac:dyDescent="0.25">
      <c r="A9318" s="330">
        <v>100958</v>
      </c>
      <c r="B9318" s="331" t="s">
        <v>9521</v>
      </c>
      <c r="C9318" s="330" t="s">
        <v>9292</v>
      </c>
      <c r="D9318" s="332">
        <v>1.63</v>
      </c>
    </row>
    <row r="9319" spans="1:4" x14ac:dyDescent="0.25">
      <c r="A9319" s="330">
        <v>100957</v>
      </c>
      <c r="B9319" s="331" t="s">
        <v>9522</v>
      </c>
      <c r="C9319" s="330" t="s">
        <v>9292</v>
      </c>
      <c r="D9319" s="332">
        <v>4.0599999999999996</v>
      </c>
    </row>
    <row r="9320" spans="1:4" x14ac:dyDescent="0.25">
      <c r="A9320" s="330">
        <v>100970</v>
      </c>
      <c r="B9320" s="331" t="s">
        <v>9523</v>
      </c>
      <c r="C9320" s="330" t="s">
        <v>9283</v>
      </c>
      <c r="D9320" s="332">
        <v>2.0099999999999998</v>
      </c>
    </row>
    <row r="9321" spans="1:4" x14ac:dyDescent="0.25">
      <c r="A9321" s="330">
        <v>100969</v>
      </c>
      <c r="B9321" s="331" t="s">
        <v>9524</v>
      </c>
      <c r="C9321" s="330" t="s">
        <v>9283</v>
      </c>
      <c r="D9321" s="332">
        <v>2.39</v>
      </c>
    </row>
    <row r="9322" spans="1:4" x14ac:dyDescent="0.25">
      <c r="A9322" s="330">
        <v>102333</v>
      </c>
      <c r="B9322" s="331" t="s">
        <v>9525</v>
      </c>
      <c r="C9322" s="330" t="s">
        <v>9283</v>
      </c>
      <c r="D9322" s="332">
        <v>0.76</v>
      </c>
    </row>
    <row r="9323" spans="1:4" x14ac:dyDescent="0.25">
      <c r="A9323" s="330">
        <v>102332</v>
      </c>
      <c r="B9323" s="331" t="s">
        <v>9526</v>
      </c>
      <c r="C9323" s="330" t="s">
        <v>9283</v>
      </c>
      <c r="D9323" s="332">
        <v>1.88</v>
      </c>
    </row>
    <row r="9324" spans="1:4" x14ac:dyDescent="0.25">
      <c r="A9324" s="330">
        <v>100965</v>
      </c>
      <c r="B9324" s="331" t="s">
        <v>9527</v>
      </c>
      <c r="C9324" s="330" t="s">
        <v>9283</v>
      </c>
      <c r="D9324" s="332">
        <v>1.8</v>
      </c>
    </row>
    <row r="9325" spans="1:4" x14ac:dyDescent="0.25">
      <c r="A9325" s="330">
        <v>100966</v>
      </c>
      <c r="B9325" s="331" t="s">
        <v>9528</v>
      </c>
      <c r="C9325" s="330" t="s">
        <v>9283</v>
      </c>
      <c r="D9325" s="332">
        <v>1.55</v>
      </c>
    </row>
    <row r="9326" spans="1:4" x14ac:dyDescent="0.25">
      <c r="A9326" s="330">
        <v>102331</v>
      </c>
      <c r="B9326" s="331" t="s">
        <v>9529</v>
      </c>
      <c r="C9326" s="330" t="s">
        <v>9283</v>
      </c>
      <c r="D9326" s="332">
        <v>0.56999999999999995</v>
      </c>
    </row>
    <row r="9327" spans="1:4" x14ac:dyDescent="0.25">
      <c r="A9327" s="330">
        <v>102330</v>
      </c>
      <c r="B9327" s="331" t="s">
        <v>9530</v>
      </c>
      <c r="C9327" s="330" t="s">
        <v>9283</v>
      </c>
      <c r="D9327" s="332">
        <v>1.44</v>
      </c>
    </row>
    <row r="9328" spans="1:4" x14ac:dyDescent="0.25">
      <c r="A9328" s="330">
        <v>97804</v>
      </c>
      <c r="B9328" s="331" t="s">
        <v>9531</v>
      </c>
      <c r="C9328" s="330" t="s">
        <v>238</v>
      </c>
      <c r="D9328" s="332">
        <v>0</v>
      </c>
    </row>
    <row r="9329" spans="1:4" x14ac:dyDescent="0.25">
      <c r="A9329" s="330">
        <v>104378</v>
      </c>
      <c r="B9329" s="331" t="s">
        <v>9532</v>
      </c>
      <c r="C9329" s="330" t="s">
        <v>238</v>
      </c>
      <c r="D9329" s="332">
        <v>0</v>
      </c>
    </row>
    <row r="9330" spans="1:4" x14ac:dyDescent="0.25">
      <c r="A9330" s="330">
        <v>104379</v>
      </c>
      <c r="B9330" s="331" t="s">
        <v>9533</v>
      </c>
      <c r="C9330" s="330" t="s">
        <v>238</v>
      </c>
      <c r="D9330" s="332">
        <v>0</v>
      </c>
    </row>
    <row r="9331" spans="1:4" x14ac:dyDescent="0.25">
      <c r="A9331" s="330">
        <v>104389</v>
      </c>
      <c r="B9331" s="331" t="s">
        <v>9534</v>
      </c>
      <c r="C9331" s="330" t="s">
        <v>238</v>
      </c>
      <c r="D9331" s="332">
        <v>0</v>
      </c>
    </row>
    <row r="9332" spans="1:4" x14ac:dyDescent="0.25">
      <c r="A9332" s="330">
        <v>97801</v>
      </c>
      <c r="B9332" s="331" t="s">
        <v>9535</v>
      </c>
      <c r="C9332" s="330" t="s">
        <v>238</v>
      </c>
      <c r="D9332" s="332">
        <v>0</v>
      </c>
    </row>
    <row r="9333" spans="1:4" x14ac:dyDescent="0.25">
      <c r="A9333" s="330">
        <v>104377</v>
      </c>
      <c r="B9333" s="331" t="s">
        <v>9536</v>
      </c>
      <c r="C9333" s="330" t="s">
        <v>238</v>
      </c>
      <c r="D9333" s="332">
        <v>0</v>
      </c>
    </row>
    <row r="9334" spans="1:4" x14ac:dyDescent="0.25">
      <c r="A9334" s="330">
        <v>104376</v>
      </c>
      <c r="B9334" s="331" t="s">
        <v>9537</v>
      </c>
      <c r="C9334" s="330" t="s">
        <v>238</v>
      </c>
      <c r="D9334" s="332">
        <v>0</v>
      </c>
    </row>
    <row r="9335" spans="1:4" x14ac:dyDescent="0.25">
      <c r="A9335" s="330">
        <v>97808</v>
      </c>
      <c r="B9335" s="331" t="s">
        <v>9538</v>
      </c>
      <c r="C9335" s="330" t="s">
        <v>238</v>
      </c>
      <c r="D9335" s="332">
        <v>0</v>
      </c>
    </row>
    <row r="9336" spans="1:4" x14ac:dyDescent="0.25">
      <c r="A9336" s="330">
        <v>104381</v>
      </c>
      <c r="B9336" s="331" t="s">
        <v>9539</v>
      </c>
      <c r="C9336" s="330" t="s">
        <v>238</v>
      </c>
      <c r="D9336" s="332">
        <v>0</v>
      </c>
    </row>
    <row r="9337" spans="1:4" x14ac:dyDescent="0.25">
      <c r="A9337" s="330">
        <v>104382</v>
      </c>
      <c r="B9337" s="331" t="s">
        <v>9540</v>
      </c>
      <c r="C9337" s="330" t="s">
        <v>238</v>
      </c>
      <c r="D9337" s="332">
        <v>0</v>
      </c>
    </row>
    <row r="9338" spans="1:4" x14ac:dyDescent="0.25">
      <c r="A9338" s="330">
        <v>104380</v>
      </c>
      <c r="B9338" s="331" t="s">
        <v>9541</v>
      </c>
      <c r="C9338" s="330" t="s">
        <v>238</v>
      </c>
      <c r="D9338" s="332">
        <v>0</v>
      </c>
    </row>
    <row r="9339" spans="1:4" x14ac:dyDescent="0.25">
      <c r="A9339" s="330">
        <v>103138</v>
      </c>
      <c r="B9339" s="331" t="s">
        <v>9542</v>
      </c>
      <c r="C9339" s="330" t="s">
        <v>197</v>
      </c>
      <c r="D9339" s="332">
        <v>42.67</v>
      </c>
    </row>
    <row r="9340" spans="1:4" x14ac:dyDescent="0.25">
      <c r="A9340" s="330">
        <v>103151</v>
      </c>
      <c r="B9340" s="331" t="s">
        <v>9543</v>
      </c>
      <c r="C9340" s="330" t="s">
        <v>197</v>
      </c>
      <c r="D9340" s="332">
        <v>418.99</v>
      </c>
    </row>
    <row r="9341" spans="1:4" x14ac:dyDescent="0.25">
      <c r="A9341" s="330">
        <v>103152</v>
      </c>
      <c r="B9341" s="331" t="s">
        <v>9544</v>
      </c>
      <c r="C9341" s="330" t="s">
        <v>197</v>
      </c>
      <c r="D9341" s="332">
        <v>499.74</v>
      </c>
    </row>
    <row r="9342" spans="1:4" x14ac:dyDescent="0.25">
      <c r="A9342" s="330">
        <v>103139</v>
      </c>
      <c r="B9342" s="331" t="s">
        <v>9545</v>
      </c>
      <c r="C9342" s="330" t="s">
        <v>197</v>
      </c>
      <c r="D9342" s="332">
        <v>56.41</v>
      </c>
    </row>
    <row r="9343" spans="1:4" x14ac:dyDescent="0.25">
      <c r="A9343" s="330">
        <v>103140</v>
      </c>
      <c r="B9343" s="331" t="s">
        <v>9546</v>
      </c>
      <c r="C9343" s="330" t="s">
        <v>197</v>
      </c>
      <c r="D9343" s="332">
        <v>70.14</v>
      </c>
    </row>
    <row r="9344" spans="1:4" x14ac:dyDescent="0.25">
      <c r="A9344" s="330">
        <v>103141</v>
      </c>
      <c r="B9344" s="331" t="s">
        <v>9547</v>
      </c>
      <c r="C9344" s="330" t="s">
        <v>197</v>
      </c>
      <c r="D9344" s="332">
        <v>109.71</v>
      </c>
    </row>
    <row r="9345" spans="1:4" x14ac:dyDescent="0.25">
      <c r="A9345" s="330">
        <v>103142</v>
      </c>
      <c r="B9345" s="331" t="s">
        <v>9548</v>
      </c>
      <c r="C9345" s="330" t="s">
        <v>197</v>
      </c>
      <c r="D9345" s="332">
        <v>123.42</v>
      </c>
    </row>
    <row r="9346" spans="1:4" x14ac:dyDescent="0.25">
      <c r="A9346" s="330">
        <v>103143</v>
      </c>
      <c r="B9346" s="331" t="s">
        <v>9549</v>
      </c>
      <c r="C9346" s="330" t="s">
        <v>197</v>
      </c>
      <c r="D9346" s="332">
        <v>162.97999999999999</v>
      </c>
    </row>
    <row r="9347" spans="1:4" x14ac:dyDescent="0.25">
      <c r="A9347" s="330">
        <v>103144</v>
      </c>
      <c r="B9347" s="331" t="s">
        <v>9550</v>
      </c>
      <c r="C9347" s="330" t="s">
        <v>197</v>
      </c>
      <c r="D9347" s="332">
        <v>176.71</v>
      </c>
    </row>
    <row r="9348" spans="1:4" x14ac:dyDescent="0.25">
      <c r="A9348" s="330">
        <v>103145</v>
      </c>
      <c r="B9348" s="331" t="s">
        <v>9551</v>
      </c>
      <c r="C9348" s="330" t="s">
        <v>197</v>
      </c>
      <c r="D9348" s="332">
        <v>216.27</v>
      </c>
    </row>
    <row r="9349" spans="1:4" x14ac:dyDescent="0.25">
      <c r="A9349" s="330">
        <v>103146</v>
      </c>
      <c r="B9349" s="331" t="s">
        <v>9552</v>
      </c>
      <c r="C9349" s="330" t="s">
        <v>197</v>
      </c>
      <c r="D9349" s="332">
        <v>229.98</v>
      </c>
    </row>
    <row r="9350" spans="1:4" x14ac:dyDescent="0.25">
      <c r="A9350" s="330">
        <v>103147</v>
      </c>
      <c r="B9350" s="331" t="s">
        <v>9553</v>
      </c>
      <c r="C9350" s="330" t="s">
        <v>197</v>
      </c>
      <c r="D9350" s="332">
        <v>257.47000000000003</v>
      </c>
    </row>
    <row r="9351" spans="1:4" x14ac:dyDescent="0.25">
      <c r="A9351" s="330">
        <v>103148</v>
      </c>
      <c r="B9351" s="331" t="s">
        <v>9554</v>
      </c>
      <c r="C9351" s="330" t="s">
        <v>197</v>
      </c>
      <c r="D9351" s="332">
        <v>310.75</v>
      </c>
    </row>
    <row r="9352" spans="1:4" x14ac:dyDescent="0.25">
      <c r="A9352" s="330">
        <v>103137</v>
      </c>
      <c r="B9352" s="331" t="s">
        <v>9555</v>
      </c>
      <c r="C9352" s="330" t="s">
        <v>197</v>
      </c>
      <c r="D9352" s="332">
        <v>37.18</v>
      </c>
    </row>
    <row r="9353" spans="1:4" x14ac:dyDescent="0.25">
      <c r="A9353" s="330">
        <v>103149</v>
      </c>
      <c r="B9353" s="331" t="s">
        <v>9556</v>
      </c>
      <c r="C9353" s="330" t="s">
        <v>197</v>
      </c>
      <c r="D9353" s="332">
        <v>338.23</v>
      </c>
    </row>
    <row r="9354" spans="1:4" x14ac:dyDescent="0.25">
      <c r="A9354" s="330">
        <v>103150</v>
      </c>
      <c r="B9354" s="331" t="s">
        <v>9557</v>
      </c>
      <c r="C9354" s="330" t="s">
        <v>197</v>
      </c>
      <c r="D9354" s="332">
        <v>391.46</v>
      </c>
    </row>
    <row r="9355" spans="1:4" x14ac:dyDescent="0.25">
      <c r="A9355" s="330">
        <v>103106</v>
      </c>
      <c r="B9355" s="331" t="s">
        <v>9558</v>
      </c>
      <c r="C9355" s="330" t="s">
        <v>197</v>
      </c>
      <c r="D9355" s="332">
        <v>65.94</v>
      </c>
    </row>
    <row r="9356" spans="1:4" x14ac:dyDescent="0.25">
      <c r="A9356" s="330">
        <v>103119</v>
      </c>
      <c r="B9356" s="331" t="s">
        <v>9559</v>
      </c>
      <c r="C9356" s="330" t="s">
        <v>197</v>
      </c>
      <c r="D9356" s="332">
        <v>818.58</v>
      </c>
    </row>
    <row r="9357" spans="1:4" x14ac:dyDescent="0.25">
      <c r="A9357" s="330">
        <v>103120</v>
      </c>
      <c r="B9357" s="331" t="s">
        <v>9560</v>
      </c>
      <c r="C9357" s="330" t="s">
        <v>197</v>
      </c>
      <c r="D9357" s="332">
        <v>980.1</v>
      </c>
    </row>
    <row r="9358" spans="1:4" x14ac:dyDescent="0.25">
      <c r="A9358" s="330">
        <v>103107</v>
      </c>
      <c r="B9358" s="331" t="s">
        <v>9561</v>
      </c>
      <c r="C9358" s="330" t="s">
        <v>197</v>
      </c>
      <c r="D9358" s="332">
        <v>93.42</v>
      </c>
    </row>
    <row r="9359" spans="1:4" x14ac:dyDescent="0.25">
      <c r="A9359" s="330">
        <v>103108</v>
      </c>
      <c r="B9359" s="331" t="s">
        <v>9562</v>
      </c>
      <c r="C9359" s="330" t="s">
        <v>197</v>
      </c>
      <c r="D9359" s="332">
        <v>120.88</v>
      </c>
    </row>
    <row r="9360" spans="1:4" x14ac:dyDescent="0.25">
      <c r="A9360" s="330">
        <v>103109</v>
      </c>
      <c r="B9360" s="331" t="s">
        <v>9563</v>
      </c>
      <c r="C9360" s="330" t="s">
        <v>197</v>
      </c>
      <c r="D9360" s="332">
        <v>199.99</v>
      </c>
    </row>
    <row r="9361" spans="1:4" x14ac:dyDescent="0.25">
      <c r="A9361" s="330">
        <v>103110</v>
      </c>
      <c r="B9361" s="331" t="s">
        <v>9564</v>
      </c>
      <c r="C9361" s="330" t="s">
        <v>197</v>
      </c>
      <c r="D9361" s="332">
        <v>227.46</v>
      </c>
    </row>
    <row r="9362" spans="1:4" x14ac:dyDescent="0.25">
      <c r="A9362" s="330">
        <v>103111</v>
      </c>
      <c r="B9362" s="331" t="s">
        <v>9565</v>
      </c>
      <c r="C9362" s="330" t="s">
        <v>197</v>
      </c>
      <c r="D9362" s="332">
        <v>306.55</v>
      </c>
    </row>
    <row r="9363" spans="1:4" x14ac:dyDescent="0.25">
      <c r="A9363" s="330">
        <v>103112</v>
      </c>
      <c r="B9363" s="331" t="s">
        <v>9566</v>
      </c>
      <c r="C9363" s="330" t="s">
        <v>197</v>
      </c>
      <c r="D9363" s="332">
        <v>334.03</v>
      </c>
    </row>
    <row r="9364" spans="1:4" x14ac:dyDescent="0.25">
      <c r="A9364" s="330">
        <v>103113</v>
      </c>
      <c r="B9364" s="331" t="s">
        <v>9567</v>
      </c>
      <c r="C9364" s="330" t="s">
        <v>197</v>
      </c>
      <c r="D9364" s="332">
        <v>413.13</v>
      </c>
    </row>
    <row r="9365" spans="1:4" x14ac:dyDescent="0.25">
      <c r="A9365" s="330">
        <v>103114</v>
      </c>
      <c r="B9365" s="331" t="s">
        <v>9568</v>
      </c>
      <c r="C9365" s="330" t="s">
        <v>197</v>
      </c>
      <c r="D9365" s="332">
        <v>440.6</v>
      </c>
    </row>
    <row r="9366" spans="1:4" x14ac:dyDescent="0.25">
      <c r="A9366" s="330">
        <v>103115</v>
      </c>
      <c r="B9366" s="331" t="s">
        <v>9569</v>
      </c>
      <c r="C9366" s="330" t="s">
        <v>197</v>
      </c>
      <c r="D9366" s="332">
        <v>495.55</v>
      </c>
    </row>
    <row r="9367" spans="1:4" x14ac:dyDescent="0.25">
      <c r="A9367" s="330">
        <v>103116</v>
      </c>
      <c r="B9367" s="331" t="s">
        <v>9570</v>
      </c>
      <c r="C9367" s="330" t="s">
        <v>197</v>
      </c>
      <c r="D9367" s="332">
        <v>602.12</v>
      </c>
    </row>
    <row r="9368" spans="1:4" x14ac:dyDescent="0.25">
      <c r="A9368" s="330">
        <v>103105</v>
      </c>
      <c r="B9368" s="331" t="s">
        <v>9571</v>
      </c>
      <c r="C9368" s="330" t="s">
        <v>197</v>
      </c>
      <c r="D9368" s="332">
        <v>54.95</v>
      </c>
    </row>
    <row r="9369" spans="1:4" x14ac:dyDescent="0.25">
      <c r="A9369" s="330">
        <v>103117</v>
      </c>
      <c r="B9369" s="331" t="s">
        <v>9572</v>
      </c>
      <c r="C9369" s="330" t="s">
        <v>197</v>
      </c>
      <c r="D9369" s="332">
        <v>657.07</v>
      </c>
    </row>
    <row r="9370" spans="1:4" x14ac:dyDescent="0.25">
      <c r="A9370" s="330">
        <v>103118</v>
      </c>
      <c r="B9370" s="331" t="s">
        <v>9573</v>
      </c>
      <c r="C9370" s="330" t="s">
        <v>197</v>
      </c>
      <c r="D9370" s="332">
        <v>763.64</v>
      </c>
    </row>
    <row r="9371" spans="1:4" x14ac:dyDescent="0.25">
      <c r="A9371" s="330">
        <v>103122</v>
      </c>
      <c r="B9371" s="331" t="s">
        <v>9574</v>
      </c>
      <c r="C9371" s="330" t="s">
        <v>197</v>
      </c>
      <c r="D9371" s="332">
        <v>89.22</v>
      </c>
    </row>
    <row r="9372" spans="1:4" x14ac:dyDescent="0.25">
      <c r="A9372" s="330">
        <v>103135</v>
      </c>
      <c r="B9372" s="331" t="s">
        <v>9575</v>
      </c>
      <c r="C9372" s="330" t="s">
        <v>197</v>
      </c>
      <c r="D9372" s="332">
        <v>1218.19</v>
      </c>
    </row>
    <row r="9373" spans="1:4" x14ac:dyDescent="0.25">
      <c r="A9373" s="330">
        <v>103136</v>
      </c>
      <c r="B9373" s="331" t="s">
        <v>9576</v>
      </c>
      <c r="C9373" s="330" t="s">
        <v>197</v>
      </c>
      <c r="D9373" s="332">
        <v>1460.46</v>
      </c>
    </row>
    <row r="9374" spans="1:4" x14ac:dyDescent="0.25">
      <c r="A9374" s="330">
        <v>103123</v>
      </c>
      <c r="B9374" s="331" t="s">
        <v>9577</v>
      </c>
      <c r="C9374" s="330" t="s">
        <v>197</v>
      </c>
      <c r="D9374" s="332">
        <v>130.44</v>
      </c>
    </row>
    <row r="9375" spans="1:4" x14ac:dyDescent="0.25">
      <c r="A9375" s="330">
        <v>103124</v>
      </c>
      <c r="B9375" s="331" t="s">
        <v>9578</v>
      </c>
      <c r="C9375" s="330" t="s">
        <v>197</v>
      </c>
      <c r="D9375" s="332">
        <v>171.64</v>
      </c>
    </row>
    <row r="9376" spans="1:4" x14ac:dyDescent="0.25">
      <c r="A9376" s="330">
        <v>103125</v>
      </c>
      <c r="B9376" s="331" t="s">
        <v>9579</v>
      </c>
      <c r="C9376" s="330" t="s">
        <v>197</v>
      </c>
      <c r="D9376" s="332">
        <v>290.3</v>
      </c>
    </row>
    <row r="9377" spans="1:4" x14ac:dyDescent="0.25">
      <c r="A9377" s="330">
        <v>103126</v>
      </c>
      <c r="B9377" s="331" t="s">
        <v>9580</v>
      </c>
      <c r="C9377" s="330" t="s">
        <v>197</v>
      </c>
      <c r="D9377" s="332">
        <v>331.49</v>
      </c>
    </row>
    <row r="9378" spans="1:4" x14ac:dyDescent="0.25">
      <c r="A9378" s="330">
        <v>103127</v>
      </c>
      <c r="B9378" s="331" t="s">
        <v>9581</v>
      </c>
      <c r="C9378" s="330" t="s">
        <v>197</v>
      </c>
      <c r="D9378" s="332">
        <v>450.15</v>
      </c>
    </row>
    <row r="9379" spans="1:4" x14ac:dyDescent="0.25">
      <c r="A9379" s="330">
        <v>103128</v>
      </c>
      <c r="B9379" s="331" t="s">
        <v>9582</v>
      </c>
      <c r="C9379" s="330" t="s">
        <v>197</v>
      </c>
      <c r="D9379" s="332">
        <v>491.36</v>
      </c>
    </row>
    <row r="9380" spans="1:4" x14ac:dyDescent="0.25">
      <c r="A9380" s="330">
        <v>103129</v>
      </c>
      <c r="B9380" s="331" t="s">
        <v>9583</v>
      </c>
      <c r="C9380" s="330" t="s">
        <v>197</v>
      </c>
      <c r="D9380" s="332">
        <v>610.01</v>
      </c>
    </row>
    <row r="9381" spans="1:4" x14ac:dyDescent="0.25">
      <c r="A9381" s="330">
        <v>103130</v>
      </c>
      <c r="B9381" s="331" t="s">
        <v>9584</v>
      </c>
      <c r="C9381" s="330" t="s">
        <v>197</v>
      </c>
      <c r="D9381" s="332">
        <v>651.20000000000005</v>
      </c>
    </row>
    <row r="9382" spans="1:4" x14ac:dyDescent="0.25">
      <c r="A9382" s="330">
        <v>103131</v>
      </c>
      <c r="B9382" s="331" t="s">
        <v>9585</v>
      </c>
      <c r="C9382" s="330" t="s">
        <v>197</v>
      </c>
      <c r="D9382" s="332">
        <v>733.63</v>
      </c>
    </row>
    <row r="9383" spans="1:4" x14ac:dyDescent="0.25">
      <c r="A9383" s="330">
        <v>103132</v>
      </c>
      <c r="B9383" s="331" t="s">
        <v>9586</v>
      </c>
      <c r="C9383" s="330" t="s">
        <v>197</v>
      </c>
      <c r="D9383" s="332">
        <v>893.48</v>
      </c>
    </row>
    <row r="9384" spans="1:4" x14ac:dyDescent="0.25">
      <c r="A9384" s="330">
        <v>103121</v>
      </c>
      <c r="B9384" s="331" t="s">
        <v>9587</v>
      </c>
      <c r="C9384" s="330" t="s">
        <v>197</v>
      </c>
      <c r="D9384" s="332">
        <v>72.739999999999995</v>
      </c>
    </row>
    <row r="9385" spans="1:4" x14ac:dyDescent="0.25">
      <c r="A9385" s="330">
        <v>103133</v>
      </c>
      <c r="B9385" s="331" t="s">
        <v>9588</v>
      </c>
      <c r="C9385" s="330" t="s">
        <v>197</v>
      </c>
      <c r="D9385" s="332">
        <v>975.91</v>
      </c>
    </row>
    <row r="9386" spans="1:4" x14ac:dyDescent="0.25">
      <c r="A9386" s="330">
        <v>103134</v>
      </c>
      <c r="B9386" s="331" t="s">
        <v>9589</v>
      </c>
      <c r="C9386" s="330" t="s">
        <v>197</v>
      </c>
      <c r="D9386" s="332">
        <v>1135.76</v>
      </c>
    </row>
    <row r="9387" spans="1:4" x14ac:dyDescent="0.25">
      <c r="A9387" s="330">
        <v>103090</v>
      </c>
      <c r="B9387" s="331" t="s">
        <v>9590</v>
      </c>
      <c r="C9387" s="330" t="s">
        <v>246</v>
      </c>
      <c r="D9387" s="332">
        <v>16.100000000000001</v>
      </c>
    </row>
    <row r="9388" spans="1:4" x14ac:dyDescent="0.25">
      <c r="A9388" s="330">
        <v>103103</v>
      </c>
      <c r="B9388" s="331" t="s">
        <v>9591</v>
      </c>
      <c r="C9388" s="330" t="s">
        <v>246</v>
      </c>
      <c r="D9388" s="332">
        <v>159.69999999999999</v>
      </c>
    </row>
    <row r="9389" spans="1:4" x14ac:dyDescent="0.25">
      <c r="A9389" s="330">
        <v>103104</v>
      </c>
      <c r="B9389" s="331" t="s">
        <v>9592</v>
      </c>
      <c r="C9389" s="330" t="s">
        <v>246</v>
      </c>
      <c r="D9389" s="332">
        <v>191.04</v>
      </c>
    </row>
    <row r="9390" spans="1:4" x14ac:dyDescent="0.25">
      <c r="A9390" s="330">
        <v>103091</v>
      </c>
      <c r="B9390" s="331" t="s">
        <v>9593</v>
      </c>
      <c r="C9390" s="330" t="s">
        <v>246</v>
      </c>
      <c r="D9390" s="332">
        <v>22.71</v>
      </c>
    </row>
    <row r="9391" spans="1:4" x14ac:dyDescent="0.25">
      <c r="A9391" s="330">
        <v>103092</v>
      </c>
      <c r="B9391" s="331" t="s">
        <v>9594</v>
      </c>
      <c r="C9391" s="330" t="s">
        <v>246</v>
      </c>
      <c r="D9391" s="332">
        <v>29.34</v>
      </c>
    </row>
    <row r="9392" spans="1:4" x14ac:dyDescent="0.25">
      <c r="A9392" s="330">
        <v>103093</v>
      </c>
      <c r="B9392" s="331" t="s">
        <v>9595</v>
      </c>
      <c r="C9392" s="330" t="s">
        <v>246</v>
      </c>
      <c r="D9392" s="332">
        <v>44.87</v>
      </c>
    </row>
    <row r="9393" spans="1:4" x14ac:dyDescent="0.25">
      <c r="A9393" s="330">
        <v>103094</v>
      </c>
      <c r="B9393" s="331" t="s">
        <v>9596</v>
      </c>
      <c r="C9393" s="330" t="s">
        <v>246</v>
      </c>
      <c r="D9393" s="332">
        <v>51.53</v>
      </c>
    </row>
    <row r="9394" spans="1:4" x14ac:dyDescent="0.25">
      <c r="A9394" s="330">
        <v>103095</v>
      </c>
      <c r="B9394" s="331" t="s">
        <v>9597</v>
      </c>
      <c r="C9394" s="330" t="s">
        <v>246</v>
      </c>
      <c r="D9394" s="332">
        <v>67.040000000000006</v>
      </c>
    </row>
    <row r="9395" spans="1:4" x14ac:dyDescent="0.25">
      <c r="A9395" s="330">
        <v>103096</v>
      </c>
      <c r="B9395" s="331" t="s">
        <v>9598</v>
      </c>
      <c r="C9395" s="330" t="s">
        <v>246</v>
      </c>
      <c r="D9395" s="332">
        <v>73.69</v>
      </c>
    </row>
    <row r="9396" spans="1:4" x14ac:dyDescent="0.25">
      <c r="A9396" s="330">
        <v>103097</v>
      </c>
      <c r="B9396" s="331" t="s">
        <v>9599</v>
      </c>
      <c r="C9396" s="330" t="s">
        <v>246</v>
      </c>
      <c r="D9396" s="332">
        <v>89.21</v>
      </c>
    </row>
    <row r="9397" spans="1:4" x14ac:dyDescent="0.25">
      <c r="A9397" s="330">
        <v>103098</v>
      </c>
      <c r="B9397" s="331" t="s">
        <v>9600</v>
      </c>
      <c r="C9397" s="330" t="s">
        <v>246</v>
      </c>
      <c r="D9397" s="332">
        <v>95.85</v>
      </c>
    </row>
    <row r="9398" spans="1:4" x14ac:dyDescent="0.25">
      <c r="A9398" s="330">
        <v>103099</v>
      </c>
      <c r="B9398" s="331" t="s">
        <v>9601</v>
      </c>
      <c r="C9398" s="330" t="s">
        <v>246</v>
      </c>
      <c r="D9398" s="332">
        <v>109.11</v>
      </c>
    </row>
    <row r="9399" spans="1:4" x14ac:dyDescent="0.25">
      <c r="A9399" s="330">
        <v>103100</v>
      </c>
      <c r="B9399" s="331" t="s">
        <v>9602</v>
      </c>
      <c r="C9399" s="330" t="s">
        <v>246</v>
      </c>
      <c r="D9399" s="332">
        <v>116.51</v>
      </c>
    </row>
    <row r="9400" spans="1:4" x14ac:dyDescent="0.25">
      <c r="A9400" s="330">
        <v>103089</v>
      </c>
      <c r="B9400" s="331" t="s">
        <v>9603</v>
      </c>
      <c r="C9400" s="330" t="s">
        <v>246</v>
      </c>
      <c r="D9400" s="332">
        <v>13.45</v>
      </c>
    </row>
    <row r="9401" spans="1:4" x14ac:dyDescent="0.25">
      <c r="A9401" s="330">
        <v>103101</v>
      </c>
      <c r="B9401" s="331" t="s">
        <v>9604</v>
      </c>
      <c r="C9401" s="330" t="s">
        <v>246</v>
      </c>
      <c r="D9401" s="332">
        <v>128.38</v>
      </c>
    </row>
    <row r="9402" spans="1:4" x14ac:dyDescent="0.25">
      <c r="A9402" s="330">
        <v>103102</v>
      </c>
      <c r="B9402" s="331" t="s">
        <v>9605</v>
      </c>
      <c r="C9402" s="330" t="s">
        <v>246</v>
      </c>
      <c r="D9402" s="332">
        <v>147.84</v>
      </c>
    </row>
    <row r="9403" spans="1:4" x14ac:dyDescent="0.25">
      <c r="A9403" s="330">
        <v>101112</v>
      </c>
      <c r="B9403" s="331" t="s">
        <v>9606</v>
      </c>
      <c r="C9403" s="330" t="s">
        <v>325</v>
      </c>
      <c r="D9403" s="332">
        <v>955.34</v>
      </c>
    </row>
    <row r="9404" spans="1:4" x14ac:dyDescent="0.25">
      <c r="A9404" s="330">
        <v>101113</v>
      </c>
      <c r="B9404" s="331" t="s">
        <v>9607</v>
      </c>
      <c r="C9404" s="330" t="s">
        <v>325</v>
      </c>
      <c r="D9404" s="332">
        <v>940.1</v>
      </c>
    </row>
    <row r="9405" spans="1:4" x14ac:dyDescent="0.25">
      <c r="A9405" s="330">
        <v>101098</v>
      </c>
      <c r="B9405" s="331" t="s">
        <v>9608</v>
      </c>
      <c r="C9405" s="330" t="s">
        <v>325</v>
      </c>
      <c r="D9405" s="332">
        <v>1172.24</v>
      </c>
    </row>
    <row r="9406" spans="1:4" x14ac:dyDescent="0.25">
      <c r="A9406" s="330">
        <v>101106</v>
      </c>
      <c r="B9406" s="331" t="s">
        <v>9609</v>
      </c>
      <c r="C9406" s="330" t="s">
        <v>325</v>
      </c>
      <c r="D9406" s="332">
        <v>1153.3599999999999</v>
      </c>
    </row>
    <row r="9407" spans="1:4" x14ac:dyDescent="0.25">
      <c r="A9407" s="330">
        <v>101102</v>
      </c>
      <c r="B9407" s="331" t="s">
        <v>9610</v>
      </c>
      <c r="C9407" s="330" t="s">
        <v>325</v>
      </c>
      <c r="D9407" s="332">
        <v>881.48</v>
      </c>
    </row>
    <row r="9408" spans="1:4" x14ac:dyDescent="0.25">
      <c r="A9408" s="330">
        <v>101110</v>
      </c>
      <c r="B9408" s="331" t="s">
        <v>9611</v>
      </c>
      <c r="C9408" s="330" t="s">
        <v>325</v>
      </c>
      <c r="D9408" s="332">
        <v>856.93</v>
      </c>
    </row>
    <row r="9409" spans="1:4" x14ac:dyDescent="0.25">
      <c r="A9409" s="330">
        <v>101099</v>
      </c>
      <c r="B9409" s="331" t="s">
        <v>9612</v>
      </c>
      <c r="C9409" s="330" t="s">
        <v>325</v>
      </c>
      <c r="D9409" s="332">
        <v>1068.78</v>
      </c>
    </row>
    <row r="9410" spans="1:4" x14ac:dyDescent="0.25">
      <c r="A9410" s="330">
        <v>101107</v>
      </c>
      <c r="B9410" s="331" t="s">
        <v>9613</v>
      </c>
      <c r="C9410" s="330" t="s">
        <v>325</v>
      </c>
      <c r="D9410" s="332">
        <v>1051.1400000000001</v>
      </c>
    </row>
    <row r="9411" spans="1:4" x14ac:dyDescent="0.25">
      <c r="A9411" s="330">
        <v>101103</v>
      </c>
      <c r="B9411" s="331" t="s">
        <v>9614</v>
      </c>
      <c r="C9411" s="330" t="s">
        <v>325</v>
      </c>
      <c r="D9411" s="332">
        <v>829.19</v>
      </c>
    </row>
    <row r="9412" spans="1:4" x14ac:dyDescent="0.25">
      <c r="A9412" s="330">
        <v>101111</v>
      </c>
      <c r="B9412" s="331" t="s">
        <v>9615</v>
      </c>
      <c r="C9412" s="330" t="s">
        <v>325</v>
      </c>
      <c r="D9412" s="332">
        <v>806.65</v>
      </c>
    </row>
    <row r="9413" spans="1:4" x14ac:dyDescent="0.25">
      <c r="A9413" s="330">
        <v>101096</v>
      </c>
      <c r="B9413" s="331" t="s">
        <v>9616</v>
      </c>
      <c r="C9413" s="330" t="s">
        <v>325</v>
      </c>
      <c r="D9413" s="332">
        <v>1360.75</v>
      </c>
    </row>
    <row r="9414" spans="1:4" x14ac:dyDescent="0.25">
      <c r="A9414" s="330">
        <v>101104</v>
      </c>
      <c r="B9414" s="331" t="s">
        <v>9617</v>
      </c>
      <c r="C9414" s="330" t="s">
        <v>325</v>
      </c>
      <c r="D9414" s="332">
        <v>1339.75</v>
      </c>
    </row>
    <row r="9415" spans="1:4" x14ac:dyDescent="0.25">
      <c r="A9415" s="330">
        <v>101100</v>
      </c>
      <c r="B9415" s="331" t="s">
        <v>9618</v>
      </c>
      <c r="C9415" s="330" t="s">
        <v>325</v>
      </c>
      <c r="D9415" s="332">
        <v>933.99</v>
      </c>
    </row>
    <row r="9416" spans="1:4" x14ac:dyDescent="0.25">
      <c r="A9416" s="330">
        <v>101108</v>
      </c>
      <c r="B9416" s="331" t="s">
        <v>9619</v>
      </c>
      <c r="C9416" s="330" t="s">
        <v>325</v>
      </c>
      <c r="D9416" s="332">
        <v>906.2</v>
      </c>
    </row>
    <row r="9417" spans="1:4" x14ac:dyDescent="0.25">
      <c r="A9417" s="330">
        <v>101097</v>
      </c>
      <c r="B9417" s="331" t="s">
        <v>9620</v>
      </c>
      <c r="C9417" s="330" t="s">
        <v>325</v>
      </c>
      <c r="D9417" s="332">
        <v>1279.0999999999999</v>
      </c>
    </row>
    <row r="9418" spans="1:4" x14ac:dyDescent="0.25">
      <c r="A9418" s="330">
        <v>101105</v>
      </c>
      <c r="B9418" s="331" t="s">
        <v>9621</v>
      </c>
      <c r="C9418" s="330" t="s">
        <v>325</v>
      </c>
      <c r="D9418" s="332">
        <v>1258.7</v>
      </c>
    </row>
    <row r="9419" spans="1:4" x14ac:dyDescent="0.25">
      <c r="A9419" s="330">
        <v>101101</v>
      </c>
      <c r="B9419" s="331" t="s">
        <v>9622</v>
      </c>
      <c r="C9419" s="330" t="s">
        <v>325</v>
      </c>
      <c r="D9419" s="332">
        <v>909.54</v>
      </c>
    </row>
    <row r="9420" spans="1:4" x14ac:dyDescent="0.25">
      <c r="A9420" s="330">
        <v>101109</v>
      </c>
      <c r="B9420" s="331" t="s">
        <v>9623</v>
      </c>
      <c r="C9420" s="330" t="s">
        <v>325</v>
      </c>
      <c r="D9420" s="332">
        <v>882.71</v>
      </c>
    </row>
    <row r="9421" spans="1:4" x14ac:dyDescent="0.25">
      <c r="A9421" s="330">
        <v>96393</v>
      </c>
      <c r="B9421" s="331" t="s">
        <v>9624</v>
      </c>
      <c r="C9421" s="330" t="s">
        <v>325</v>
      </c>
      <c r="D9421" s="332">
        <v>104.36</v>
      </c>
    </row>
    <row r="9422" spans="1:4" x14ac:dyDescent="0.25">
      <c r="A9422" s="330">
        <v>96394</v>
      </c>
      <c r="B9422" s="331" t="s">
        <v>9625</v>
      </c>
      <c r="C9422" s="330" t="s">
        <v>325</v>
      </c>
      <c r="D9422" s="332">
        <v>159.46</v>
      </c>
    </row>
    <row r="9423" spans="1:4" x14ac:dyDescent="0.25">
      <c r="A9423" s="330">
        <v>104363</v>
      </c>
      <c r="B9423" s="331" t="s">
        <v>9626</v>
      </c>
      <c r="C9423" s="330" t="s">
        <v>9182</v>
      </c>
      <c r="D9423" s="332">
        <v>0</v>
      </c>
    </row>
    <row r="9424" spans="1:4" x14ac:dyDescent="0.25">
      <c r="A9424" s="330">
        <v>104360</v>
      </c>
      <c r="B9424" s="331" t="s">
        <v>9627</v>
      </c>
      <c r="C9424" s="330" t="s">
        <v>9182</v>
      </c>
      <c r="D9424" s="332">
        <v>0</v>
      </c>
    </row>
    <row r="9425" spans="1:4" x14ac:dyDescent="0.25">
      <c r="A9425" s="330">
        <v>104358</v>
      </c>
      <c r="B9425" s="331" t="s">
        <v>9628</v>
      </c>
      <c r="C9425" s="330" t="s">
        <v>9182</v>
      </c>
      <c r="D9425" s="332">
        <v>0</v>
      </c>
    </row>
    <row r="9426" spans="1:4" x14ac:dyDescent="0.25">
      <c r="A9426" s="330">
        <v>104362</v>
      </c>
      <c r="B9426" s="331" t="s">
        <v>9629</v>
      </c>
      <c r="C9426" s="330" t="s">
        <v>9182</v>
      </c>
      <c r="D9426" s="332">
        <v>0</v>
      </c>
    </row>
    <row r="9427" spans="1:4" x14ac:dyDescent="0.25">
      <c r="A9427" s="330">
        <v>104361</v>
      </c>
      <c r="B9427" s="331" t="s">
        <v>9630</v>
      </c>
      <c r="C9427" s="330" t="s">
        <v>9182</v>
      </c>
      <c r="D9427" s="332">
        <v>0</v>
      </c>
    </row>
    <row r="9428" spans="1:4" x14ac:dyDescent="0.25">
      <c r="A9428" s="330">
        <v>104359</v>
      </c>
      <c r="B9428" s="331" t="s">
        <v>9631</v>
      </c>
      <c r="C9428" s="330" t="s">
        <v>9182</v>
      </c>
      <c r="D9428" s="332">
        <v>0</v>
      </c>
    </row>
    <row r="9429" spans="1:4" x14ac:dyDescent="0.25">
      <c r="A9429" s="330">
        <v>96395</v>
      </c>
      <c r="B9429" s="331" t="s">
        <v>9632</v>
      </c>
      <c r="C9429" s="330" t="s">
        <v>325</v>
      </c>
      <c r="D9429" s="332">
        <v>235.72</v>
      </c>
    </row>
    <row r="9430" spans="1:4" x14ac:dyDescent="0.25">
      <c r="A9430" s="330">
        <v>104373</v>
      </c>
      <c r="B9430" s="331" t="s">
        <v>9633</v>
      </c>
      <c r="C9430" s="330" t="s">
        <v>9182</v>
      </c>
      <c r="D9430" s="332">
        <v>0</v>
      </c>
    </row>
    <row r="9431" spans="1:4" x14ac:dyDescent="0.25">
      <c r="A9431" s="330">
        <v>104374</v>
      </c>
      <c r="B9431" s="331" t="s">
        <v>9634</v>
      </c>
      <c r="C9431" s="330" t="s">
        <v>9182</v>
      </c>
      <c r="D9431" s="332">
        <v>0</v>
      </c>
    </row>
    <row r="9432" spans="1:4" x14ac:dyDescent="0.25">
      <c r="A9432" s="330">
        <v>105034</v>
      </c>
      <c r="B9432" s="331" t="s">
        <v>9635</v>
      </c>
      <c r="C9432" s="330" t="s">
        <v>246</v>
      </c>
      <c r="D9432" s="332">
        <v>41.45</v>
      </c>
    </row>
    <row r="9433" spans="1:4" x14ac:dyDescent="0.25">
      <c r="A9433" s="330">
        <v>105033</v>
      </c>
      <c r="B9433" s="331" t="s">
        <v>9636</v>
      </c>
      <c r="C9433" s="330" t="s">
        <v>246</v>
      </c>
      <c r="D9433" s="332">
        <v>57.32</v>
      </c>
    </row>
    <row r="9434" spans="1:4" x14ac:dyDescent="0.25">
      <c r="A9434" s="330">
        <v>93205</v>
      </c>
      <c r="B9434" s="331" t="s">
        <v>9637</v>
      </c>
      <c r="C9434" s="330" t="s">
        <v>246</v>
      </c>
      <c r="D9434" s="332">
        <v>69.099999999999994</v>
      </c>
    </row>
    <row r="9435" spans="1:4" x14ac:dyDescent="0.25">
      <c r="A9435" s="330">
        <v>105032</v>
      </c>
      <c r="B9435" s="331" t="s">
        <v>9638</v>
      </c>
      <c r="C9435" s="330" t="s">
        <v>246</v>
      </c>
      <c r="D9435" s="332">
        <v>31.07</v>
      </c>
    </row>
    <row r="9436" spans="1:4" x14ac:dyDescent="0.25">
      <c r="A9436" s="330">
        <v>105031</v>
      </c>
      <c r="B9436" s="331" t="s">
        <v>9639</v>
      </c>
      <c r="C9436" s="330" t="s">
        <v>246</v>
      </c>
      <c r="D9436" s="332">
        <v>45.42</v>
      </c>
    </row>
    <row r="9437" spans="1:4" x14ac:dyDescent="0.25">
      <c r="A9437" s="330">
        <v>93199</v>
      </c>
      <c r="B9437" s="331" t="s">
        <v>9640</v>
      </c>
      <c r="C9437" s="330" t="s">
        <v>246</v>
      </c>
      <c r="D9437" s="332">
        <v>49.41</v>
      </c>
    </row>
    <row r="9438" spans="1:4" x14ac:dyDescent="0.25">
      <c r="A9438" s="330">
        <v>105030</v>
      </c>
      <c r="B9438" s="331" t="s">
        <v>9641</v>
      </c>
      <c r="C9438" s="330" t="s">
        <v>246</v>
      </c>
      <c r="D9438" s="332">
        <v>44.35</v>
      </c>
    </row>
    <row r="9439" spans="1:4" x14ac:dyDescent="0.25">
      <c r="A9439" s="330">
        <v>105029</v>
      </c>
      <c r="B9439" s="331" t="s">
        <v>9642</v>
      </c>
      <c r="C9439" s="330" t="s">
        <v>246</v>
      </c>
      <c r="D9439" s="332">
        <v>52.58</v>
      </c>
    </row>
    <row r="9440" spans="1:4" x14ac:dyDescent="0.25">
      <c r="A9440" s="330">
        <v>93197</v>
      </c>
      <c r="B9440" s="331" t="s">
        <v>9643</v>
      </c>
      <c r="C9440" s="330" t="s">
        <v>246</v>
      </c>
      <c r="D9440" s="332">
        <v>60.84</v>
      </c>
    </row>
    <row r="9441" spans="1:4" x14ac:dyDescent="0.25">
      <c r="A9441" s="330">
        <v>105040</v>
      </c>
      <c r="B9441" s="331" t="s">
        <v>9644</v>
      </c>
      <c r="C9441" s="330" t="s">
        <v>246</v>
      </c>
      <c r="D9441" s="332">
        <v>37.619999999999997</v>
      </c>
    </row>
    <row r="9442" spans="1:4" x14ac:dyDescent="0.25">
      <c r="A9442" s="330">
        <v>105039</v>
      </c>
      <c r="B9442" s="331" t="s">
        <v>9645</v>
      </c>
      <c r="C9442" s="330" t="s">
        <v>246</v>
      </c>
      <c r="D9442" s="332">
        <v>55.59</v>
      </c>
    </row>
    <row r="9443" spans="1:4" x14ac:dyDescent="0.25">
      <c r="A9443" s="330">
        <v>105038</v>
      </c>
      <c r="B9443" s="331" t="s">
        <v>9646</v>
      </c>
      <c r="C9443" s="330" t="s">
        <v>246</v>
      </c>
      <c r="D9443" s="332">
        <v>77.2</v>
      </c>
    </row>
    <row r="9444" spans="1:4" x14ac:dyDescent="0.25">
      <c r="A9444" s="330">
        <v>105028</v>
      </c>
      <c r="B9444" s="331" t="s">
        <v>9647</v>
      </c>
      <c r="C9444" s="330" t="s">
        <v>246</v>
      </c>
      <c r="D9444" s="332">
        <v>22.5</v>
      </c>
    </row>
    <row r="9445" spans="1:4" x14ac:dyDescent="0.25">
      <c r="A9445" s="330">
        <v>105027</v>
      </c>
      <c r="B9445" s="331" t="s">
        <v>9648</v>
      </c>
      <c r="C9445" s="330" t="s">
        <v>246</v>
      </c>
      <c r="D9445" s="332">
        <v>25.51</v>
      </c>
    </row>
    <row r="9446" spans="1:4" x14ac:dyDescent="0.25">
      <c r="A9446" s="330">
        <v>93194</v>
      </c>
      <c r="B9446" s="331" t="s">
        <v>9649</v>
      </c>
      <c r="C9446" s="330" t="s">
        <v>246</v>
      </c>
      <c r="D9446" s="332">
        <v>28.86</v>
      </c>
    </row>
    <row r="9447" spans="1:4" x14ac:dyDescent="0.25">
      <c r="A9447" s="330">
        <v>93200</v>
      </c>
      <c r="B9447" s="331" t="s">
        <v>9650</v>
      </c>
      <c r="C9447" s="330" t="s">
        <v>246</v>
      </c>
      <c r="D9447" s="332">
        <v>14.46</v>
      </c>
    </row>
    <row r="9448" spans="1:4" x14ac:dyDescent="0.25">
      <c r="A9448" s="330">
        <v>93203</v>
      </c>
      <c r="B9448" s="331" t="s">
        <v>9651</v>
      </c>
      <c r="C9448" s="330" t="s">
        <v>246</v>
      </c>
      <c r="D9448" s="332">
        <v>13.41</v>
      </c>
    </row>
    <row r="9449" spans="1:4" x14ac:dyDescent="0.25">
      <c r="A9449" s="330">
        <v>93202</v>
      </c>
      <c r="B9449" s="331" t="s">
        <v>9652</v>
      </c>
      <c r="C9449" s="330" t="s">
        <v>246</v>
      </c>
      <c r="D9449" s="332">
        <v>32.75</v>
      </c>
    </row>
    <row r="9450" spans="1:4" x14ac:dyDescent="0.25">
      <c r="A9450" s="330">
        <v>105026</v>
      </c>
      <c r="B9450" s="331" t="s">
        <v>9653</v>
      </c>
      <c r="C9450" s="330" t="s">
        <v>246</v>
      </c>
      <c r="D9450" s="332">
        <v>41.21</v>
      </c>
    </row>
    <row r="9451" spans="1:4" x14ac:dyDescent="0.25">
      <c r="A9451" s="330">
        <v>105025</v>
      </c>
      <c r="B9451" s="331" t="s">
        <v>9654</v>
      </c>
      <c r="C9451" s="330" t="s">
        <v>246</v>
      </c>
      <c r="D9451" s="332">
        <v>58.1</v>
      </c>
    </row>
    <row r="9452" spans="1:4" x14ac:dyDescent="0.25">
      <c r="A9452" s="330">
        <v>93191</v>
      </c>
      <c r="B9452" s="331" t="s">
        <v>9655</v>
      </c>
      <c r="C9452" s="330" t="s">
        <v>246</v>
      </c>
      <c r="D9452" s="332">
        <v>70.430000000000007</v>
      </c>
    </row>
    <row r="9453" spans="1:4" x14ac:dyDescent="0.25">
      <c r="A9453" s="330">
        <v>105024</v>
      </c>
      <c r="B9453" s="331" t="s">
        <v>9656</v>
      </c>
      <c r="C9453" s="330" t="s">
        <v>246</v>
      </c>
      <c r="D9453" s="332">
        <v>58.27</v>
      </c>
    </row>
    <row r="9454" spans="1:4" x14ac:dyDescent="0.25">
      <c r="A9454" s="330">
        <v>105023</v>
      </c>
      <c r="B9454" s="331" t="s">
        <v>9657</v>
      </c>
      <c r="C9454" s="330" t="s">
        <v>246</v>
      </c>
      <c r="D9454" s="332">
        <v>71.02</v>
      </c>
    </row>
    <row r="9455" spans="1:4" x14ac:dyDescent="0.25">
      <c r="A9455" s="330">
        <v>93187</v>
      </c>
      <c r="B9455" s="331" t="s">
        <v>9658</v>
      </c>
      <c r="C9455" s="330" t="s">
        <v>246</v>
      </c>
      <c r="D9455" s="332">
        <v>83.74</v>
      </c>
    </row>
    <row r="9456" spans="1:4" x14ac:dyDescent="0.25">
      <c r="A9456" s="330">
        <v>105037</v>
      </c>
      <c r="B9456" s="331" t="s">
        <v>9659</v>
      </c>
      <c r="C9456" s="330" t="s">
        <v>246</v>
      </c>
      <c r="D9456" s="332">
        <v>37.83</v>
      </c>
    </row>
    <row r="9457" spans="1:4" x14ac:dyDescent="0.25">
      <c r="A9457" s="330">
        <v>105036</v>
      </c>
      <c r="B9457" s="331" t="s">
        <v>9660</v>
      </c>
      <c r="C9457" s="330" t="s">
        <v>246</v>
      </c>
      <c r="D9457" s="332">
        <v>55.85</v>
      </c>
    </row>
    <row r="9458" spans="1:4" x14ac:dyDescent="0.25">
      <c r="A9458" s="330">
        <v>105035</v>
      </c>
      <c r="B9458" s="331" t="s">
        <v>9661</v>
      </c>
      <c r="C9458" s="330" t="s">
        <v>246</v>
      </c>
      <c r="D9458" s="332">
        <v>77.44</v>
      </c>
    </row>
    <row r="9459" spans="1:4" x14ac:dyDescent="0.25">
      <c r="A9459" s="330">
        <v>105022</v>
      </c>
      <c r="B9459" s="331" t="s">
        <v>9662</v>
      </c>
      <c r="C9459" s="330" t="s">
        <v>246</v>
      </c>
      <c r="D9459" s="332">
        <v>22.9</v>
      </c>
    </row>
    <row r="9460" spans="1:4" x14ac:dyDescent="0.25">
      <c r="A9460" s="330">
        <v>105021</v>
      </c>
      <c r="B9460" s="331" t="s">
        <v>9663</v>
      </c>
      <c r="C9460" s="330" t="s">
        <v>246</v>
      </c>
      <c r="D9460" s="332">
        <v>25.94</v>
      </c>
    </row>
    <row r="9461" spans="1:4" x14ac:dyDescent="0.25">
      <c r="A9461" s="330">
        <v>93184</v>
      </c>
      <c r="B9461" s="331" t="s">
        <v>9664</v>
      </c>
      <c r="C9461" s="330" t="s">
        <v>246</v>
      </c>
      <c r="D9461" s="332">
        <v>29.71</v>
      </c>
    </row>
    <row r="9462" spans="1:4" x14ac:dyDescent="0.25">
      <c r="A9462" s="330">
        <v>102149</v>
      </c>
      <c r="B9462" s="331" t="s">
        <v>9665</v>
      </c>
      <c r="C9462" s="330" t="s">
        <v>238</v>
      </c>
      <c r="D9462" s="332">
        <v>0</v>
      </c>
    </row>
    <row r="9463" spans="1:4" x14ac:dyDescent="0.25">
      <c r="A9463" s="330">
        <v>102150</v>
      </c>
      <c r="B9463" s="331" t="s">
        <v>9666</v>
      </c>
      <c r="C9463" s="330" t="s">
        <v>238</v>
      </c>
      <c r="D9463" s="332">
        <v>0</v>
      </c>
    </row>
    <row r="9464" spans="1:4" x14ac:dyDescent="0.25">
      <c r="A9464" s="330">
        <v>102145</v>
      </c>
      <c r="B9464" s="331" t="s">
        <v>9667</v>
      </c>
      <c r="C9464" s="330" t="s">
        <v>238</v>
      </c>
      <c r="D9464" s="332">
        <v>0</v>
      </c>
    </row>
    <row r="9465" spans="1:4" x14ac:dyDescent="0.25">
      <c r="A9465" s="330">
        <v>102146</v>
      </c>
      <c r="B9465" s="331" t="s">
        <v>9668</v>
      </c>
      <c r="C9465" s="330" t="s">
        <v>238</v>
      </c>
      <c r="D9465" s="332">
        <v>0</v>
      </c>
    </row>
    <row r="9466" spans="1:4" x14ac:dyDescent="0.25">
      <c r="A9466" s="330">
        <v>102147</v>
      </c>
      <c r="B9466" s="331" t="s">
        <v>9669</v>
      </c>
      <c r="C9466" s="330" t="s">
        <v>238</v>
      </c>
      <c r="D9466" s="332">
        <v>0</v>
      </c>
    </row>
    <row r="9467" spans="1:4" x14ac:dyDescent="0.25">
      <c r="A9467" s="330">
        <v>102148</v>
      </c>
      <c r="B9467" s="331" t="s">
        <v>9670</v>
      </c>
      <c r="C9467" s="330" t="s">
        <v>238</v>
      </c>
      <c r="D9467" s="332">
        <v>0</v>
      </c>
    </row>
    <row r="9468" spans="1:4" x14ac:dyDescent="0.25">
      <c r="A9468" s="330">
        <v>102143</v>
      </c>
      <c r="B9468" s="331" t="s">
        <v>9671</v>
      </c>
      <c r="C9468" s="330" t="s">
        <v>238</v>
      </c>
      <c r="D9468" s="332">
        <v>0</v>
      </c>
    </row>
    <row r="9469" spans="1:4" x14ac:dyDescent="0.25">
      <c r="A9469" s="330">
        <v>102144</v>
      </c>
      <c r="B9469" s="331" t="s">
        <v>9672</v>
      </c>
      <c r="C9469" s="330" t="s">
        <v>238</v>
      </c>
      <c r="D9469" s="332">
        <v>0</v>
      </c>
    </row>
    <row r="9470" spans="1:4" x14ac:dyDescent="0.25">
      <c r="A9470" s="330">
        <v>102171</v>
      </c>
      <c r="B9470" s="331" t="s">
        <v>9673</v>
      </c>
      <c r="C9470" s="330" t="s">
        <v>238</v>
      </c>
      <c r="D9470" s="332">
        <v>510.84</v>
      </c>
    </row>
    <row r="9471" spans="1:4" x14ac:dyDescent="0.25">
      <c r="A9471" s="330">
        <v>102172</v>
      </c>
      <c r="B9471" s="331" t="s">
        <v>9674</v>
      </c>
      <c r="C9471" s="330" t="s">
        <v>238</v>
      </c>
      <c r="D9471" s="332">
        <v>492.29</v>
      </c>
    </row>
    <row r="9472" spans="1:4" x14ac:dyDescent="0.25">
      <c r="A9472" s="330">
        <v>102170</v>
      </c>
      <c r="B9472" s="331" t="s">
        <v>9675</v>
      </c>
      <c r="C9472" s="330" t="s">
        <v>238</v>
      </c>
      <c r="D9472" s="332">
        <v>292.33999999999997</v>
      </c>
    </row>
    <row r="9473" spans="1:4" x14ac:dyDescent="0.25">
      <c r="A9473" s="330">
        <v>102160</v>
      </c>
      <c r="B9473" s="331" t="s">
        <v>9676</v>
      </c>
      <c r="C9473" s="330" t="s">
        <v>238</v>
      </c>
      <c r="D9473" s="332">
        <v>180.45</v>
      </c>
    </row>
    <row r="9474" spans="1:4" x14ac:dyDescent="0.25">
      <c r="A9474" s="330">
        <v>102177</v>
      </c>
      <c r="B9474" s="331" t="s">
        <v>9677</v>
      </c>
      <c r="C9474" s="330" t="s">
        <v>238</v>
      </c>
      <c r="D9474" s="332">
        <v>1815.65</v>
      </c>
    </row>
    <row r="9475" spans="1:4" x14ac:dyDescent="0.25">
      <c r="A9475" s="330">
        <v>102174</v>
      </c>
      <c r="B9475" s="331" t="s">
        <v>9678</v>
      </c>
      <c r="C9475" s="330" t="s">
        <v>238</v>
      </c>
      <c r="D9475" s="332">
        <v>0</v>
      </c>
    </row>
    <row r="9476" spans="1:4" x14ac:dyDescent="0.25">
      <c r="A9476" s="330">
        <v>102178</v>
      </c>
      <c r="B9476" s="331" t="s">
        <v>9679</v>
      </c>
      <c r="C9476" s="330" t="s">
        <v>238</v>
      </c>
      <c r="D9476" s="332">
        <v>2072.38</v>
      </c>
    </row>
    <row r="9477" spans="1:4" x14ac:dyDescent="0.25">
      <c r="A9477" s="330">
        <v>102175</v>
      </c>
      <c r="B9477" s="331" t="s">
        <v>9680</v>
      </c>
      <c r="C9477" s="330" t="s">
        <v>238</v>
      </c>
      <c r="D9477" s="332">
        <v>0</v>
      </c>
    </row>
    <row r="9478" spans="1:4" x14ac:dyDescent="0.25">
      <c r="A9478" s="330">
        <v>102176</v>
      </c>
      <c r="B9478" s="331" t="s">
        <v>9681</v>
      </c>
      <c r="C9478" s="330" t="s">
        <v>238</v>
      </c>
      <c r="D9478" s="332">
        <v>932.28</v>
      </c>
    </row>
    <row r="9479" spans="1:4" x14ac:dyDescent="0.25">
      <c r="A9479" s="330">
        <v>102173</v>
      </c>
      <c r="B9479" s="331" t="s">
        <v>9682</v>
      </c>
      <c r="C9479" s="330" t="s">
        <v>238</v>
      </c>
      <c r="D9479" s="332">
        <v>0</v>
      </c>
    </row>
    <row r="9480" spans="1:4" x14ac:dyDescent="0.25">
      <c r="A9480" s="330">
        <v>102163</v>
      </c>
      <c r="B9480" s="331" t="s">
        <v>9683</v>
      </c>
      <c r="C9480" s="330" t="s">
        <v>238</v>
      </c>
      <c r="D9480" s="332">
        <v>367.34</v>
      </c>
    </row>
    <row r="9481" spans="1:4" x14ac:dyDescent="0.25">
      <c r="A9481" s="330">
        <v>102153</v>
      </c>
      <c r="B9481" s="331" t="s">
        <v>9684</v>
      </c>
      <c r="C9481" s="330" t="s">
        <v>238</v>
      </c>
      <c r="D9481" s="332">
        <v>255.45</v>
      </c>
    </row>
    <row r="9482" spans="1:4" x14ac:dyDescent="0.25">
      <c r="A9482" s="330">
        <v>102165</v>
      </c>
      <c r="B9482" s="331" t="s">
        <v>9685</v>
      </c>
      <c r="C9482" s="330" t="s">
        <v>238</v>
      </c>
      <c r="D9482" s="332">
        <v>351.73</v>
      </c>
    </row>
    <row r="9483" spans="1:4" x14ac:dyDescent="0.25">
      <c r="A9483" s="330">
        <v>102155</v>
      </c>
      <c r="B9483" s="331" t="s">
        <v>9686</v>
      </c>
      <c r="C9483" s="330" t="s">
        <v>238</v>
      </c>
      <c r="D9483" s="332">
        <v>260.44</v>
      </c>
    </row>
    <row r="9484" spans="1:4" x14ac:dyDescent="0.25">
      <c r="A9484" s="330">
        <v>102167</v>
      </c>
      <c r="B9484" s="331" t="s">
        <v>9687</v>
      </c>
      <c r="C9484" s="330" t="s">
        <v>238</v>
      </c>
      <c r="D9484" s="332">
        <v>404.8</v>
      </c>
    </row>
    <row r="9485" spans="1:4" x14ac:dyDescent="0.25">
      <c r="A9485" s="330">
        <v>102157</v>
      </c>
      <c r="B9485" s="331" t="s">
        <v>9688</v>
      </c>
      <c r="C9485" s="330" t="s">
        <v>238</v>
      </c>
      <c r="D9485" s="332">
        <v>334.12</v>
      </c>
    </row>
    <row r="9486" spans="1:4" x14ac:dyDescent="0.25">
      <c r="A9486" s="330">
        <v>102169</v>
      </c>
      <c r="B9486" s="331" t="s">
        <v>9689</v>
      </c>
      <c r="C9486" s="330" t="s">
        <v>238</v>
      </c>
      <c r="D9486" s="332">
        <v>442.81</v>
      </c>
    </row>
    <row r="9487" spans="1:4" x14ac:dyDescent="0.25">
      <c r="A9487" s="330">
        <v>102159</v>
      </c>
      <c r="B9487" s="331" t="s">
        <v>9690</v>
      </c>
      <c r="C9487" s="330" t="s">
        <v>238</v>
      </c>
      <c r="D9487" s="332">
        <v>397.2</v>
      </c>
    </row>
    <row r="9488" spans="1:4" x14ac:dyDescent="0.25">
      <c r="A9488" s="330">
        <v>102161</v>
      </c>
      <c r="B9488" s="331" t="s">
        <v>9691</v>
      </c>
      <c r="C9488" s="330" t="s">
        <v>238</v>
      </c>
      <c r="D9488" s="332">
        <v>298.60000000000002</v>
      </c>
    </row>
    <row r="9489" spans="1:4" x14ac:dyDescent="0.25">
      <c r="A9489" s="330">
        <v>102151</v>
      </c>
      <c r="B9489" s="331" t="s">
        <v>9692</v>
      </c>
      <c r="C9489" s="330" t="s">
        <v>238</v>
      </c>
      <c r="D9489" s="332">
        <v>186.71</v>
      </c>
    </row>
    <row r="9490" spans="1:4" x14ac:dyDescent="0.25">
      <c r="A9490" s="330">
        <v>102162</v>
      </c>
      <c r="B9490" s="331" t="s">
        <v>9693</v>
      </c>
      <c r="C9490" s="330" t="s">
        <v>238</v>
      </c>
      <c r="D9490" s="332">
        <v>317.35000000000002</v>
      </c>
    </row>
    <row r="9491" spans="1:4" x14ac:dyDescent="0.25">
      <c r="A9491" s="330">
        <v>102164</v>
      </c>
      <c r="B9491" s="331" t="s">
        <v>9694</v>
      </c>
      <c r="C9491" s="330" t="s">
        <v>238</v>
      </c>
      <c r="D9491" s="332">
        <v>310.83999999999997</v>
      </c>
    </row>
    <row r="9492" spans="1:4" x14ac:dyDescent="0.25">
      <c r="A9492" s="330">
        <v>102154</v>
      </c>
      <c r="B9492" s="331" t="s">
        <v>9695</v>
      </c>
      <c r="C9492" s="330" t="s">
        <v>238</v>
      </c>
      <c r="D9492" s="332">
        <v>219.55</v>
      </c>
    </row>
    <row r="9493" spans="1:4" x14ac:dyDescent="0.25">
      <c r="A9493" s="330">
        <v>102166</v>
      </c>
      <c r="B9493" s="331" t="s">
        <v>9696</v>
      </c>
      <c r="C9493" s="330" t="s">
        <v>238</v>
      </c>
      <c r="D9493" s="332">
        <v>317.3</v>
      </c>
    </row>
    <row r="9494" spans="1:4" x14ac:dyDescent="0.25">
      <c r="A9494" s="330">
        <v>102156</v>
      </c>
      <c r="B9494" s="331" t="s">
        <v>9697</v>
      </c>
      <c r="C9494" s="330" t="s">
        <v>238</v>
      </c>
      <c r="D9494" s="332">
        <v>246.62</v>
      </c>
    </row>
    <row r="9495" spans="1:4" x14ac:dyDescent="0.25">
      <c r="A9495" s="330">
        <v>102168</v>
      </c>
      <c r="B9495" s="331" t="s">
        <v>9698</v>
      </c>
      <c r="C9495" s="330" t="s">
        <v>238</v>
      </c>
      <c r="D9495" s="332">
        <v>387.73</v>
      </c>
    </row>
    <row r="9496" spans="1:4" x14ac:dyDescent="0.25">
      <c r="A9496" s="330">
        <v>102158</v>
      </c>
      <c r="B9496" s="331" t="s">
        <v>9699</v>
      </c>
      <c r="C9496" s="330" t="s">
        <v>238</v>
      </c>
      <c r="D9496" s="332">
        <v>335.36</v>
      </c>
    </row>
    <row r="9497" spans="1:4" x14ac:dyDescent="0.25">
      <c r="A9497" s="330">
        <v>102152</v>
      </c>
      <c r="B9497" s="331" t="s">
        <v>9700</v>
      </c>
      <c r="C9497" s="330" t="s">
        <v>238</v>
      </c>
      <c r="D9497" s="332">
        <v>205.46</v>
      </c>
    </row>
    <row r="9498" spans="1:4" x14ac:dyDescent="0.25">
      <c r="A9498" s="330">
        <v>102181</v>
      </c>
      <c r="B9498" s="331" t="s">
        <v>9701</v>
      </c>
      <c r="C9498" s="330" t="s">
        <v>238</v>
      </c>
      <c r="D9498" s="332">
        <v>618.51</v>
      </c>
    </row>
    <row r="9499" spans="1:4" x14ac:dyDescent="0.25">
      <c r="A9499" s="330">
        <v>102179</v>
      </c>
      <c r="B9499" s="331" t="s">
        <v>9702</v>
      </c>
      <c r="C9499" s="330" t="s">
        <v>238</v>
      </c>
      <c r="D9499" s="332">
        <v>451.31</v>
      </c>
    </row>
    <row r="9500" spans="1:4" x14ac:dyDescent="0.25">
      <c r="A9500" s="330">
        <v>102180</v>
      </c>
      <c r="B9500" s="331" t="s">
        <v>9703</v>
      </c>
      <c r="C9500" s="330" t="s">
        <v>238</v>
      </c>
      <c r="D9500" s="332">
        <v>522.61</v>
      </c>
    </row>
    <row r="9501" spans="1:4" x14ac:dyDescent="0.25">
      <c r="A9501" s="330">
        <v>102189</v>
      </c>
      <c r="B9501" s="331" t="s">
        <v>9704</v>
      </c>
      <c r="C9501" s="330" t="s">
        <v>197</v>
      </c>
      <c r="D9501" s="332">
        <v>305.36</v>
      </c>
    </row>
    <row r="9502" spans="1:4" x14ac:dyDescent="0.25">
      <c r="A9502" s="330">
        <v>102188</v>
      </c>
      <c r="B9502" s="331" t="s">
        <v>9705</v>
      </c>
      <c r="C9502" s="330" t="s">
        <v>197</v>
      </c>
      <c r="D9502" s="332">
        <v>1056.05</v>
      </c>
    </row>
    <row r="9503" spans="1:4" x14ac:dyDescent="0.25">
      <c r="A9503" s="330">
        <v>102185</v>
      </c>
      <c r="B9503" s="331" t="s">
        <v>9706</v>
      </c>
      <c r="C9503" s="330" t="s">
        <v>197</v>
      </c>
      <c r="D9503" s="332">
        <v>4594.93</v>
      </c>
    </row>
    <row r="9504" spans="1:4" x14ac:dyDescent="0.25">
      <c r="A9504" s="330">
        <v>102184</v>
      </c>
      <c r="B9504" s="331" t="s">
        <v>9707</v>
      </c>
      <c r="C9504" s="330" t="s">
        <v>197</v>
      </c>
      <c r="D9504" s="332">
        <v>2289.21</v>
      </c>
    </row>
    <row r="9505" spans="1:4" x14ac:dyDescent="0.25">
      <c r="A9505" s="330">
        <v>102187</v>
      </c>
      <c r="B9505" s="331" t="s">
        <v>9708</v>
      </c>
      <c r="C9505" s="330" t="s">
        <v>197</v>
      </c>
      <c r="D9505" s="332">
        <v>0</v>
      </c>
    </row>
    <row r="9506" spans="1:4" x14ac:dyDescent="0.25">
      <c r="A9506" s="330">
        <v>102186</v>
      </c>
      <c r="B9506" s="331" t="s">
        <v>9709</v>
      </c>
      <c r="C9506" s="330" t="s">
        <v>197</v>
      </c>
      <c r="D9506" s="332">
        <v>0</v>
      </c>
    </row>
    <row r="9507" spans="1:4" x14ac:dyDescent="0.25">
      <c r="A9507" s="330">
        <v>102183</v>
      </c>
      <c r="B9507" s="331" t="s">
        <v>9710</v>
      </c>
      <c r="C9507" s="330" t="s">
        <v>197</v>
      </c>
      <c r="D9507" s="332">
        <v>2546.4</v>
      </c>
    </row>
    <row r="9508" spans="1:4" x14ac:dyDescent="0.25">
      <c r="A9508" s="330">
        <v>102182</v>
      </c>
      <c r="B9508" s="331" t="s">
        <v>9711</v>
      </c>
      <c r="C9508" s="330" t="s">
        <v>197</v>
      </c>
      <c r="D9508" s="332">
        <v>1264.72</v>
      </c>
    </row>
    <row r="9509" spans="1:4" x14ac:dyDescent="0.25">
      <c r="A9509" s="330">
        <v>102191</v>
      </c>
      <c r="B9509" s="331" t="s">
        <v>9712</v>
      </c>
      <c r="C9509" s="330" t="s">
        <v>238</v>
      </c>
      <c r="D9509" s="332">
        <v>31.69</v>
      </c>
    </row>
    <row r="9510" spans="1:4" x14ac:dyDescent="0.25">
      <c r="A9510" s="330">
        <v>102190</v>
      </c>
      <c r="B9510" s="331" t="s">
        <v>9713</v>
      </c>
      <c r="C9510" s="330" t="s">
        <v>238</v>
      </c>
      <c r="D9510" s="332">
        <v>26.08</v>
      </c>
    </row>
    <row r="9511" spans="1:4" x14ac:dyDescent="0.25">
      <c r="A9511" s="330">
        <v>102192</v>
      </c>
      <c r="B9511" s="331" t="s">
        <v>9714</v>
      </c>
      <c r="C9511" s="330" t="s">
        <v>238</v>
      </c>
      <c r="D9511" s="332">
        <v>22.62</v>
      </c>
    </row>
    <row r="9512" spans="1:4" x14ac:dyDescent="0.25">
      <c r="A9512" s="330">
        <v>89354</v>
      </c>
      <c r="B9512" s="331" t="s">
        <v>9715</v>
      </c>
      <c r="C9512" s="330" t="s">
        <v>197</v>
      </c>
      <c r="D9512" s="332">
        <v>537.03</v>
      </c>
    </row>
    <row r="9513" spans="1:4" x14ac:dyDescent="0.25">
      <c r="A9513" s="330">
        <v>103041</v>
      </c>
      <c r="B9513" s="331" t="s">
        <v>9716</v>
      </c>
      <c r="C9513" s="330" t="s">
        <v>197</v>
      </c>
      <c r="D9513" s="332">
        <v>24.37</v>
      </c>
    </row>
    <row r="9514" spans="1:4" x14ac:dyDescent="0.25">
      <c r="A9514" s="330">
        <v>103042</v>
      </c>
      <c r="B9514" s="331" t="s">
        <v>9717</v>
      </c>
      <c r="C9514" s="330" t="s">
        <v>197</v>
      </c>
      <c r="D9514" s="332">
        <v>30.34</v>
      </c>
    </row>
    <row r="9515" spans="1:4" x14ac:dyDescent="0.25">
      <c r="A9515" s="330">
        <v>103043</v>
      </c>
      <c r="B9515" s="331" t="s">
        <v>9718</v>
      </c>
      <c r="C9515" s="330" t="s">
        <v>197</v>
      </c>
      <c r="D9515" s="332">
        <v>28.02</v>
      </c>
    </row>
    <row r="9516" spans="1:4" x14ac:dyDescent="0.25">
      <c r="A9516" s="330">
        <v>103044</v>
      </c>
      <c r="B9516" s="331" t="s">
        <v>9719</v>
      </c>
      <c r="C9516" s="330" t="s">
        <v>197</v>
      </c>
      <c r="D9516" s="332">
        <v>37.94</v>
      </c>
    </row>
    <row r="9517" spans="1:4" x14ac:dyDescent="0.25">
      <c r="A9517" s="330">
        <v>103039</v>
      </c>
      <c r="B9517" s="331" t="s">
        <v>9720</v>
      </c>
      <c r="C9517" s="330" t="s">
        <v>197</v>
      </c>
      <c r="D9517" s="332">
        <v>84.04</v>
      </c>
    </row>
    <row r="9518" spans="1:4" x14ac:dyDescent="0.25">
      <c r="A9518" s="330">
        <v>103038</v>
      </c>
      <c r="B9518" s="331" t="s">
        <v>9721</v>
      </c>
      <c r="C9518" s="330" t="s">
        <v>197</v>
      </c>
      <c r="D9518" s="332">
        <v>76.790000000000006</v>
      </c>
    </row>
    <row r="9519" spans="1:4" x14ac:dyDescent="0.25">
      <c r="A9519" s="330">
        <v>103037</v>
      </c>
      <c r="B9519" s="331" t="s">
        <v>9722</v>
      </c>
      <c r="C9519" s="330" t="s">
        <v>197</v>
      </c>
      <c r="D9519" s="332">
        <v>57.34</v>
      </c>
    </row>
    <row r="9520" spans="1:4" x14ac:dyDescent="0.25">
      <c r="A9520" s="330">
        <v>103036</v>
      </c>
      <c r="B9520" s="331" t="s">
        <v>9723</v>
      </c>
      <c r="C9520" s="330" t="s">
        <v>197</v>
      </c>
      <c r="D9520" s="332">
        <v>29.08</v>
      </c>
    </row>
    <row r="9521" spans="1:4" x14ac:dyDescent="0.25">
      <c r="A9521" s="330">
        <v>103040</v>
      </c>
      <c r="B9521" s="331" t="s">
        <v>9724</v>
      </c>
      <c r="C9521" s="330" t="s">
        <v>197</v>
      </c>
      <c r="D9521" s="332">
        <v>124.37</v>
      </c>
    </row>
    <row r="9522" spans="1:4" x14ac:dyDescent="0.25">
      <c r="A9522" s="330">
        <v>90371</v>
      </c>
      <c r="B9522" s="331" t="s">
        <v>9725</v>
      </c>
      <c r="C9522" s="330" t="s">
        <v>197</v>
      </c>
      <c r="D9522" s="332">
        <v>36.44</v>
      </c>
    </row>
    <row r="9523" spans="1:4" x14ac:dyDescent="0.25">
      <c r="A9523" s="330">
        <v>103047</v>
      </c>
      <c r="B9523" s="331" t="s">
        <v>9726</v>
      </c>
      <c r="C9523" s="330" t="s">
        <v>197</v>
      </c>
      <c r="D9523" s="332">
        <v>29.81</v>
      </c>
    </row>
    <row r="9524" spans="1:4" x14ac:dyDescent="0.25">
      <c r="A9524" s="330">
        <v>94489</v>
      </c>
      <c r="B9524" s="331" t="s">
        <v>9727</v>
      </c>
      <c r="C9524" s="330" t="s">
        <v>197</v>
      </c>
      <c r="D9524" s="332">
        <v>36.46</v>
      </c>
    </row>
    <row r="9525" spans="1:4" x14ac:dyDescent="0.25">
      <c r="A9525" s="330">
        <v>94490</v>
      </c>
      <c r="B9525" s="331" t="s">
        <v>9728</v>
      </c>
      <c r="C9525" s="330" t="s">
        <v>197</v>
      </c>
      <c r="D9525" s="332">
        <v>53.74</v>
      </c>
    </row>
    <row r="9526" spans="1:4" x14ac:dyDescent="0.25">
      <c r="A9526" s="330">
        <v>94491</v>
      </c>
      <c r="B9526" s="331" t="s">
        <v>9729</v>
      </c>
      <c r="C9526" s="330" t="s">
        <v>197</v>
      </c>
      <c r="D9526" s="332">
        <v>73.260000000000005</v>
      </c>
    </row>
    <row r="9527" spans="1:4" x14ac:dyDescent="0.25">
      <c r="A9527" s="330">
        <v>94492</v>
      </c>
      <c r="B9527" s="331" t="s">
        <v>9730</v>
      </c>
      <c r="C9527" s="330" t="s">
        <v>197</v>
      </c>
      <c r="D9527" s="332">
        <v>75.31</v>
      </c>
    </row>
    <row r="9528" spans="1:4" x14ac:dyDescent="0.25">
      <c r="A9528" s="330">
        <v>94493</v>
      </c>
      <c r="B9528" s="331" t="s">
        <v>9731</v>
      </c>
      <c r="C9528" s="330" t="s">
        <v>197</v>
      </c>
      <c r="D9528" s="332">
        <v>137.65</v>
      </c>
    </row>
    <row r="9529" spans="1:4" x14ac:dyDescent="0.25">
      <c r="A9529" s="330">
        <v>94497</v>
      </c>
      <c r="B9529" s="331" t="s">
        <v>9732</v>
      </c>
      <c r="C9529" s="330" t="s">
        <v>197</v>
      </c>
      <c r="D9529" s="332">
        <v>109.98</v>
      </c>
    </row>
    <row r="9530" spans="1:4" x14ac:dyDescent="0.25">
      <c r="A9530" s="330">
        <v>94794</v>
      </c>
      <c r="B9530" s="331" t="s">
        <v>9733</v>
      </c>
      <c r="C9530" s="330" t="s">
        <v>197</v>
      </c>
      <c r="D9530" s="332">
        <v>172.57</v>
      </c>
    </row>
    <row r="9531" spans="1:4" x14ac:dyDescent="0.25">
      <c r="A9531" s="330">
        <v>94496</v>
      </c>
      <c r="B9531" s="331" t="s">
        <v>9734</v>
      </c>
      <c r="C9531" s="330" t="s">
        <v>197</v>
      </c>
      <c r="D9531" s="332">
        <v>86.7</v>
      </c>
    </row>
    <row r="9532" spans="1:4" x14ac:dyDescent="0.25">
      <c r="A9532" s="330">
        <v>94793</v>
      </c>
      <c r="B9532" s="331" t="s">
        <v>9735</v>
      </c>
      <c r="C9532" s="330" t="s">
        <v>197</v>
      </c>
      <c r="D9532" s="332">
        <v>162.01</v>
      </c>
    </row>
    <row r="9533" spans="1:4" x14ac:dyDescent="0.25">
      <c r="A9533" s="330">
        <v>94495</v>
      </c>
      <c r="B9533" s="331" t="s">
        <v>9736</v>
      </c>
      <c r="C9533" s="330" t="s">
        <v>197</v>
      </c>
      <c r="D9533" s="332">
        <v>63.66</v>
      </c>
    </row>
    <row r="9534" spans="1:4" x14ac:dyDescent="0.25">
      <c r="A9534" s="330">
        <v>94792</v>
      </c>
      <c r="B9534" s="331" t="s">
        <v>9737</v>
      </c>
      <c r="C9534" s="330" t="s">
        <v>197</v>
      </c>
      <c r="D9534" s="332">
        <v>118.81</v>
      </c>
    </row>
    <row r="9535" spans="1:4" x14ac:dyDescent="0.25">
      <c r="A9535" s="330">
        <v>89352</v>
      </c>
      <c r="B9535" s="331" t="s">
        <v>9738</v>
      </c>
      <c r="C9535" s="330" t="s">
        <v>197</v>
      </c>
      <c r="D9535" s="332">
        <v>37.090000000000003</v>
      </c>
    </row>
    <row r="9536" spans="1:4" x14ac:dyDescent="0.25">
      <c r="A9536" s="330">
        <v>89986</v>
      </c>
      <c r="B9536" s="331" t="s">
        <v>9739</v>
      </c>
      <c r="C9536" s="330" t="s">
        <v>197</v>
      </c>
      <c r="D9536" s="332">
        <v>85.68</v>
      </c>
    </row>
    <row r="9537" spans="1:4" x14ac:dyDescent="0.25">
      <c r="A9537" s="330">
        <v>94499</v>
      </c>
      <c r="B9537" s="331" t="s">
        <v>9740</v>
      </c>
      <c r="C9537" s="330" t="s">
        <v>197</v>
      </c>
      <c r="D9537" s="332">
        <v>297.08999999999997</v>
      </c>
    </row>
    <row r="9538" spans="1:4" x14ac:dyDescent="0.25">
      <c r="A9538" s="330">
        <v>94498</v>
      </c>
      <c r="B9538" s="331" t="s">
        <v>9741</v>
      </c>
      <c r="C9538" s="330" t="s">
        <v>197</v>
      </c>
      <c r="D9538" s="332">
        <v>151.37</v>
      </c>
    </row>
    <row r="9539" spans="1:4" x14ac:dyDescent="0.25">
      <c r="A9539" s="330">
        <v>94500</v>
      </c>
      <c r="B9539" s="331" t="s">
        <v>9742</v>
      </c>
      <c r="C9539" s="330" t="s">
        <v>197</v>
      </c>
      <c r="D9539" s="332">
        <v>360.92</v>
      </c>
    </row>
    <row r="9540" spans="1:4" x14ac:dyDescent="0.25">
      <c r="A9540" s="330">
        <v>89353</v>
      </c>
      <c r="B9540" s="331" t="s">
        <v>9743</v>
      </c>
      <c r="C9540" s="330" t="s">
        <v>197</v>
      </c>
      <c r="D9540" s="332">
        <v>41.42</v>
      </c>
    </row>
    <row r="9541" spans="1:4" x14ac:dyDescent="0.25">
      <c r="A9541" s="330">
        <v>89987</v>
      </c>
      <c r="B9541" s="331" t="s">
        <v>9744</v>
      </c>
      <c r="C9541" s="330" t="s">
        <v>197</v>
      </c>
      <c r="D9541" s="332">
        <v>97.66</v>
      </c>
    </row>
    <row r="9542" spans="1:4" x14ac:dyDescent="0.25">
      <c r="A9542" s="330">
        <v>94501</v>
      </c>
      <c r="B9542" s="331" t="s">
        <v>9745</v>
      </c>
      <c r="C9542" s="330" t="s">
        <v>197</v>
      </c>
      <c r="D9542" s="332">
        <v>720.95</v>
      </c>
    </row>
    <row r="9543" spans="1:4" x14ac:dyDescent="0.25">
      <c r="A9543" s="330">
        <v>89351</v>
      </c>
      <c r="B9543" s="331" t="s">
        <v>9746</v>
      </c>
      <c r="C9543" s="330" t="s">
        <v>197</v>
      </c>
      <c r="D9543" s="332">
        <v>34.69</v>
      </c>
    </row>
    <row r="9544" spans="1:4" x14ac:dyDescent="0.25">
      <c r="A9544" s="330">
        <v>89349</v>
      </c>
      <c r="B9544" s="331" t="s">
        <v>9747</v>
      </c>
      <c r="C9544" s="330" t="s">
        <v>197</v>
      </c>
      <c r="D9544" s="332">
        <v>27.71</v>
      </c>
    </row>
    <row r="9545" spans="1:4" x14ac:dyDescent="0.25">
      <c r="A9545" s="330">
        <v>89984</v>
      </c>
      <c r="B9545" s="331" t="s">
        <v>9748</v>
      </c>
      <c r="C9545" s="330" t="s">
        <v>197</v>
      </c>
      <c r="D9545" s="332">
        <v>87.83</v>
      </c>
    </row>
    <row r="9546" spans="1:4" x14ac:dyDescent="0.25">
      <c r="A9546" s="330">
        <v>89985</v>
      </c>
      <c r="B9546" s="331" t="s">
        <v>9749</v>
      </c>
      <c r="C9546" s="330" t="s">
        <v>197</v>
      </c>
      <c r="D9546" s="332">
        <v>92.95</v>
      </c>
    </row>
    <row r="9547" spans="1:4" x14ac:dyDescent="0.25">
      <c r="A9547" s="330">
        <v>103045</v>
      </c>
      <c r="B9547" s="331" t="s">
        <v>9750</v>
      </c>
      <c r="C9547" s="330" t="s">
        <v>197</v>
      </c>
      <c r="D9547" s="332">
        <v>12.37</v>
      </c>
    </row>
    <row r="9548" spans="1:4" x14ac:dyDescent="0.25">
      <c r="A9548" s="330">
        <v>103046</v>
      </c>
      <c r="B9548" s="331" t="s">
        <v>9751</v>
      </c>
      <c r="C9548" s="330" t="s">
        <v>197</v>
      </c>
      <c r="D9548" s="332">
        <v>28.81</v>
      </c>
    </row>
    <row r="9549" spans="1:4" x14ac:dyDescent="0.25">
      <c r="A9549" s="330">
        <v>103048</v>
      </c>
      <c r="B9549" s="331" t="s">
        <v>9752</v>
      </c>
      <c r="C9549" s="330" t="s">
        <v>197</v>
      </c>
      <c r="D9549" s="332">
        <v>22.56</v>
      </c>
    </row>
    <row r="9550" spans="1:4" x14ac:dyDescent="0.25">
      <c r="A9550" s="330">
        <v>103049</v>
      </c>
      <c r="B9550" s="331" t="s">
        <v>9753</v>
      </c>
      <c r="C9550" s="330" t="s">
        <v>197</v>
      </c>
      <c r="D9550" s="332">
        <v>24.38</v>
      </c>
    </row>
    <row r="9551" spans="1:4" x14ac:dyDescent="0.25">
      <c r="A9551" s="330">
        <v>103029</v>
      </c>
      <c r="B9551" s="331" t="s">
        <v>9754</v>
      </c>
      <c r="C9551" s="330" t="s">
        <v>197</v>
      </c>
      <c r="D9551" s="332">
        <v>47.03</v>
      </c>
    </row>
    <row r="9552" spans="1:4" x14ac:dyDescent="0.25">
      <c r="A9552" s="330">
        <v>103019</v>
      </c>
      <c r="B9552" s="331" t="s">
        <v>9755</v>
      </c>
      <c r="C9552" s="330" t="s">
        <v>197</v>
      </c>
      <c r="D9552" s="332">
        <v>285.5</v>
      </c>
    </row>
    <row r="9553" spans="1:4" x14ac:dyDescent="0.25">
      <c r="A9553" s="330">
        <v>103050</v>
      </c>
      <c r="B9553" s="331" t="s">
        <v>9756</v>
      </c>
      <c r="C9553" s="330" t="s">
        <v>197</v>
      </c>
      <c r="D9553" s="332">
        <v>31.29</v>
      </c>
    </row>
    <row r="9554" spans="1:4" x14ac:dyDescent="0.25">
      <c r="A9554" s="330">
        <v>103051</v>
      </c>
      <c r="B9554" s="331" t="s">
        <v>9757</v>
      </c>
      <c r="C9554" s="330" t="s">
        <v>197</v>
      </c>
      <c r="D9554" s="332">
        <v>37.94</v>
      </c>
    </row>
    <row r="9555" spans="1:4" x14ac:dyDescent="0.25">
      <c r="A9555" s="330">
        <v>103052</v>
      </c>
      <c r="B9555" s="331" t="s">
        <v>9758</v>
      </c>
      <c r="C9555" s="330" t="s">
        <v>197</v>
      </c>
      <c r="D9555" s="332">
        <v>49.97</v>
      </c>
    </row>
    <row r="9556" spans="1:4" x14ac:dyDescent="0.25">
      <c r="A9556" s="330">
        <v>94799</v>
      </c>
      <c r="B9556" s="331" t="s">
        <v>9759</v>
      </c>
      <c r="C9556" s="330" t="s">
        <v>197</v>
      </c>
      <c r="D9556" s="332">
        <v>190.28</v>
      </c>
    </row>
    <row r="9557" spans="1:4" x14ac:dyDescent="0.25">
      <c r="A9557" s="330">
        <v>94798</v>
      </c>
      <c r="B9557" s="331" t="s">
        <v>9760</v>
      </c>
      <c r="C9557" s="330" t="s">
        <v>197</v>
      </c>
      <c r="D9557" s="332">
        <v>154.53</v>
      </c>
    </row>
    <row r="9558" spans="1:4" x14ac:dyDescent="0.25">
      <c r="A9558" s="330">
        <v>94797</v>
      </c>
      <c r="B9558" s="331" t="s">
        <v>9761</v>
      </c>
      <c r="C9558" s="330" t="s">
        <v>197</v>
      </c>
      <c r="D9558" s="332">
        <v>94.15</v>
      </c>
    </row>
    <row r="9559" spans="1:4" x14ac:dyDescent="0.25">
      <c r="A9559" s="330">
        <v>94795</v>
      </c>
      <c r="B9559" s="331" t="s">
        <v>9762</v>
      </c>
      <c r="C9559" s="330" t="s">
        <v>197</v>
      </c>
      <c r="D9559" s="332">
        <v>40.01</v>
      </c>
    </row>
    <row r="9560" spans="1:4" x14ac:dyDescent="0.25">
      <c r="A9560" s="330">
        <v>94800</v>
      </c>
      <c r="B9560" s="331" t="s">
        <v>9763</v>
      </c>
      <c r="C9560" s="330" t="s">
        <v>197</v>
      </c>
      <c r="D9560" s="332">
        <v>244.36</v>
      </c>
    </row>
    <row r="9561" spans="1:4" x14ac:dyDescent="0.25">
      <c r="A9561" s="330">
        <v>94796</v>
      </c>
      <c r="B9561" s="331" t="s">
        <v>9764</v>
      </c>
      <c r="C9561" s="330" t="s">
        <v>197</v>
      </c>
      <c r="D9561" s="332">
        <v>46.91</v>
      </c>
    </row>
    <row r="9562" spans="1:4" x14ac:dyDescent="0.25">
      <c r="A9562" s="330">
        <v>99635</v>
      </c>
      <c r="B9562" s="331" t="s">
        <v>9765</v>
      </c>
      <c r="C9562" s="330" t="s">
        <v>197</v>
      </c>
      <c r="D9562" s="332">
        <v>399.34</v>
      </c>
    </row>
    <row r="9563" spans="1:4" x14ac:dyDescent="0.25">
      <c r="A9563" s="330">
        <v>103018</v>
      </c>
      <c r="B9563" s="331" t="s">
        <v>9766</v>
      </c>
      <c r="C9563" s="330" t="s">
        <v>197</v>
      </c>
      <c r="D9563" s="332">
        <v>327.02999999999997</v>
      </c>
    </row>
    <row r="9564" spans="1:4" x14ac:dyDescent="0.25">
      <c r="A9564" s="330">
        <v>95252</v>
      </c>
      <c r="B9564" s="331" t="s">
        <v>9767</v>
      </c>
      <c r="C9564" s="330" t="s">
        <v>197</v>
      </c>
      <c r="D9564" s="332">
        <v>152.85</v>
      </c>
    </row>
    <row r="9565" spans="1:4" x14ac:dyDescent="0.25">
      <c r="A9565" s="330">
        <v>95251</v>
      </c>
      <c r="B9565" s="331" t="s">
        <v>9768</v>
      </c>
      <c r="C9565" s="330" t="s">
        <v>197</v>
      </c>
      <c r="D9565" s="332">
        <v>125.76</v>
      </c>
    </row>
    <row r="9566" spans="1:4" x14ac:dyDescent="0.25">
      <c r="A9566" s="330">
        <v>95250</v>
      </c>
      <c r="B9566" s="331" t="s">
        <v>9769</v>
      </c>
      <c r="C9566" s="330" t="s">
        <v>197</v>
      </c>
      <c r="D9566" s="332">
        <v>85.27</v>
      </c>
    </row>
    <row r="9567" spans="1:4" x14ac:dyDescent="0.25">
      <c r="A9567" s="330">
        <v>95248</v>
      </c>
      <c r="B9567" s="331" t="s">
        <v>9770</v>
      </c>
      <c r="C9567" s="330" t="s">
        <v>197</v>
      </c>
      <c r="D9567" s="332">
        <v>53.17</v>
      </c>
    </row>
    <row r="9568" spans="1:4" x14ac:dyDescent="0.25">
      <c r="A9568" s="330">
        <v>95253</v>
      </c>
      <c r="B9568" s="331" t="s">
        <v>9771</v>
      </c>
      <c r="C9568" s="330" t="s">
        <v>197</v>
      </c>
      <c r="D9568" s="332">
        <v>231.23</v>
      </c>
    </row>
    <row r="9569" spans="1:4" x14ac:dyDescent="0.25">
      <c r="A9569" s="330">
        <v>95249</v>
      </c>
      <c r="B9569" s="331" t="s">
        <v>9772</v>
      </c>
      <c r="C9569" s="330" t="s">
        <v>197</v>
      </c>
      <c r="D9569" s="332">
        <v>63.18</v>
      </c>
    </row>
    <row r="9570" spans="1:4" x14ac:dyDescent="0.25">
      <c r="A9570" s="330">
        <v>99622</v>
      </c>
      <c r="B9570" s="331" t="s">
        <v>9773</v>
      </c>
      <c r="C9570" s="330" t="s">
        <v>197</v>
      </c>
      <c r="D9570" s="332">
        <v>283.69</v>
      </c>
    </row>
    <row r="9571" spans="1:4" x14ac:dyDescent="0.25">
      <c r="A9571" s="330">
        <v>99621</v>
      </c>
      <c r="B9571" s="331" t="s">
        <v>9774</v>
      </c>
      <c r="C9571" s="330" t="s">
        <v>197</v>
      </c>
      <c r="D9571" s="332">
        <v>251.62</v>
      </c>
    </row>
    <row r="9572" spans="1:4" x14ac:dyDescent="0.25">
      <c r="A9572" s="330">
        <v>99620</v>
      </c>
      <c r="B9572" s="331" t="s">
        <v>9775</v>
      </c>
      <c r="C9572" s="330" t="s">
        <v>197</v>
      </c>
      <c r="D9572" s="332">
        <v>169.01</v>
      </c>
    </row>
    <row r="9573" spans="1:4" x14ac:dyDescent="0.25">
      <c r="A9573" s="330">
        <v>103008</v>
      </c>
      <c r="B9573" s="331" t="s">
        <v>9776</v>
      </c>
      <c r="C9573" s="330" t="s">
        <v>197</v>
      </c>
      <c r="D9573" s="332">
        <v>101.41</v>
      </c>
    </row>
    <row r="9574" spans="1:4" x14ac:dyDescent="0.25">
      <c r="A9574" s="330">
        <v>99624</v>
      </c>
      <c r="B9574" s="331" t="s">
        <v>9777</v>
      </c>
      <c r="C9574" s="330" t="s">
        <v>197</v>
      </c>
      <c r="D9574" s="332">
        <v>563.44000000000005</v>
      </c>
    </row>
    <row r="9575" spans="1:4" x14ac:dyDescent="0.25">
      <c r="A9575" s="330">
        <v>99623</v>
      </c>
      <c r="B9575" s="331" t="s">
        <v>9778</v>
      </c>
      <c r="C9575" s="330" t="s">
        <v>197</v>
      </c>
      <c r="D9575" s="332">
        <v>395.49</v>
      </c>
    </row>
    <row r="9576" spans="1:4" x14ac:dyDescent="0.25">
      <c r="A9576" s="330">
        <v>99625</v>
      </c>
      <c r="B9576" s="331" t="s">
        <v>9779</v>
      </c>
      <c r="C9576" s="330" t="s">
        <v>197</v>
      </c>
      <c r="D9576" s="332">
        <v>774.25</v>
      </c>
    </row>
    <row r="9577" spans="1:4" x14ac:dyDescent="0.25">
      <c r="A9577" s="330">
        <v>99619</v>
      </c>
      <c r="B9577" s="331" t="s">
        <v>9780</v>
      </c>
      <c r="C9577" s="330" t="s">
        <v>197</v>
      </c>
      <c r="D9577" s="332">
        <v>124.42</v>
      </c>
    </row>
    <row r="9578" spans="1:4" x14ac:dyDescent="0.25">
      <c r="A9578" s="330">
        <v>99626</v>
      </c>
      <c r="B9578" s="331" t="s">
        <v>9781</v>
      </c>
      <c r="C9578" s="330" t="s">
        <v>197</v>
      </c>
      <c r="D9578" s="332">
        <v>1190.1199999999999</v>
      </c>
    </row>
    <row r="9579" spans="1:4" x14ac:dyDescent="0.25">
      <c r="A9579" s="330">
        <v>99631</v>
      </c>
      <c r="B9579" s="331" t="s">
        <v>9782</v>
      </c>
      <c r="C9579" s="330" t="s">
        <v>197</v>
      </c>
      <c r="D9579" s="332">
        <v>159.30000000000001</v>
      </c>
    </row>
    <row r="9580" spans="1:4" x14ac:dyDescent="0.25">
      <c r="A9580" s="330">
        <v>99630</v>
      </c>
      <c r="B9580" s="331" t="s">
        <v>9783</v>
      </c>
      <c r="C9580" s="330" t="s">
        <v>197</v>
      </c>
      <c r="D9580" s="332">
        <v>136.52000000000001</v>
      </c>
    </row>
    <row r="9581" spans="1:4" x14ac:dyDescent="0.25">
      <c r="A9581" s="330">
        <v>99629</v>
      </c>
      <c r="B9581" s="331" t="s">
        <v>9784</v>
      </c>
      <c r="C9581" s="330" t="s">
        <v>197</v>
      </c>
      <c r="D9581" s="332">
        <v>91.95</v>
      </c>
    </row>
    <row r="9582" spans="1:4" x14ac:dyDescent="0.25">
      <c r="A9582" s="330">
        <v>99627</v>
      </c>
      <c r="B9582" s="331" t="s">
        <v>9785</v>
      </c>
      <c r="C9582" s="330" t="s">
        <v>197</v>
      </c>
      <c r="D9582" s="332">
        <v>75.150000000000006</v>
      </c>
    </row>
    <row r="9583" spans="1:4" x14ac:dyDescent="0.25">
      <c r="A9583" s="330">
        <v>103009</v>
      </c>
      <c r="B9583" s="331" t="s">
        <v>9786</v>
      </c>
      <c r="C9583" s="330" t="s">
        <v>197</v>
      </c>
      <c r="D9583" s="332">
        <v>361.14</v>
      </c>
    </row>
    <row r="9584" spans="1:4" x14ac:dyDescent="0.25">
      <c r="A9584" s="330">
        <v>99632</v>
      </c>
      <c r="B9584" s="331" t="s">
        <v>9787</v>
      </c>
      <c r="C9584" s="330" t="s">
        <v>197</v>
      </c>
      <c r="D9584" s="332">
        <v>229.16</v>
      </c>
    </row>
    <row r="9585" spans="1:4" x14ac:dyDescent="0.25">
      <c r="A9585" s="330">
        <v>99633</v>
      </c>
      <c r="B9585" s="331" t="s">
        <v>9788</v>
      </c>
      <c r="C9585" s="330" t="s">
        <v>197</v>
      </c>
      <c r="D9585" s="332">
        <v>489.67</v>
      </c>
    </row>
    <row r="9586" spans="1:4" x14ac:dyDescent="0.25">
      <c r="A9586" s="330">
        <v>99628</v>
      </c>
      <c r="B9586" s="331" t="s">
        <v>9789</v>
      </c>
      <c r="C9586" s="330" t="s">
        <v>197</v>
      </c>
      <c r="D9586" s="332">
        <v>82.43</v>
      </c>
    </row>
    <row r="9587" spans="1:4" x14ac:dyDescent="0.25">
      <c r="A9587" s="330">
        <v>99634</v>
      </c>
      <c r="B9587" s="331" t="s">
        <v>9790</v>
      </c>
      <c r="C9587" s="330" t="s">
        <v>197</v>
      </c>
      <c r="D9587" s="332">
        <v>832.05</v>
      </c>
    </row>
    <row r="9588" spans="1:4" x14ac:dyDescent="0.25">
      <c r="A9588" s="330">
        <v>103013</v>
      </c>
      <c r="B9588" s="331" t="s">
        <v>9791</v>
      </c>
      <c r="C9588" s="330" t="s">
        <v>197</v>
      </c>
      <c r="D9588" s="332">
        <v>145.93</v>
      </c>
    </row>
    <row r="9589" spans="1:4" x14ac:dyDescent="0.25">
      <c r="A9589" s="330">
        <v>103012</v>
      </c>
      <c r="B9589" s="331" t="s">
        <v>9792</v>
      </c>
      <c r="C9589" s="330" t="s">
        <v>197</v>
      </c>
      <c r="D9589" s="332">
        <v>135.27000000000001</v>
      </c>
    </row>
    <row r="9590" spans="1:4" x14ac:dyDescent="0.25">
      <c r="A9590" s="330">
        <v>103011</v>
      </c>
      <c r="B9590" s="331" t="s">
        <v>9793</v>
      </c>
      <c r="C9590" s="330" t="s">
        <v>197</v>
      </c>
      <c r="D9590" s="332">
        <v>85.93</v>
      </c>
    </row>
    <row r="9591" spans="1:4" x14ac:dyDescent="0.25">
      <c r="A9591" s="330">
        <v>103015</v>
      </c>
      <c r="B9591" s="331" t="s">
        <v>9794</v>
      </c>
      <c r="C9591" s="330" t="s">
        <v>197</v>
      </c>
      <c r="D9591" s="332">
        <v>386.35</v>
      </c>
    </row>
    <row r="9592" spans="1:4" x14ac:dyDescent="0.25">
      <c r="A9592" s="330">
        <v>103014</v>
      </c>
      <c r="B9592" s="331" t="s">
        <v>9795</v>
      </c>
      <c r="C9592" s="330" t="s">
        <v>197</v>
      </c>
      <c r="D9592" s="332">
        <v>219.07</v>
      </c>
    </row>
    <row r="9593" spans="1:4" x14ac:dyDescent="0.25">
      <c r="A9593" s="330">
        <v>103016</v>
      </c>
      <c r="B9593" s="331" t="s">
        <v>9796</v>
      </c>
      <c r="C9593" s="330" t="s">
        <v>197</v>
      </c>
      <c r="D9593" s="332">
        <v>527.83000000000004</v>
      </c>
    </row>
    <row r="9594" spans="1:4" x14ac:dyDescent="0.25">
      <c r="A9594" s="330">
        <v>103010</v>
      </c>
      <c r="B9594" s="331" t="s">
        <v>9797</v>
      </c>
      <c r="C9594" s="330" t="s">
        <v>197</v>
      </c>
      <c r="D9594" s="332">
        <v>76.900000000000006</v>
      </c>
    </row>
    <row r="9595" spans="1:4" x14ac:dyDescent="0.25">
      <c r="A9595" s="330">
        <v>103017</v>
      </c>
      <c r="B9595" s="331" t="s">
        <v>9798</v>
      </c>
      <c r="C9595" s="330" t="s">
        <v>197</v>
      </c>
      <c r="D9595" s="332">
        <v>919.56</v>
      </c>
    </row>
    <row r="9596" spans="1:4" x14ac:dyDescent="0.25">
      <c r="A9596" s="330">
        <v>103033</v>
      </c>
      <c r="B9596" s="331" t="s">
        <v>9799</v>
      </c>
      <c r="C9596" s="330" t="s">
        <v>197</v>
      </c>
      <c r="D9596" s="332">
        <v>0</v>
      </c>
    </row>
    <row r="9597" spans="1:4" x14ac:dyDescent="0.25">
      <c r="A9597" s="330">
        <v>103032</v>
      </c>
      <c r="B9597" s="331" t="s">
        <v>9800</v>
      </c>
      <c r="C9597" s="330" t="s">
        <v>197</v>
      </c>
      <c r="D9597" s="332">
        <v>0</v>
      </c>
    </row>
    <row r="9598" spans="1:4" x14ac:dyDescent="0.25">
      <c r="A9598" s="330">
        <v>103030</v>
      </c>
      <c r="B9598" s="331" t="s">
        <v>9801</v>
      </c>
      <c r="C9598" s="330" t="s">
        <v>197</v>
      </c>
      <c r="D9598" s="332">
        <v>0</v>
      </c>
    </row>
    <row r="9599" spans="1:4" x14ac:dyDescent="0.25">
      <c r="A9599" s="330">
        <v>103031</v>
      </c>
      <c r="B9599" s="331" t="s">
        <v>9802</v>
      </c>
      <c r="C9599" s="330" t="s">
        <v>197</v>
      </c>
      <c r="D9599" s="332">
        <v>0</v>
      </c>
    </row>
    <row r="9600" spans="1:4" x14ac:dyDescent="0.25">
      <c r="A9600" s="330">
        <v>103035</v>
      </c>
      <c r="B9600" s="331" t="s">
        <v>9803</v>
      </c>
      <c r="C9600" s="330" t="s">
        <v>197</v>
      </c>
      <c r="D9600" s="332">
        <v>0</v>
      </c>
    </row>
    <row r="9601" spans="1:4" x14ac:dyDescent="0.25">
      <c r="A9601" s="330">
        <v>103034</v>
      </c>
      <c r="B9601" s="331" t="s">
        <v>9804</v>
      </c>
      <c r="C9601" s="330" t="s">
        <v>197</v>
      </c>
      <c r="D9601" s="332">
        <v>0</v>
      </c>
    </row>
    <row r="9602" spans="1:4" x14ac:dyDescent="0.25">
      <c r="A9602" s="330">
        <v>103024</v>
      </c>
      <c r="B9602" s="331" t="s">
        <v>9805</v>
      </c>
      <c r="C9602" s="330" t="s">
        <v>197</v>
      </c>
      <c r="D9602" s="332">
        <v>0</v>
      </c>
    </row>
    <row r="9603" spans="1:4" x14ac:dyDescent="0.25">
      <c r="A9603" s="330">
        <v>103023</v>
      </c>
      <c r="B9603" s="331" t="s">
        <v>9806</v>
      </c>
      <c r="C9603" s="330" t="s">
        <v>197</v>
      </c>
      <c r="D9603" s="332">
        <v>0</v>
      </c>
    </row>
    <row r="9604" spans="1:4" x14ac:dyDescent="0.25">
      <c r="A9604" s="330">
        <v>103022</v>
      </c>
      <c r="B9604" s="331" t="s">
        <v>9807</v>
      </c>
      <c r="C9604" s="330" t="s">
        <v>197</v>
      </c>
      <c r="D9604" s="332">
        <v>0</v>
      </c>
    </row>
    <row r="9605" spans="1:4" x14ac:dyDescent="0.25">
      <c r="A9605" s="330">
        <v>103020</v>
      </c>
      <c r="B9605" s="331" t="s">
        <v>9808</v>
      </c>
      <c r="C9605" s="330" t="s">
        <v>197</v>
      </c>
      <c r="D9605" s="332">
        <v>0</v>
      </c>
    </row>
    <row r="9606" spans="1:4" x14ac:dyDescent="0.25">
      <c r="A9606" s="330">
        <v>103026</v>
      </c>
      <c r="B9606" s="331" t="s">
        <v>9809</v>
      </c>
      <c r="C9606" s="330" t="s">
        <v>197</v>
      </c>
      <c r="D9606" s="332">
        <v>0</v>
      </c>
    </row>
    <row r="9607" spans="1:4" x14ac:dyDescent="0.25">
      <c r="A9607" s="330">
        <v>103025</v>
      </c>
      <c r="B9607" s="331" t="s">
        <v>9810</v>
      </c>
      <c r="C9607" s="330" t="s">
        <v>197</v>
      </c>
      <c r="D9607" s="332">
        <v>0</v>
      </c>
    </row>
    <row r="9608" spans="1:4" x14ac:dyDescent="0.25">
      <c r="A9608" s="330">
        <v>103021</v>
      </c>
      <c r="B9608" s="331" t="s">
        <v>9811</v>
      </c>
      <c r="C9608" s="330" t="s">
        <v>197</v>
      </c>
      <c r="D9608" s="332">
        <v>0</v>
      </c>
    </row>
    <row r="9609" spans="1:4" x14ac:dyDescent="0.25">
      <c r="A9609" s="330">
        <v>103027</v>
      </c>
      <c r="B9609" s="331" t="s">
        <v>9812</v>
      </c>
      <c r="C9609" s="330" t="s">
        <v>197</v>
      </c>
      <c r="D9609" s="332">
        <v>0</v>
      </c>
    </row>
    <row r="9610" spans="1:4" x14ac:dyDescent="0.25">
      <c r="A9610" s="330">
        <v>103028</v>
      </c>
      <c r="B9610" s="331" t="s">
        <v>9813</v>
      </c>
      <c r="C9610" s="330" t="s">
        <v>197</v>
      </c>
      <c r="D9610" s="332">
        <v>0</v>
      </c>
    </row>
    <row r="9611" spans="1:4" x14ac:dyDescent="0.25">
      <c r="A9611" s="330">
        <v>103563</v>
      </c>
      <c r="B9611" s="331" t="s">
        <v>9814</v>
      </c>
      <c r="C9611" s="330" t="s">
        <v>197</v>
      </c>
      <c r="D9611" s="332">
        <v>0</v>
      </c>
    </row>
    <row r="9612" spans="1:4" x14ac:dyDescent="0.25">
      <c r="A9612" s="330">
        <v>103564</v>
      </c>
      <c r="B9612" s="331" t="s">
        <v>9815</v>
      </c>
      <c r="C9612" s="330" t="s">
        <v>197</v>
      </c>
      <c r="D9612" s="332">
        <v>0</v>
      </c>
    </row>
    <row r="9613" spans="1:4" x14ac:dyDescent="0.25">
      <c r="A9613" s="330">
        <v>103565</v>
      </c>
      <c r="B9613" s="331" t="s">
        <v>9816</v>
      </c>
      <c r="C9613" s="330" t="s">
        <v>197</v>
      </c>
      <c r="D9613" s="332">
        <v>0</v>
      </c>
    </row>
    <row r="9614" spans="1:4" x14ac:dyDescent="0.25">
      <c r="A9614" s="330">
        <v>103566</v>
      </c>
      <c r="B9614" s="331" t="s">
        <v>9817</v>
      </c>
      <c r="C9614" s="330" t="s">
        <v>197</v>
      </c>
      <c r="D9614" s="332">
        <v>0</v>
      </c>
    </row>
    <row r="9615" spans="1:4" x14ac:dyDescent="0.25">
      <c r="A9615" s="330">
        <v>103567</v>
      </c>
      <c r="B9615" s="331" t="s">
        <v>9818</v>
      </c>
      <c r="C9615" s="330" t="s">
        <v>197</v>
      </c>
      <c r="D9615" s="332">
        <v>0</v>
      </c>
    </row>
    <row r="9616" spans="1:4" x14ac:dyDescent="0.25">
      <c r="A9616" s="330">
        <v>103568</v>
      </c>
      <c r="B9616" s="331" t="s">
        <v>9819</v>
      </c>
      <c r="C9616" s="330" t="s">
        <v>197</v>
      </c>
      <c r="D9616" s="332">
        <v>0</v>
      </c>
    </row>
    <row r="9617" spans="1:4" x14ac:dyDescent="0.25">
      <c r="A9617" s="330">
        <v>103569</v>
      </c>
      <c r="B9617" s="331" t="s">
        <v>9820</v>
      </c>
      <c r="C9617" s="330" t="s">
        <v>197</v>
      </c>
      <c r="D9617" s="332">
        <v>0</v>
      </c>
    </row>
    <row r="9618" spans="1:4" x14ac:dyDescent="0.25">
      <c r="A9618" s="330">
        <v>103570</v>
      </c>
      <c r="B9618" s="331" t="s">
        <v>9821</v>
      </c>
      <c r="C9618" s="330" t="s">
        <v>197</v>
      </c>
      <c r="D9618" s="332">
        <v>0</v>
      </c>
    </row>
    <row r="9619" spans="1:4" x14ac:dyDescent="0.25">
      <c r="A9619" s="330">
        <v>103571</v>
      </c>
      <c r="B9619" s="331" t="s">
        <v>9822</v>
      </c>
      <c r="C9619" s="330" t="s">
        <v>197</v>
      </c>
      <c r="D9619" s="332">
        <v>0</v>
      </c>
    </row>
    <row r="9620" spans="1:4" x14ac:dyDescent="0.25">
      <c r="A9620" s="330">
        <v>103562</v>
      </c>
      <c r="B9620" s="331" t="s">
        <v>9823</v>
      </c>
      <c r="C9620" s="330" t="s">
        <v>197</v>
      </c>
      <c r="D9620" s="332">
        <v>0</v>
      </c>
    </row>
    <row r="9621" spans="1:4" x14ac:dyDescent="0.25">
      <c r="A9621" s="330">
        <v>103573</v>
      </c>
      <c r="B9621" s="331" t="s">
        <v>9824</v>
      </c>
      <c r="C9621" s="330" t="s">
        <v>197</v>
      </c>
      <c r="D9621" s="332">
        <v>0</v>
      </c>
    </row>
    <row r="9622" spans="1:4" x14ac:dyDescent="0.25">
      <c r="A9622" s="330">
        <v>103585</v>
      </c>
      <c r="B9622" s="331" t="s">
        <v>9825</v>
      </c>
      <c r="C9622" s="330" t="s">
        <v>197</v>
      </c>
      <c r="D9622" s="332">
        <v>0</v>
      </c>
    </row>
    <row r="9623" spans="1:4" x14ac:dyDescent="0.25">
      <c r="A9623" s="330">
        <v>103586</v>
      </c>
      <c r="B9623" s="331" t="s">
        <v>9826</v>
      </c>
      <c r="C9623" s="330" t="s">
        <v>197</v>
      </c>
      <c r="D9623" s="332">
        <v>0</v>
      </c>
    </row>
    <row r="9624" spans="1:4" x14ac:dyDescent="0.25">
      <c r="A9624" s="330">
        <v>103574</v>
      </c>
      <c r="B9624" s="331" t="s">
        <v>9827</v>
      </c>
      <c r="C9624" s="330" t="s">
        <v>197</v>
      </c>
      <c r="D9624" s="332">
        <v>0</v>
      </c>
    </row>
    <row r="9625" spans="1:4" x14ac:dyDescent="0.25">
      <c r="A9625" s="330">
        <v>103575</v>
      </c>
      <c r="B9625" s="331" t="s">
        <v>9828</v>
      </c>
      <c r="C9625" s="330" t="s">
        <v>197</v>
      </c>
      <c r="D9625" s="332">
        <v>0</v>
      </c>
    </row>
    <row r="9626" spans="1:4" x14ac:dyDescent="0.25">
      <c r="A9626" s="330">
        <v>103576</v>
      </c>
      <c r="B9626" s="331" t="s">
        <v>9829</v>
      </c>
      <c r="C9626" s="330" t="s">
        <v>197</v>
      </c>
      <c r="D9626" s="332">
        <v>0</v>
      </c>
    </row>
    <row r="9627" spans="1:4" x14ac:dyDescent="0.25">
      <c r="A9627" s="330">
        <v>103577</v>
      </c>
      <c r="B9627" s="331" t="s">
        <v>9830</v>
      </c>
      <c r="C9627" s="330" t="s">
        <v>197</v>
      </c>
      <c r="D9627" s="332">
        <v>0</v>
      </c>
    </row>
    <row r="9628" spans="1:4" x14ac:dyDescent="0.25">
      <c r="A9628" s="330">
        <v>103578</v>
      </c>
      <c r="B9628" s="331" t="s">
        <v>9831</v>
      </c>
      <c r="C9628" s="330" t="s">
        <v>197</v>
      </c>
      <c r="D9628" s="332">
        <v>0</v>
      </c>
    </row>
    <row r="9629" spans="1:4" x14ac:dyDescent="0.25">
      <c r="A9629" s="330">
        <v>103579</v>
      </c>
      <c r="B9629" s="331" t="s">
        <v>9832</v>
      </c>
      <c r="C9629" s="330" t="s">
        <v>197</v>
      </c>
      <c r="D9629" s="332">
        <v>0</v>
      </c>
    </row>
    <row r="9630" spans="1:4" x14ac:dyDescent="0.25">
      <c r="A9630" s="330">
        <v>103580</v>
      </c>
      <c r="B9630" s="331" t="s">
        <v>9833</v>
      </c>
      <c r="C9630" s="330" t="s">
        <v>197</v>
      </c>
      <c r="D9630" s="332">
        <v>0</v>
      </c>
    </row>
    <row r="9631" spans="1:4" x14ac:dyDescent="0.25">
      <c r="A9631" s="330">
        <v>103581</v>
      </c>
      <c r="B9631" s="331" t="s">
        <v>9834</v>
      </c>
      <c r="C9631" s="330" t="s">
        <v>197</v>
      </c>
      <c r="D9631" s="332">
        <v>0</v>
      </c>
    </row>
    <row r="9632" spans="1:4" x14ac:dyDescent="0.25">
      <c r="A9632" s="330">
        <v>103582</v>
      </c>
      <c r="B9632" s="331" t="s">
        <v>9835</v>
      </c>
      <c r="C9632" s="330" t="s">
        <v>197</v>
      </c>
      <c r="D9632" s="332">
        <v>0</v>
      </c>
    </row>
    <row r="9633" spans="1:4" x14ac:dyDescent="0.25">
      <c r="A9633" s="330">
        <v>103572</v>
      </c>
      <c r="B9633" s="331" t="s">
        <v>9836</v>
      </c>
      <c r="C9633" s="330" t="s">
        <v>197</v>
      </c>
      <c r="D9633" s="332">
        <v>0</v>
      </c>
    </row>
    <row r="9634" spans="1:4" x14ac:dyDescent="0.25">
      <c r="A9634" s="330">
        <v>103583</v>
      </c>
      <c r="B9634" s="331" t="s">
        <v>9837</v>
      </c>
      <c r="C9634" s="330" t="s">
        <v>197</v>
      </c>
      <c r="D9634" s="332">
        <v>0</v>
      </c>
    </row>
    <row r="9635" spans="1:4" x14ac:dyDescent="0.25">
      <c r="A9635" s="330">
        <v>103584</v>
      </c>
      <c r="B9635" s="331" t="s">
        <v>9838</v>
      </c>
      <c r="C9635" s="330" t="s">
        <v>197</v>
      </c>
      <c r="D9635" s="332">
        <v>0</v>
      </c>
    </row>
    <row r="9636" spans="1:4" x14ac:dyDescent="0.25">
      <c r="A9636" s="330">
        <v>103557</v>
      </c>
      <c r="B9636" s="331" t="s">
        <v>9839</v>
      </c>
      <c r="C9636" s="330" t="s">
        <v>197</v>
      </c>
      <c r="D9636" s="332">
        <v>0</v>
      </c>
    </row>
    <row r="9637" spans="1:4" x14ac:dyDescent="0.25">
      <c r="A9637" s="330">
        <v>103558</v>
      </c>
      <c r="B9637" s="331" t="s">
        <v>9840</v>
      </c>
      <c r="C9637" s="330" t="s">
        <v>197</v>
      </c>
      <c r="D9637" s="332">
        <v>0</v>
      </c>
    </row>
    <row r="9638" spans="1:4" x14ac:dyDescent="0.25">
      <c r="A9638" s="330">
        <v>103559</v>
      </c>
      <c r="B9638" s="331" t="s">
        <v>9841</v>
      </c>
      <c r="C9638" s="330" t="s">
        <v>197</v>
      </c>
      <c r="D9638" s="332">
        <v>0</v>
      </c>
    </row>
    <row r="9639" spans="1:4" x14ac:dyDescent="0.25">
      <c r="A9639" s="330">
        <v>103560</v>
      </c>
      <c r="B9639" s="331" t="s">
        <v>9842</v>
      </c>
      <c r="C9639" s="330" t="s">
        <v>197</v>
      </c>
      <c r="D9639" s="332">
        <v>0</v>
      </c>
    </row>
    <row r="9640" spans="1:4" x14ac:dyDescent="0.25">
      <c r="A9640" s="330">
        <v>103561</v>
      </c>
      <c r="B9640" s="331" t="s">
        <v>9843</v>
      </c>
      <c r="C9640" s="330" t="s">
        <v>197</v>
      </c>
      <c r="D9640" s="332">
        <v>0</v>
      </c>
    </row>
    <row r="9641" spans="1:4" x14ac:dyDescent="0.25">
      <c r="A9641" s="330">
        <v>103529</v>
      </c>
      <c r="B9641" s="331" t="s">
        <v>9844</v>
      </c>
      <c r="C9641" s="330" t="s">
        <v>197</v>
      </c>
      <c r="D9641" s="332">
        <v>0</v>
      </c>
    </row>
    <row r="9642" spans="1:4" x14ac:dyDescent="0.25">
      <c r="A9642" s="330">
        <v>103530</v>
      </c>
      <c r="B9642" s="331" t="s">
        <v>9845</v>
      </c>
      <c r="C9642" s="330" t="s">
        <v>197</v>
      </c>
      <c r="D9642" s="332">
        <v>0</v>
      </c>
    </row>
    <row r="9643" spans="1:4" x14ac:dyDescent="0.25">
      <c r="A9643" s="330">
        <v>103531</v>
      </c>
      <c r="B9643" s="331" t="s">
        <v>9846</v>
      </c>
      <c r="C9643" s="330" t="s">
        <v>197</v>
      </c>
      <c r="D9643" s="332">
        <v>0</v>
      </c>
    </row>
    <row r="9644" spans="1:4" x14ac:dyDescent="0.25">
      <c r="A9644" s="330">
        <v>103532</v>
      </c>
      <c r="B9644" s="331" t="s">
        <v>9847</v>
      </c>
      <c r="C9644" s="330" t="s">
        <v>197</v>
      </c>
      <c r="D9644" s="332">
        <v>0</v>
      </c>
    </row>
    <row r="9645" spans="1:4" x14ac:dyDescent="0.25">
      <c r="A9645" s="330">
        <v>103533</v>
      </c>
      <c r="B9645" s="331" t="s">
        <v>9848</v>
      </c>
      <c r="C9645" s="330" t="s">
        <v>197</v>
      </c>
      <c r="D9645" s="332">
        <v>0</v>
      </c>
    </row>
    <row r="9646" spans="1:4" x14ac:dyDescent="0.25">
      <c r="A9646" s="330">
        <v>103534</v>
      </c>
      <c r="B9646" s="331" t="s">
        <v>9849</v>
      </c>
      <c r="C9646" s="330" t="s">
        <v>197</v>
      </c>
      <c r="D9646" s="332">
        <v>0</v>
      </c>
    </row>
    <row r="9647" spans="1:4" x14ac:dyDescent="0.25">
      <c r="A9647" s="330">
        <v>103535</v>
      </c>
      <c r="B9647" s="331" t="s">
        <v>9850</v>
      </c>
      <c r="C9647" s="330" t="s">
        <v>197</v>
      </c>
      <c r="D9647" s="332">
        <v>0</v>
      </c>
    </row>
    <row r="9648" spans="1:4" x14ac:dyDescent="0.25">
      <c r="A9648" s="330">
        <v>103527</v>
      </c>
      <c r="B9648" s="331" t="s">
        <v>9851</v>
      </c>
      <c r="C9648" s="330" t="s">
        <v>197</v>
      </c>
      <c r="D9648" s="332">
        <v>0</v>
      </c>
    </row>
    <row r="9649" spans="1:4" x14ac:dyDescent="0.25">
      <c r="A9649" s="330">
        <v>103536</v>
      </c>
      <c r="B9649" s="331" t="s">
        <v>9852</v>
      </c>
      <c r="C9649" s="330" t="s">
        <v>197</v>
      </c>
      <c r="D9649" s="332">
        <v>0</v>
      </c>
    </row>
    <row r="9650" spans="1:4" x14ac:dyDescent="0.25">
      <c r="A9650" s="330">
        <v>103528</v>
      </c>
      <c r="B9650" s="331" t="s">
        <v>9853</v>
      </c>
      <c r="C9650" s="330" t="s">
        <v>197</v>
      </c>
      <c r="D9650" s="332">
        <v>0</v>
      </c>
    </row>
    <row r="9651" spans="1:4" x14ac:dyDescent="0.25">
      <c r="A9651" s="330">
        <v>103541</v>
      </c>
      <c r="B9651" s="331" t="s">
        <v>9854</v>
      </c>
      <c r="C9651" s="330" t="s">
        <v>197</v>
      </c>
      <c r="D9651" s="332">
        <v>0</v>
      </c>
    </row>
    <row r="9652" spans="1:4" x14ac:dyDescent="0.25">
      <c r="A9652" s="330">
        <v>103539</v>
      </c>
      <c r="B9652" s="331" t="s">
        <v>9855</v>
      </c>
      <c r="C9652" s="330" t="s">
        <v>197</v>
      </c>
      <c r="D9652" s="332">
        <v>0</v>
      </c>
    </row>
    <row r="9653" spans="1:4" x14ac:dyDescent="0.25">
      <c r="A9653" s="330">
        <v>103540</v>
      </c>
      <c r="B9653" s="331" t="s">
        <v>9856</v>
      </c>
      <c r="C9653" s="330" t="s">
        <v>197</v>
      </c>
      <c r="D9653" s="332">
        <v>0</v>
      </c>
    </row>
    <row r="9654" spans="1:4" x14ac:dyDescent="0.25">
      <c r="A9654" s="330">
        <v>103542</v>
      </c>
      <c r="B9654" s="331" t="s">
        <v>9857</v>
      </c>
      <c r="C9654" s="330" t="s">
        <v>197</v>
      </c>
      <c r="D9654" s="332">
        <v>0</v>
      </c>
    </row>
    <row r="9655" spans="1:4" x14ac:dyDescent="0.25">
      <c r="A9655" s="330">
        <v>103543</v>
      </c>
      <c r="B9655" s="331" t="s">
        <v>9858</v>
      </c>
      <c r="C9655" s="330" t="s">
        <v>197</v>
      </c>
      <c r="D9655" s="332">
        <v>0</v>
      </c>
    </row>
    <row r="9656" spans="1:4" x14ac:dyDescent="0.25">
      <c r="A9656" s="330">
        <v>103544</v>
      </c>
      <c r="B9656" s="331" t="s">
        <v>9859</v>
      </c>
      <c r="C9656" s="330" t="s">
        <v>197</v>
      </c>
      <c r="D9656" s="332">
        <v>0</v>
      </c>
    </row>
    <row r="9657" spans="1:4" x14ac:dyDescent="0.25">
      <c r="A9657" s="330">
        <v>103545</v>
      </c>
      <c r="B9657" s="331" t="s">
        <v>9860</v>
      </c>
      <c r="C9657" s="330" t="s">
        <v>197</v>
      </c>
      <c r="D9657" s="332">
        <v>0</v>
      </c>
    </row>
    <row r="9658" spans="1:4" x14ac:dyDescent="0.25">
      <c r="A9658" s="330">
        <v>103537</v>
      </c>
      <c r="B9658" s="331" t="s">
        <v>9861</v>
      </c>
      <c r="C9658" s="330" t="s">
        <v>197</v>
      </c>
      <c r="D9658" s="332">
        <v>0</v>
      </c>
    </row>
    <row r="9659" spans="1:4" x14ac:dyDescent="0.25">
      <c r="A9659" s="330">
        <v>103546</v>
      </c>
      <c r="B9659" s="331" t="s">
        <v>9862</v>
      </c>
      <c r="C9659" s="330" t="s">
        <v>197</v>
      </c>
      <c r="D9659" s="332">
        <v>0</v>
      </c>
    </row>
    <row r="9660" spans="1:4" x14ac:dyDescent="0.25">
      <c r="A9660" s="330">
        <v>103538</v>
      </c>
      <c r="B9660" s="331" t="s">
        <v>9863</v>
      </c>
      <c r="C9660" s="330" t="s">
        <v>197</v>
      </c>
      <c r="D9660" s="332">
        <v>0</v>
      </c>
    </row>
    <row r="9661" spans="1:4" x14ac:dyDescent="0.25">
      <c r="A9661" s="330">
        <v>103549</v>
      </c>
      <c r="B9661" s="331" t="s">
        <v>9864</v>
      </c>
      <c r="C9661" s="330" t="s">
        <v>197</v>
      </c>
      <c r="D9661" s="332">
        <v>0</v>
      </c>
    </row>
    <row r="9662" spans="1:4" x14ac:dyDescent="0.25">
      <c r="A9662" s="330">
        <v>103550</v>
      </c>
      <c r="B9662" s="331" t="s">
        <v>9865</v>
      </c>
      <c r="C9662" s="330" t="s">
        <v>197</v>
      </c>
      <c r="D9662" s="332">
        <v>0</v>
      </c>
    </row>
    <row r="9663" spans="1:4" x14ac:dyDescent="0.25">
      <c r="A9663" s="330">
        <v>103551</v>
      </c>
      <c r="B9663" s="331" t="s">
        <v>9866</v>
      </c>
      <c r="C9663" s="330" t="s">
        <v>197</v>
      </c>
      <c r="D9663" s="332">
        <v>0</v>
      </c>
    </row>
    <row r="9664" spans="1:4" x14ac:dyDescent="0.25">
      <c r="A9664" s="330">
        <v>103552</v>
      </c>
      <c r="B9664" s="331" t="s">
        <v>9867</v>
      </c>
      <c r="C9664" s="330" t="s">
        <v>197</v>
      </c>
      <c r="D9664" s="332">
        <v>0</v>
      </c>
    </row>
    <row r="9665" spans="1:4" x14ac:dyDescent="0.25">
      <c r="A9665" s="330">
        <v>103553</v>
      </c>
      <c r="B9665" s="331" t="s">
        <v>9868</v>
      </c>
      <c r="C9665" s="330" t="s">
        <v>197</v>
      </c>
      <c r="D9665" s="332">
        <v>0</v>
      </c>
    </row>
    <row r="9666" spans="1:4" x14ac:dyDescent="0.25">
      <c r="A9666" s="330">
        <v>103554</v>
      </c>
      <c r="B9666" s="331" t="s">
        <v>9869</v>
      </c>
      <c r="C9666" s="330" t="s">
        <v>197</v>
      </c>
      <c r="D9666" s="332">
        <v>0</v>
      </c>
    </row>
    <row r="9667" spans="1:4" x14ac:dyDescent="0.25">
      <c r="A9667" s="330">
        <v>103555</v>
      </c>
      <c r="B9667" s="331" t="s">
        <v>9870</v>
      </c>
      <c r="C9667" s="330" t="s">
        <v>197</v>
      </c>
      <c r="D9667" s="332">
        <v>0</v>
      </c>
    </row>
    <row r="9668" spans="1:4" x14ac:dyDescent="0.25">
      <c r="A9668" s="330">
        <v>103547</v>
      </c>
      <c r="B9668" s="331" t="s">
        <v>9871</v>
      </c>
      <c r="C9668" s="330" t="s">
        <v>197</v>
      </c>
      <c r="D9668" s="332">
        <v>0</v>
      </c>
    </row>
    <row r="9669" spans="1:4" x14ac:dyDescent="0.25">
      <c r="A9669" s="330">
        <v>103556</v>
      </c>
      <c r="B9669" s="331" t="s">
        <v>9872</v>
      </c>
      <c r="C9669" s="330" t="s">
        <v>197</v>
      </c>
      <c r="D9669" s="332">
        <v>0</v>
      </c>
    </row>
    <row r="9670" spans="1:4" x14ac:dyDescent="0.25">
      <c r="A9670" s="330">
        <v>103548</v>
      </c>
      <c r="B9670" s="331" t="s">
        <v>9873</v>
      </c>
      <c r="C9670" s="330" t="s">
        <v>197</v>
      </c>
      <c r="D9670" s="332">
        <v>0</v>
      </c>
    </row>
    <row r="9671" spans="1:4" x14ac:dyDescent="0.25">
      <c r="A9671">
        <v>11270</v>
      </c>
      <c r="B9671" t="s">
        <v>9874</v>
      </c>
      <c r="C9671" t="s">
        <v>197</v>
      </c>
      <c r="D9671">
        <v>2.23</v>
      </c>
    </row>
    <row r="9672" spans="1:4" x14ac:dyDescent="0.25">
      <c r="A9672">
        <v>412</v>
      </c>
      <c r="B9672" t="s">
        <v>9875</v>
      </c>
      <c r="C9672" t="s">
        <v>197</v>
      </c>
      <c r="D9672">
        <v>1.02</v>
      </c>
    </row>
    <row r="9673" spans="1:4" x14ac:dyDescent="0.25">
      <c r="A9673">
        <v>414</v>
      </c>
      <c r="B9673" t="s">
        <v>9876</v>
      </c>
      <c r="C9673" t="s">
        <v>197</v>
      </c>
      <c r="D9673">
        <v>0.06</v>
      </c>
    </row>
    <row r="9674" spans="1:4" x14ac:dyDescent="0.25">
      <c r="A9674">
        <v>410</v>
      </c>
      <c r="B9674" t="s">
        <v>9877</v>
      </c>
      <c r="C9674" t="s">
        <v>197</v>
      </c>
      <c r="D9674">
        <v>0.15</v>
      </c>
    </row>
    <row r="9675" spans="1:4" x14ac:dyDescent="0.25">
      <c r="A9675">
        <v>411</v>
      </c>
      <c r="B9675" t="s">
        <v>9878</v>
      </c>
      <c r="C9675" t="s">
        <v>197</v>
      </c>
      <c r="D9675">
        <v>0.2</v>
      </c>
    </row>
    <row r="9676" spans="1:4" x14ac:dyDescent="0.25">
      <c r="A9676">
        <v>408</v>
      </c>
      <c r="B9676" t="s">
        <v>9879</v>
      </c>
      <c r="C9676" t="s">
        <v>197</v>
      </c>
      <c r="D9676">
        <v>0.99</v>
      </c>
    </row>
    <row r="9677" spans="1:4" x14ac:dyDescent="0.25">
      <c r="A9677">
        <v>39131</v>
      </c>
      <c r="B9677" t="s">
        <v>9880</v>
      </c>
      <c r="C9677" t="s">
        <v>197</v>
      </c>
      <c r="D9677">
        <v>4.59</v>
      </c>
    </row>
    <row r="9678" spans="1:4" x14ac:dyDescent="0.25">
      <c r="A9678">
        <v>394</v>
      </c>
      <c r="B9678" t="s">
        <v>9881</v>
      </c>
      <c r="C9678" t="s">
        <v>197</v>
      </c>
      <c r="D9678">
        <v>4.6500000000000004</v>
      </c>
    </row>
    <row r="9679" spans="1:4" x14ac:dyDescent="0.25">
      <c r="A9679">
        <v>39130</v>
      </c>
      <c r="B9679" t="s">
        <v>9882</v>
      </c>
      <c r="C9679" t="s">
        <v>197</v>
      </c>
      <c r="D9679">
        <v>4.1900000000000004</v>
      </c>
    </row>
    <row r="9680" spans="1:4" x14ac:dyDescent="0.25">
      <c r="A9680">
        <v>395</v>
      </c>
      <c r="B9680" t="s">
        <v>9883</v>
      </c>
      <c r="C9680" t="s">
        <v>197</v>
      </c>
      <c r="D9680">
        <v>4.4800000000000004</v>
      </c>
    </row>
    <row r="9681" spans="1:4" x14ac:dyDescent="0.25">
      <c r="A9681">
        <v>39129</v>
      </c>
      <c r="B9681" t="s">
        <v>9884</v>
      </c>
      <c r="C9681" t="s">
        <v>197</v>
      </c>
      <c r="D9681">
        <v>2.58</v>
      </c>
    </row>
    <row r="9682" spans="1:4" x14ac:dyDescent="0.25">
      <c r="A9682">
        <v>393</v>
      </c>
      <c r="B9682" t="s">
        <v>9885</v>
      </c>
      <c r="C9682" t="s">
        <v>197</v>
      </c>
      <c r="D9682">
        <v>2.7</v>
      </c>
    </row>
    <row r="9683" spans="1:4" x14ac:dyDescent="0.25">
      <c r="A9683">
        <v>39127</v>
      </c>
      <c r="B9683" t="s">
        <v>9886</v>
      </c>
      <c r="C9683" t="s">
        <v>197</v>
      </c>
      <c r="D9683">
        <v>2.21</v>
      </c>
    </row>
    <row r="9684" spans="1:4" x14ac:dyDescent="0.25">
      <c r="A9684">
        <v>392</v>
      </c>
      <c r="B9684" t="s">
        <v>9887</v>
      </c>
      <c r="C9684" t="s">
        <v>197</v>
      </c>
      <c r="D9684">
        <v>2.2599999999999998</v>
      </c>
    </row>
    <row r="9685" spans="1:4" x14ac:dyDescent="0.25">
      <c r="A9685">
        <v>39133</v>
      </c>
      <c r="B9685" t="s">
        <v>9888</v>
      </c>
      <c r="C9685" t="s">
        <v>197</v>
      </c>
      <c r="D9685">
        <v>6.03</v>
      </c>
    </row>
    <row r="9686" spans="1:4" x14ac:dyDescent="0.25">
      <c r="A9686">
        <v>397</v>
      </c>
      <c r="B9686" t="s">
        <v>9889</v>
      </c>
      <c r="C9686" t="s">
        <v>197</v>
      </c>
      <c r="D9686">
        <v>6.66</v>
      </c>
    </row>
    <row r="9687" spans="1:4" x14ac:dyDescent="0.25">
      <c r="A9687">
        <v>39132</v>
      </c>
      <c r="B9687" t="s">
        <v>9890</v>
      </c>
      <c r="C9687" t="s">
        <v>197</v>
      </c>
      <c r="D9687">
        <v>4.82</v>
      </c>
    </row>
    <row r="9688" spans="1:4" x14ac:dyDescent="0.25">
      <c r="A9688">
        <v>396</v>
      </c>
      <c r="B9688" t="s">
        <v>9891</v>
      </c>
      <c r="C9688" t="s">
        <v>197</v>
      </c>
      <c r="D9688">
        <v>5.17</v>
      </c>
    </row>
    <row r="9689" spans="1:4" x14ac:dyDescent="0.25">
      <c r="A9689">
        <v>39135</v>
      </c>
      <c r="B9689" t="s">
        <v>9892</v>
      </c>
      <c r="C9689" t="s">
        <v>197</v>
      </c>
      <c r="D9689">
        <v>9.65</v>
      </c>
    </row>
    <row r="9690" spans="1:4" x14ac:dyDescent="0.25">
      <c r="A9690">
        <v>39134</v>
      </c>
      <c r="B9690" t="s">
        <v>9893</v>
      </c>
      <c r="C9690" t="s">
        <v>197</v>
      </c>
      <c r="D9690">
        <v>8.0399999999999991</v>
      </c>
    </row>
    <row r="9691" spans="1:4" x14ac:dyDescent="0.25">
      <c r="A9691">
        <v>398</v>
      </c>
      <c r="B9691" t="s">
        <v>9894</v>
      </c>
      <c r="C9691" t="s">
        <v>197</v>
      </c>
      <c r="D9691">
        <v>7.41</v>
      </c>
    </row>
    <row r="9692" spans="1:4" x14ac:dyDescent="0.25">
      <c r="A9692">
        <v>39128</v>
      </c>
      <c r="B9692" t="s">
        <v>9895</v>
      </c>
      <c r="C9692" t="s">
        <v>197</v>
      </c>
      <c r="D9692">
        <v>2.41</v>
      </c>
    </row>
    <row r="9693" spans="1:4" x14ac:dyDescent="0.25">
      <c r="A9693">
        <v>400</v>
      </c>
      <c r="B9693" t="s">
        <v>9896</v>
      </c>
      <c r="C9693" t="s">
        <v>197</v>
      </c>
      <c r="D9693">
        <v>2.35</v>
      </c>
    </row>
    <row r="9694" spans="1:4" x14ac:dyDescent="0.25">
      <c r="A9694">
        <v>39125</v>
      </c>
      <c r="B9694" t="s">
        <v>9897</v>
      </c>
      <c r="C9694" t="s">
        <v>197</v>
      </c>
      <c r="D9694">
        <v>2.41</v>
      </c>
    </row>
    <row r="9695" spans="1:4" x14ac:dyDescent="0.25">
      <c r="A9695">
        <v>39126</v>
      </c>
      <c r="B9695" t="s">
        <v>9898</v>
      </c>
      <c r="C9695" t="s">
        <v>197</v>
      </c>
      <c r="D9695">
        <v>10.85</v>
      </c>
    </row>
    <row r="9696" spans="1:4" x14ac:dyDescent="0.25">
      <c r="A9696">
        <v>399</v>
      </c>
      <c r="B9696" t="s">
        <v>9899</v>
      </c>
      <c r="C9696" t="s">
        <v>197</v>
      </c>
      <c r="D9696">
        <v>9.56</v>
      </c>
    </row>
    <row r="9697" spans="1:4" x14ac:dyDescent="0.25">
      <c r="A9697">
        <v>39158</v>
      </c>
      <c r="B9697" t="s">
        <v>9900</v>
      </c>
      <c r="C9697" t="s">
        <v>197</v>
      </c>
      <c r="D9697">
        <v>25.67</v>
      </c>
    </row>
    <row r="9698" spans="1:4" x14ac:dyDescent="0.25">
      <c r="A9698">
        <v>39141</v>
      </c>
      <c r="B9698" t="s">
        <v>9901</v>
      </c>
      <c r="C9698" t="s">
        <v>197</v>
      </c>
      <c r="D9698">
        <v>1.86</v>
      </c>
    </row>
    <row r="9699" spans="1:4" x14ac:dyDescent="0.25">
      <c r="A9699">
        <v>39140</v>
      </c>
      <c r="B9699" t="s">
        <v>9902</v>
      </c>
      <c r="C9699" t="s">
        <v>197</v>
      </c>
      <c r="D9699">
        <v>1.69</v>
      </c>
    </row>
    <row r="9700" spans="1:4" x14ac:dyDescent="0.25">
      <c r="A9700">
        <v>39139</v>
      </c>
      <c r="B9700" t="s">
        <v>9903</v>
      </c>
      <c r="C9700" t="s">
        <v>197</v>
      </c>
      <c r="D9700">
        <v>1.4</v>
      </c>
    </row>
    <row r="9701" spans="1:4" x14ac:dyDescent="0.25">
      <c r="A9701">
        <v>39137</v>
      </c>
      <c r="B9701" t="s">
        <v>9904</v>
      </c>
      <c r="C9701" t="s">
        <v>197</v>
      </c>
      <c r="D9701">
        <v>0.97</v>
      </c>
    </row>
    <row r="9702" spans="1:4" x14ac:dyDescent="0.25">
      <c r="A9702">
        <v>39143</v>
      </c>
      <c r="B9702" t="s">
        <v>9905</v>
      </c>
      <c r="C9702" t="s">
        <v>197</v>
      </c>
      <c r="D9702">
        <v>3.84</v>
      </c>
    </row>
    <row r="9703" spans="1:4" x14ac:dyDescent="0.25">
      <c r="A9703">
        <v>39142</v>
      </c>
      <c r="B9703" t="s">
        <v>9906</v>
      </c>
      <c r="C9703" t="s">
        <v>197</v>
      </c>
      <c r="D9703">
        <v>2.75</v>
      </c>
    </row>
    <row r="9704" spans="1:4" x14ac:dyDescent="0.25">
      <c r="A9704">
        <v>39144</v>
      </c>
      <c r="B9704" t="s">
        <v>9907</v>
      </c>
      <c r="C9704" t="s">
        <v>197</v>
      </c>
      <c r="D9704">
        <v>4.4800000000000004</v>
      </c>
    </row>
    <row r="9705" spans="1:4" x14ac:dyDescent="0.25">
      <c r="A9705">
        <v>39138</v>
      </c>
      <c r="B9705" t="s">
        <v>9908</v>
      </c>
      <c r="C9705" t="s">
        <v>197</v>
      </c>
      <c r="D9705">
        <v>1.03</v>
      </c>
    </row>
    <row r="9706" spans="1:4" x14ac:dyDescent="0.25">
      <c r="A9706">
        <v>39136</v>
      </c>
      <c r="B9706" t="s">
        <v>9909</v>
      </c>
      <c r="C9706" t="s">
        <v>197</v>
      </c>
      <c r="D9706">
        <v>0.68</v>
      </c>
    </row>
    <row r="9707" spans="1:4" x14ac:dyDescent="0.25">
      <c r="A9707">
        <v>39145</v>
      </c>
      <c r="B9707" t="s">
        <v>9910</v>
      </c>
      <c r="C9707" t="s">
        <v>197</v>
      </c>
      <c r="D9707">
        <v>7.38</v>
      </c>
    </row>
    <row r="9708" spans="1:4" x14ac:dyDescent="0.25">
      <c r="A9708">
        <v>12615</v>
      </c>
      <c r="B9708" t="s">
        <v>9911</v>
      </c>
      <c r="C9708" t="s">
        <v>197</v>
      </c>
      <c r="D9708">
        <v>13.63</v>
      </c>
    </row>
    <row r="9709" spans="1:4" x14ac:dyDescent="0.25">
      <c r="A9709">
        <v>11927</v>
      </c>
      <c r="B9709" t="s">
        <v>9912</v>
      </c>
      <c r="C9709" t="s">
        <v>197</v>
      </c>
      <c r="D9709">
        <v>6.66</v>
      </c>
    </row>
    <row r="9710" spans="1:4" x14ac:dyDescent="0.25">
      <c r="A9710">
        <v>11928</v>
      </c>
      <c r="B9710" t="s">
        <v>9913</v>
      </c>
      <c r="C9710" t="s">
        <v>197</v>
      </c>
      <c r="D9710">
        <v>7.63</v>
      </c>
    </row>
    <row r="9711" spans="1:4" x14ac:dyDescent="0.25">
      <c r="A9711">
        <v>11929</v>
      </c>
      <c r="B9711" t="s">
        <v>9914</v>
      </c>
      <c r="C9711" t="s">
        <v>197</v>
      </c>
      <c r="D9711">
        <v>11.8</v>
      </c>
    </row>
    <row r="9712" spans="1:4" x14ac:dyDescent="0.25">
      <c r="A9712">
        <v>36801</v>
      </c>
      <c r="B9712" t="s">
        <v>9915</v>
      </c>
      <c r="C9712" t="s">
        <v>197</v>
      </c>
      <c r="D9712">
        <v>33.64</v>
      </c>
    </row>
    <row r="9713" spans="1:4" x14ac:dyDescent="0.25">
      <c r="A9713">
        <v>36246</v>
      </c>
      <c r="B9713" t="s">
        <v>9916</v>
      </c>
      <c r="C9713" t="s">
        <v>246</v>
      </c>
      <c r="D9713">
        <v>4.9000000000000004</v>
      </c>
    </row>
    <row r="9714" spans="1:4" x14ac:dyDescent="0.25">
      <c r="A9714">
        <v>37600</v>
      </c>
      <c r="B9714" t="s">
        <v>9917</v>
      </c>
      <c r="C9714" t="s">
        <v>197</v>
      </c>
    </row>
    <row r="9715" spans="1:4" x14ac:dyDescent="0.25">
      <c r="A9715">
        <v>37599</v>
      </c>
      <c r="B9715" t="s">
        <v>9918</v>
      </c>
      <c r="C9715" t="s">
        <v>197</v>
      </c>
    </row>
    <row r="9716" spans="1:4" x14ac:dyDescent="0.25">
      <c r="A9716">
        <v>1</v>
      </c>
      <c r="B9716" t="s">
        <v>9919</v>
      </c>
      <c r="C9716" t="s">
        <v>504</v>
      </c>
      <c r="D9716">
        <v>100</v>
      </c>
    </row>
    <row r="9717" spans="1:4" x14ac:dyDescent="0.25">
      <c r="A9717">
        <v>3</v>
      </c>
      <c r="B9717" t="s">
        <v>9920</v>
      </c>
      <c r="C9717" t="s">
        <v>9384</v>
      </c>
      <c r="D9717">
        <v>14.81</v>
      </c>
    </row>
    <row r="9718" spans="1:4" x14ac:dyDescent="0.25">
      <c r="A9718">
        <v>43054</v>
      </c>
      <c r="B9718" t="s">
        <v>9921</v>
      </c>
      <c r="C9718" t="s">
        <v>504</v>
      </c>
      <c r="D9718">
        <v>8.3000000000000007</v>
      </c>
    </row>
    <row r="9719" spans="1:4" x14ac:dyDescent="0.25">
      <c r="A9719">
        <v>42402</v>
      </c>
      <c r="B9719" t="s">
        <v>9922</v>
      </c>
      <c r="C9719" t="s">
        <v>504</v>
      </c>
      <c r="D9719">
        <v>7.93</v>
      </c>
    </row>
    <row r="9720" spans="1:4" x14ac:dyDescent="0.25">
      <c r="A9720">
        <v>42403</v>
      </c>
      <c r="B9720" t="s">
        <v>9923</v>
      </c>
      <c r="C9720" t="s">
        <v>504</v>
      </c>
      <c r="D9720">
        <v>10.17</v>
      </c>
    </row>
    <row r="9721" spans="1:4" x14ac:dyDescent="0.25">
      <c r="A9721">
        <v>42404</v>
      </c>
      <c r="B9721" t="s">
        <v>9924</v>
      </c>
      <c r="C9721" t="s">
        <v>504</v>
      </c>
      <c r="D9721">
        <v>10.11</v>
      </c>
    </row>
    <row r="9722" spans="1:4" x14ac:dyDescent="0.25">
      <c r="A9722">
        <v>42405</v>
      </c>
      <c r="B9722" t="s">
        <v>9925</v>
      </c>
      <c r="C9722" t="s">
        <v>504</v>
      </c>
      <c r="D9722">
        <v>10.77</v>
      </c>
    </row>
    <row r="9723" spans="1:4" x14ac:dyDescent="0.25">
      <c r="A9723">
        <v>34341</v>
      </c>
      <c r="B9723" t="s">
        <v>9926</v>
      </c>
      <c r="C9723" t="s">
        <v>504</v>
      </c>
      <c r="D9723">
        <v>9.35</v>
      </c>
    </row>
    <row r="9724" spans="1:4" x14ac:dyDescent="0.25">
      <c r="A9724">
        <v>43053</v>
      </c>
      <c r="B9724" t="s">
        <v>9927</v>
      </c>
      <c r="C9724" t="s">
        <v>504</v>
      </c>
      <c r="D9724">
        <v>7.41</v>
      </c>
    </row>
    <row r="9725" spans="1:4" x14ac:dyDescent="0.25">
      <c r="A9725">
        <v>43058</v>
      </c>
      <c r="B9725" t="s">
        <v>9928</v>
      </c>
      <c r="C9725" t="s">
        <v>504</v>
      </c>
      <c r="D9725">
        <v>7.68</v>
      </c>
    </row>
    <row r="9726" spans="1:4" x14ac:dyDescent="0.25">
      <c r="A9726">
        <v>34</v>
      </c>
      <c r="B9726" t="s">
        <v>9929</v>
      </c>
      <c r="C9726" t="s">
        <v>504</v>
      </c>
      <c r="D9726">
        <v>7.72</v>
      </c>
    </row>
    <row r="9727" spans="1:4" x14ac:dyDescent="0.25">
      <c r="A9727">
        <v>43055</v>
      </c>
      <c r="B9727" t="s">
        <v>9930</v>
      </c>
      <c r="C9727" t="s">
        <v>504</v>
      </c>
      <c r="D9727">
        <v>6.69</v>
      </c>
    </row>
    <row r="9728" spans="1:4" x14ac:dyDescent="0.25">
      <c r="A9728">
        <v>43056</v>
      </c>
      <c r="B9728" t="s">
        <v>9931</v>
      </c>
      <c r="C9728" t="s">
        <v>504</v>
      </c>
      <c r="D9728">
        <v>7.71</v>
      </c>
    </row>
    <row r="9729" spans="1:4" x14ac:dyDescent="0.25">
      <c r="A9729">
        <v>43057</v>
      </c>
      <c r="B9729" t="s">
        <v>9932</v>
      </c>
      <c r="C9729" t="s">
        <v>504</v>
      </c>
      <c r="D9729">
        <v>8.48</v>
      </c>
    </row>
    <row r="9730" spans="1:4" x14ac:dyDescent="0.25">
      <c r="A9730">
        <v>34449</v>
      </c>
      <c r="B9730" t="s">
        <v>9933</v>
      </c>
      <c r="C9730" t="s">
        <v>504</v>
      </c>
      <c r="D9730">
        <v>9.06</v>
      </c>
    </row>
    <row r="9731" spans="1:4" x14ac:dyDescent="0.25">
      <c r="A9731">
        <v>32</v>
      </c>
      <c r="B9731" t="s">
        <v>9934</v>
      </c>
      <c r="C9731" t="s">
        <v>504</v>
      </c>
      <c r="D9731">
        <v>8.15</v>
      </c>
    </row>
    <row r="9732" spans="1:4" x14ac:dyDescent="0.25">
      <c r="A9732">
        <v>33</v>
      </c>
      <c r="B9732" t="s">
        <v>9935</v>
      </c>
      <c r="C9732" t="s">
        <v>504</v>
      </c>
      <c r="D9732">
        <v>8.19</v>
      </c>
    </row>
    <row r="9733" spans="1:4" x14ac:dyDescent="0.25">
      <c r="A9733">
        <v>43061</v>
      </c>
      <c r="B9733" t="s">
        <v>9936</v>
      </c>
      <c r="C9733" t="s">
        <v>504</v>
      </c>
      <c r="D9733">
        <v>7.66</v>
      </c>
    </row>
    <row r="9734" spans="1:4" x14ac:dyDescent="0.25">
      <c r="A9734">
        <v>43059</v>
      </c>
      <c r="B9734" t="s">
        <v>9937</v>
      </c>
      <c r="C9734" t="s">
        <v>504</v>
      </c>
      <c r="D9734">
        <v>7.31</v>
      </c>
    </row>
    <row r="9735" spans="1:4" x14ac:dyDescent="0.25">
      <c r="A9735">
        <v>43062</v>
      </c>
      <c r="B9735" t="s">
        <v>9938</v>
      </c>
      <c r="C9735" t="s">
        <v>504</v>
      </c>
      <c r="D9735">
        <v>8.1</v>
      </c>
    </row>
    <row r="9736" spans="1:4" x14ac:dyDescent="0.25">
      <c r="A9736">
        <v>43060</v>
      </c>
      <c r="B9736" t="s">
        <v>9939</v>
      </c>
      <c r="C9736" t="s">
        <v>504</v>
      </c>
      <c r="D9736">
        <v>6.36</v>
      </c>
    </row>
    <row r="9737" spans="1:4" x14ac:dyDescent="0.25">
      <c r="A9737">
        <v>40410</v>
      </c>
      <c r="B9737" t="s">
        <v>9940</v>
      </c>
      <c r="C9737" t="s">
        <v>197</v>
      </c>
    </row>
    <row r="9738" spans="1:4" x14ac:dyDescent="0.25">
      <c r="A9738">
        <v>40411</v>
      </c>
      <c r="B9738" t="s">
        <v>9941</v>
      </c>
      <c r="C9738" t="s">
        <v>197</v>
      </c>
    </row>
    <row r="9739" spans="1:4" x14ac:dyDescent="0.25">
      <c r="A9739">
        <v>40412</v>
      </c>
      <c r="B9739" t="s">
        <v>9942</v>
      </c>
      <c r="C9739" t="s">
        <v>197</v>
      </c>
    </row>
    <row r="9740" spans="1:4" x14ac:dyDescent="0.25">
      <c r="A9740">
        <v>44254</v>
      </c>
      <c r="B9740" t="s">
        <v>9943</v>
      </c>
      <c r="C9740" t="s">
        <v>197</v>
      </c>
      <c r="D9740">
        <v>32.090000000000003</v>
      </c>
    </row>
    <row r="9741" spans="1:4" x14ac:dyDescent="0.25">
      <c r="A9741">
        <v>44255</v>
      </c>
      <c r="B9741" t="s">
        <v>9944</v>
      </c>
      <c r="C9741" t="s">
        <v>197</v>
      </c>
      <c r="D9741">
        <v>35.57</v>
      </c>
    </row>
    <row r="9742" spans="1:4" x14ac:dyDescent="0.25">
      <c r="A9742">
        <v>44256</v>
      </c>
      <c r="B9742" t="s">
        <v>9945</v>
      </c>
      <c r="C9742" t="s">
        <v>197</v>
      </c>
      <c r="D9742">
        <v>40.18</v>
      </c>
    </row>
    <row r="9743" spans="1:4" x14ac:dyDescent="0.25">
      <c r="A9743">
        <v>44257</v>
      </c>
      <c r="B9743" t="s">
        <v>9946</v>
      </c>
      <c r="C9743" t="s">
        <v>197</v>
      </c>
      <c r="D9743">
        <v>63.56</v>
      </c>
    </row>
    <row r="9744" spans="1:4" x14ac:dyDescent="0.25">
      <c r="A9744">
        <v>44258</v>
      </c>
      <c r="B9744" t="s">
        <v>9947</v>
      </c>
      <c r="C9744" t="s">
        <v>197</v>
      </c>
      <c r="D9744">
        <v>72.64</v>
      </c>
    </row>
    <row r="9745" spans="1:4" x14ac:dyDescent="0.25">
      <c r="A9745">
        <v>44259</v>
      </c>
      <c r="B9745" t="s">
        <v>9948</v>
      </c>
      <c r="C9745" t="s">
        <v>197</v>
      </c>
      <c r="D9745">
        <v>99.71</v>
      </c>
    </row>
    <row r="9746" spans="1:4" x14ac:dyDescent="0.25">
      <c r="A9746">
        <v>37997</v>
      </c>
      <c r="B9746" t="s">
        <v>9949</v>
      </c>
      <c r="C9746" t="s">
        <v>197</v>
      </c>
      <c r="D9746">
        <v>19.12</v>
      </c>
    </row>
    <row r="9747" spans="1:4" x14ac:dyDescent="0.25">
      <c r="A9747">
        <v>37998</v>
      </c>
      <c r="B9747" t="s">
        <v>9950</v>
      </c>
      <c r="C9747" t="s">
        <v>197</v>
      </c>
      <c r="D9747">
        <v>25.59</v>
      </c>
    </row>
    <row r="9748" spans="1:4" x14ac:dyDescent="0.25">
      <c r="A9748">
        <v>55</v>
      </c>
      <c r="B9748" t="s">
        <v>9951</v>
      </c>
      <c r="C9748" t="s">
        <v>197</v>
      </c>
    </row>
    <row r="9749" spans="1:4" x14ac:dyDescent="0.25">
      <c r="A9749">
        <v>61</v>
      </c>
      <c r="B9749" t="s">
        <v>9952</v>
      </c>
      <c r="C9749" t="s">
        <v>197</v>
      </c>
    </row>
    <row r="9750" spans="1:4" x14ac:dyDescent="0.25">
      <c r="A9750">
        <v>62</v>
      </c>
      <c r="B9750" t="s">
        <v>9953</v>
      </c>
      <c r="C9750" t="s">
        <v>197</v>
      </c>
    </row>
    <row r="9751" spans="1:4" x14ac:dyDescent="0.25">
      <c r="A9751">
        <v>10899</v>
      </c>
      <c r="B9751" t="s">
        <v>9954</v>
      </c>
      <c r="C9751" t="s">
        <v>197</v>
      </c>
      <c r="D9751">
        <v>111.71</v>
      </c>
    </row>
    <row r="9752" spans="1:4" x14ac:dyDescent="0.25">
      <c r="A9752">
        <v>10900</v>
      </c>
      <c r="B9752" t="s">
        <v>9955</v>
      </c>
      <c r="C9752" t="s">
        <v>197</v>
      </c>
      <c r="D9752">
        <v>87.42</v>
      </c>
    </row>
    <row r="9753" spans="1:4" x14ac:dyDescent="0.25">
      <c r="A9753">
        <v>47</v>
      </c>
      <c r="B9753" t="s">
        <v>9956</v>
      </c>
      <c r="C9753" t="s">
        <v>197</v>
      </c>
    </row>
    <row r="9754" spans="1:4" x14ac:dyDescent="0.25">
      <c r="A9754">
        <v>48</v>
      </c>
      <c r="B9754" t="s">
        <v>9957</v>
      </c>
      <c r="C9754" t="s">
        <v>197</v>
      </c>
    </row>
    <row r="9755" spans="1:4" x14ac:dyDescent="0.25">
      <c r="A9755">
        <v>46</v>
      </c>
      <c r="B9755" t="s">
        <v>9958</v>
      </c>
      <c r="C9755" t="s">
        <v>197</v>
      </c>
    </row>
    <row r="9756" spans="1:4" x14ac:dyDescent="0.25">
      <c r="A9756">
        <v>52</v>
      </c>
      <c r="B9756" t="s">
        <v>9959</v>
      </c>
      <c r="C9756" t="s">
        <v>197</v>
      </c>
    </row>
    <row r="9757" spans="1:4" x14ac:dyDescent="0.25">
      <c r="A9757">
        <v>43</v>
      </c>
      <c r="B9757" t="s">
        <v>9960</v>
      </c>
      <c r="C9757" t="s">
        <v>197</v>
      </c>
    </row>
    <row r="9758" spans="1:4" x14ac:dyDescent="0.25">
      <c r="A9758">
        <v>103</v>
      </c>
      <c r="B9758" t="s">
        <v>9961</v>
      </c>
      <c r="C9758" t="s">
        <v>197</v>
      </c>
      <c r="D9758">
        <v>40.1</v>
      </c>
    </row>
    <row r="9759" spans="1:4" x14ac:dyDescent="0.25">
      <c r="A9759">
        <v>107</v>
      </c>
      <c r="B9759" t="s">
        <v>9962</v>
      </c>
      <c r="C9759" t="s">
        <v>197</v>
      </c>
      <c r="D9759">
        <v>0.75</v>
      </c>
    </row>
    <row r="9760" spans="1:4" x14ac:dyDescent="0.25">
      <c r="A9760">
        <v>65</v>
      </c>
      <c r="B9760" t="s">
        <v>9963</v>
      </c>
      <c r="C9760" t="s">
        <v>197</v>
      </c>
      <c r="D9760">
        <v>0.82</v>
      </c>
    </row>
    <row r="9761" spans="1:4" x14ac:dyDescent="0.25">
      <c r="A9761">
        <v>108</v>
      </c>
      <c r="B9761" t="s">
        <v>9964</v>
      </c>
      <c r="C9761" t="s">
        <v>197</v>
      </c>
      <c r="D9761">
        <v>1.66</v>
      </c>
    </row>
    <row r="9762" spans="1:4" x14ac:dyDescent="0.25">
      <c r="A9762">
        <v>110</v>
      </c>
      <c r="B9762" t="s">
        <v>9965</v>
      </c>
      <c r="C9762" t="s">
        <v>197</v>
      </c>
      <c r="D9762">
        <v>5.77</v>
      </c>
    </row>
    <row r="9763" spans="1:4" x14ac:dyDescent="0.25">
      <c r="A9763">
        <v>109</v>
      </c>
      <c r="B9763" t="s">
        <v>9966</v>
      </c>
      <c r="C9763" t="s">
        <v>197</v>
      </c>
      <c r="D9763">
        <v>3.43</v>
      </c>
    </row>
    <row r="9764" spans="1:4" x14ac:dyDescent="0.25">
      <c r="A9764">
        <v>111</v>
      </c>
      <c r="B9764" t="s">
        <v>9967</v>
      </c>
      <c r="C9764" t="s">
        <v>197</v>
      </c>
      <c r="D9764">
        <v>7.8</v>
      </c>
    </row>
    <row r="9765" spans="1:4" x14ac:dyDescent="0.25">
      <c r="A9765">
        <v>112</v>
      </c>
      <c r="B9765" t="s">
        <v>9968</v>
      </c>
      <c r="C9765" t="s">
        <v>197</v>
      </c>
      <c r="D9765">
        <v>4.13</v>
      </c>
    </row>
    <row r="9766" spans="1:4" x14ac:dyDescent="0.25">
      <c r="A9766">
        <v>113</v>
      </c>
      <c r="B9766" t="s">
        <v>9969</v>
      </c>
      <c r="C9766" t="s">
        <v>197</v>
      </c>
      <c r="D9766">
        <v>10.35</v>
      </c>
    </row>
    <row r="9767" spans="1:4" x14ac:dyDescent="0.25">
      <c r="A9767">
        <v>104</v>
      </c>
      <c r="B9767" t="s">
        <v>9970</v>
      </c>
      <c r="C9767" t="s">
        <v>197</v>
      </c>
      <c r="D9767">
        <v>18.02</v>
      </c>
    </row>
    <row r="9768" spans="1:4" x14ac:dyDescent="0.25">
      <c r="A9768">
        <v>102</v>
      </c>
      <c r="B9768" t="s">
        <v>9971</v>
      </c>
      <c r="C9768" t="s">
        <v>197</v>
      </c>
      <c r="D9768">
        <v>24.85</v>
      </c>
    </row>
    <row r="9769" spans="1:4" x14ac:dyDescent="0.25">
      <c r="A9769">
        <v>95</v>
      </c>
      <c r="B9769" t="s">
        <v>9972</v>
      </c>
      <c r="C9769" t="s">
        <v>197</v>
      </c>
      <c r="D9769">
        <v>10.5</v>
      </c>
    </row>
    <row r="9770" spans="1:4" x14ac:dyDescent="0.25">
      <c r="A9770">
        <v>96</v>
      </c>
      <c r="B9770" t="s">
        <v>9973</v>
      </c>
      <c r="C9770" t="s">
        <v>197</v>
      </c>
      <c r="D9770">
        <v>11.42</v>
      </c>
    </row>
    <row r="9771" spans="1:4" x14ac:dyDescent="0.25">
      <c r="A9771">
        <v>97</v>
      </c>
      <c r="B9771" t="s">
        <v>9974</v>
      </c>
      <c r="C9771" t="s">
        <v>197</v>
      </c>
      <c r="D9771">
        <v>17.18</v>
      </c>
    </row>
    <row r="9772" spans="1:4" x14ac:dyDescent="0.25">
      <c r="A9772">
        <v>98</v>
      </c>
      <c r="B9772" t="s">
        <v>9975</v>
      </c>
      <c r="C9772" t="s">
        <v>197</v>
      </c>
      <c r="D9772">
        <v>25.72</v>
      </c>
    </row>
    <row r="9773" spans="1:4" x14ac:dyDescent="0.25">
      <c r="A9773">
        <v>99</v>
      </c>
      <c r="B9773" t="s">
        <v>9976</v>
      </c>
      <c r="C9773" t="s">
        <v>197</v>
      </c>
      <c r="D9773">
        <v>24.31</v>
      </c>
    </row>
    <row r="9774" spans="1:4" x14ac:dyDescent="0.25">
      <c r="A9774">
        <v>60</v>
      </c>
      <c r="B9774" t="s">
        <v>9977</v>
      </c>
      <c r="C9774" t="s">
        <v>197</v>
      </c>
    </row>
    <row r="9775" spans="1:4" x14ac:dyDescent="0.25">
      <c r="A9775">
        <v>72</v>
      </c>
      <c r="B9775" t="s">
        <v>9978</v>
      </c>
      <c r="C9775" t="s">
        <v>197</v>
      </c>
      <c r="D9775">
        <v>46.62</v>
      </c>
    </row>
    <row r="9776" spans="1:4" x14ac:dyDescent="0.25">
      <c r="A9776">
        <v>71</v>
      </c>
      <c r="B9776" t="s">
        <v>9979</v>
      </c>
      <c r="C9776" t="s">
        <v>197</v>
      </c>
      <c r="D9776">
        <v>28.79</v>
      </c>
    </row>
    <row r="9777" spans="1:4" x14ac:dyDescent="0.25">
      <c r="A9777">
        <v>67</v>
      </c>
      <c r="B9777" t="s">
        <v>9980</v>
      </c>
      <c r="C9777" t="s">
        <v>197</v>
      </c>
      <c r="D9777">
        <v>15.07</v>
      </c>
    </row>
    <row r="9778" spans="1:4" x14ac:dyDescent="0.25">
      <c r="A9778">
        <v>73</v>
      </c>
      <c r="B9778" t="s">
        <v>9981</v>
      </c>
      <c r="C9778" t="s">
        <v>197</v>
      </c>
      <c r="D9778">
        <v>14.42</v>
      </c>
    </row>
    <row r="9779" spans="1:4" x14ac:dyDescent="0.25">
      <c r="A9779">
        <v>100</v>
      </c>
      <c r="B9779" t="s">
        <v>9982</v>
      </c>
      <c r="C9779" t="s">
        <v>197</v>
      </c>
      <c r="D9779">
        <v>42.47</v>
      </c>
    </row>
    <row r="9780" spans="1:4" x14ac:dyDescent="0.25">
      <c r="A9780">
        <v>75</v>
      </c>
      <c r="B9780" t="s">
        <v>9983</v>
      </c>
      <c r="C9780" t="s">
        <v>197</v>
      </c>
      <c r="D9780">
        <v>247.63</v>
      </c>
    </row>
    <row r="9781" spans="1:4" x14ac:dyDescent="0.25">
      <c r="A9781">
        <v>83</v>
      </c>
      <c r="B9781" t="s">
        <v>9984</v>
      </c>
      <c r="C9781" t="s">
        <v>197</v>
      </c>
      <c r="D9781">
        <v>197.97</v>
      </c>
    </row>
    <row r="9782" spans="1:4" x14ac:dyDescent="0.25">
      <c r="A9782">
        <v>74</v>
      </c>
      <c r="B9782" t="s">
        <v>9985</v>
      </c>
      <c r="C9782" t="s">
        <v>197</v>
      </c>
      <c r="D9782">
        <v>283.05</v>
      </c>
    </row>
    <row r="9783" spans="1:4" x14ac:dyDescent="0.25">
      <c r="A9783">
        <v>106</v>
      </c>
      <c r="B9783" t="s">
        <v>9986</v>
      </c>
      <c r="C9783" t="s">
        <v>197</v>
      </c>
      <c r="D9783">
        <v>357.93</v>
      </c>
    </row>
    <row r="9784" spans="1:4" x14ac:dyDescent="0.25">
      <c r="A9784">
        <v>88</v>
      </c>
      <c r="B9784" t="s">
        <v>9987</v>
      </c>
      <c r="C9784" t="s">
        <v>197</v>
      </c>
      <c r="D9784">
        <v>10.06</v>
      </c>
    </row>
    <row r="9785" spans="1:4" x14ac:dyDescent="0.25">
      <c r="A9785">
        <v>82</v>
      </c>
      <c r="B9785" t="s">
        <v>9988</v>
      </c>
      <c r="C9785" t="s">
        <v>197</v>
      </c>
      <c r="D9785">
        <v>188.36</v>
      </c>
    </row>
    <row r="9786" spans="1:4" x14ac:dyDescent="0.25">
      <c r="A9786">
        <v>105</v>
      </c>
      <c r="B9786" t="s">
        <v>9989</v>
      </c>
      <c r="C9786" t="s">
        <v>197</v>
      </c>
      <c r="D9786">
        <v>266.89999999999998</v>
      </c>
    </row>
    <row r="9787" spans="1:4" x14ac:dyDescent="0.25">
      <c r="A9787">
        <v>39719</v>
      </c>
      <c r="B9787" t="s">
        <v>9990</v>
      </c>
      <c r="C9787" t="s">
        <v>9384</v>
      </c>
      <c r="D9787">
        <v>199.15</v>
      </c>
    </row>
    <row r="9788" spans="1:4" x14ac:dyDescent="0.25">
      <c r="A9788">
        <v>3410</v>
      </c>
      <c r="B9788" t="s">
        <v>9991</v>
      </c>
      <c r="C9788" t="s">
        <v>504</v>
      </c>
      <c r="D9788">
        <v>44.8</v>
      </c>
    </row>
    <row r="9789" spans="1:4" x14ac:dyDescent="0.25">
      <c r="A9789">
        <v>4791</v>
      </c>
      <c r="B9789" t="s">
        <v>9992</v>
      </c>
      <c r="C9789" t="s">
        <v>504</v>
      </c>
      <c r="D9789">
        <v>38.04</v>
      </c>
    </row>
    <row r="9790" spans="1:4" x14ac:dyDescent="0.25">
      <c r="A9790">
        <v>157</v>
      </c>
      <c r="B9790" t="s">
        <v>9993</v>
      </c>
      <c r="C9790" t="s">
        <v>504</v>
      </c>
      <c r="D9790">
        <v>149.04</v>
      </c>
    </row>
    <row r="9791" spans="1:4" x14ac:dyDescent="0.25">
      <c r="A9791">
        <v>156</v>
      </c>
      <c r="B9791" t="s">
        <v>9994</v>
      </c>
      <c r="C9791" t="s">
        <v>504</v>
      </c>
      <c r="D9791">
        <v>53.06</v>
      </c>
    </row>
    <row r="9792" spans="1:4" x14ac:dyDescent="0.25">
      <c r="A9792">
        <v>131</v>
      </c>
      <c r="B9792" t="s">
        <v>9995</v>
      </c>
      <c r="C9792" t="s">
        <v>504</v>
      </c>
      <c r="D9792">
        <v>45.38</v>
      </c>
    </row>
    <row r="9793" spans="1:4" x14ac:dyDescent="0.25">
      <c r="A9793">
        <v>21114</v>
      </c>
      <c r="B9793" t="s">
        <v>9996</v>
      </c>
      <c r="C9793" t="s">
        <v>197</v>
      </c>
      <c r="D9793">
        <v>39.26</v>
      </c>
    </row>
    <row r="9794" spans="1:4" x14ac:dyDescent="0.25">
      <c r="A9794">
        <v>119</v>
      </c>
      <c r="B9794" t="s">
        <v>9997</v>
      </c>
      <c r="C9794" t="s">
        <v>197</v>
      </c>
      <c r="D9794">
        <v>9.9499999999999993</v>
      </c>
    </row>
    <row r="9795" spans="1:4" x14ac:dyDescent="0.25">
      <c r="A9795">
        <v>122</v>
      </c>
      <c r="B9795" t="s">
        <v>9998</v>
      </c>
      <c r="C9795" t="s">
        <v>197</v>
      </c>
      <c r="D9795">
        <v>76.56</v>
      </c>
    </row>
    <row r="9796" spans="1:4" x14ac:dyDescent="0.25">
      <c r="A9796">
        <v>20080</v>
      </c>
      <c r="B9796" t="s">
        <v>9999</v>
      </c>
      <c r="C9796" t="s">
        <v>197</v>
      </c>
      <c r="D9796">
        <v>24.98</v>
      </c>
    </row>
    <row r="9797" spans="1:4" x14ac:dyDescent="0.25">
      <c r="A9797">
        <v>124</v>
      </c>
      <c r="B9797" t="s">
        <v>10000</v>
      </c>
      <c r="C9797" t="s">
        <v>9384</v>
      </c>
      <c r="D9797">
        <v>17.5</v>
      </c>
    </row>
    <row r="9798" spans="1:4" x14ac:dyDescent="0.25">
      <c r="A9798">
        <v>7334</v>
      </c>
      <c r="B9798" t="s">
        <v>10001</v>
      </c>
      <c r="C9798" t="s">
        <v>9384</v>
      </c>
      <c r="D9798">
        <v>15.01</v>
      </c>
    </row>
    <row r="9799" spans="1:4" x14ac:dyDescent="0.25">
      <c r="A9799">
        <v>45146</v>
      </c>
      <c r="B9799" t="s">
        <v>10002</v>
      </c>
      <c r="C9799" t="s">
        <v>504</v>
      </c>
      <c r="D9799">
        <v>33.56</v>
      </c>
    </row>
    <row r="9800" spans="1:4" x14ac:dyDescent="0.25">
      <c r="A9800">
        <v>123</v>
      </c>
      <c r="B9800" t="s">
        <v>10003</v>
      </c>
      <c r="C9800" t="s">
        <v>9384</v>
      </c>
      <c r="D9800">
        <v>7.16</v>
      </c>
    </row>
    <row r="9801" spans="1:4" x14ac:dyDescent="0.25">
      <c r="A9801">
        <v>127</v>
      </c>
      <c r="B9801" t="s">
        <v>10004</v>
      </c>
      <c r="C9801" t="s">
        <v>9384</v>
      </c>
      <c r="D9801">
        <v>17.09</v>
      </c>
    </row>
    <row r="9802" spans="1:4" x14ac:dyDescent="0.25">
      <c r="A9802">
        <v>133</v>
      </c>
      <c r="B9802" t="s">
        <v>10005</v>
      </c>
      <c r="C9802" t="s">
        <v>9384</v>
      </c>
      <c r="D9802">
        <v>7.1</v>
      </c>
    </row>
    <row r="9803" spans="1:4" x14ac:dyDescent="0.25">
      <c r="A9803">
        <v>43617</v>
      </c>
      <c r="B9803" t="s">
        <v>10006</v>
      </c>
      <c r="C9803" t="s">
        <v>9384</v>
      </c>
      <c r="D9803">
        <v>7.93</v>
      </c>
    </row>
    <row r="9804" spans="1:4" x14ac:dyDescent="0.25">
      <c r="A9804">
        <v>132</v>
      </c>
      <c r="B9804" t="s">
        <v>10007</v>
      </c>
      <c r="C9804" t="s">
        <v>9384</v>
      </c>
      <c r="D9804">
        <v>7.36</v>
      </c>
    </row>
    <row r="9805" spans="1:4" x14ac:dyDescent="0.25">
      <c r="A9805">
        <v>43618</v>
      </c>
      <c r="B9805" t="s">
        <v>10008</v>
      </c>
      <c r="C9805" t="s">
        <v>504</v>
      </c>
      <c r="D9805">
        <v>18.53</v>
      </c>
    </row>
    <row r="9806" spans="1:4" x14ac:dyDescent="0.25">
      <c r="A9806">
        <v>37476</v>
      </c>
      <c r="B9806" t="s">
        <v>10009</v>
      </c>
      <c r="C9806" t="s">
        <v>197</v>
      </c>
    </row>
    <row r="9807" spans="1:4" x14ac:dyDescent="0.25">
      <c r="A9807">
        <v>37478</v>
      </c>
      <c r="B9807" t="s">
        <v>10010</v>
      </c>
      <c r="C9807" t="s">
        <v>197</v>
      </c>
    </row>
    <row r="9808" spans="1:4" x14ac:dyDescent="0.25">
      <c r="A9808">
        <v>37477</v>
      </c>
      <c r="B9808" t="s">
        <v>10011</v>
      </c>
      <c r="C9808" t="s">
        <v>197</v>
      </c>
    </row>
    <row r="9809" spans="1:4" x14ac:dyDescent="0.25">
      <c r="A9809">
        <v>37479</v>
      </c>
      <c r="B9809" t="s">
        <v>10012</v>
      </c>
      <c r="C9809" t="s">
        <v>197</v>
      </c>
    </row>
    <row r="9810" spans="1:4" x14ac:dyDescent="0.25">
      <c r="A9810">
        <v>4319</v>
      </c>
      <c r="B9810" t="s">
        <v>10013</v>
      </c>
      <c r="C9810" t="s">
        <v>197</v>
      </c>
      <c r="D9810">
        <v>1.28</v>
      </c>
    </row>
    <row r="9811" spans="1:4" x14ac:dyDescent="0.25">
      <c r="A9811">
        <v>42409</v>
      </c>
      <c r="B9811" t="s">
        <v>10014</v>
      </c>
      <c r="C9811" t="s">
        <v>504</v>
      </c>
      <c r="D9811">
        <v>11.67</v>
      </c>
    </row>
    <row r="9812" spans="1:4" x14ac:dyDescent="0.25">
      <c r="A9812">
        <v>40553</v>
      </c>
      <c r="B9812" t="s">
        <v>10015</v>
      </c>
      <c r="C9812" t="s">
        <v>325</v>
      </c>
      <c r="D9812">
        <v>39</v>
      </c>
    </row>
    <row r="9813" spans="1:4" x14ac:dyDescent="0.25">
      <c r="A9813">
        <v>6114</v>
      </c>
      <c r="B9813" t="s">
        <v>10016</v>
      </c>
      <c r="C9813" t="s">
        <v>2114</v>
      </c>
      <c r="D9813">
        <v>20.72</v>
      </c>
    </row>
    <row r="9814" spans="1:4" x14ac:dyDescent="0.25">
      <c r="A9814">
        <v>40912</v>
      </c>
      <c r="B9814" t="s">
        <v>10017</v>
      </c>
      <c r="C9814" t="s">
        <v>6985</v>
      </c>
      <c r="D9814">
        <v>3637.57</v>
      </c>
    </row>
    <row r="9815" spans="1:4" x14ac:dyDescent="0.25">
      <c r="A9815">
        <v>247</v>
      </c>
      <c r="B9815" t="s">
        <v>10018</v>
      </c>
      <c r="C9815" t="s">
        <v>2114</v>
      </c>
      <c r="D9815">
        <v>20.72</v>
      </c>
    </row>
    <row r="9816" spans="1:4" x14ac:dyDescent="0.25">
      <c r="A9816">
        <v>40919</v>
      </c>
      <c r="B9816" t="s">
        <v>10019</v>
      </c>
      <c r="C9816" t="s">
        <v>6985</v>
      </c>
      <c r="D9816">
        <v>3637.57</v>
      </c>
    </row>
    <row r="9817" spans="1:4" x14ac:dyDescent="0.25">
      <c r="A9817">
        <v>44499</v>
      </c>
      <c r="B9817" t="s">
        <v>10020</v>
      </c>
      <c r="C9817" t="s">
        <v>2114</v>
      </c>
      <c r="D9817">
        <v>20.72</v>
      </c>
    </row>
    <row r="9818" spans="1:4" x14ac:dyDescent="0.25">
      <c r="A9818">
        <v>40984</v>
      </c>
      <c r="B9818" t="s">
        <v>10021</v>
      </c>
      <c r="C9818" t="s">
        <v>6985</v>
      </c>
      <c r="D9818">
        <v>3637.57</v>
      </c>
    </row>
    <row r="9819" spans="1:4" x14ac:dyDescent="0.25">
      <c r="A9819">
        <v>248</v>
      </c>
      <c r="B9819" t="s">
        <v>10022</v>
      </c>
      <c r="C9819" t="s">
        <v>2114</v>
      </c>
      <c r="D9819">
        <v>20.36</v>
      </c>
    </row>
    <row r="9820" spans="1:4" x14ac:dyDescent="0.25">
      <c r="A9820">
        <v>41086</v>
      </c>
      <c r="B9820" t="s">
        <v>10023</v>
      </c>
      <c r="C9820" t="s">
        <v>6985</v>
      </c>
      <c r="D9820">
        <v>3571.12</v>
      </c>
    </row>
    <row r="9821" spans="1:4" x14ac:dyDescent="0.25">
      <c r="A9821">
        <v>34466</v>
      </c>
      <c r="B9821" t="s">
        <v>10024</v>
      </c>
      <c r="C9821" t="s">
        <v>2114</v>
      </c>
      <c r="D9821">
        <v>20.72</v>
      </c>
    </row>
    <row r="9822" spans="1:4" x14ac:dyDescent="0.25">
      <c r="A9822">
        <v>41083</v>
      </c>
      <c r="B9822" t="s">
        <v>10025</v>
      </c>
      <c r="C9822" t="s">
        <v>6985</v>
      </c>
      <c r="D9822">
        <v>3637.57</v>
      </c>
    </row>
    <row r="9823" spans="1:4" x14ac:dyDescent="0.25">
      <c r="A9823">
        <v>252</v>
      </c>
      <c r="B9823" t="s">
        <v>10026</v>
      </c>
      <c r="C9823" t="s">
        <v>2114</v>
      </c>
      <c r="D9823">
        <v>20.72</v>
      </c>
    </row>
    <row r="9824" spans="1:4" x14ac:dyDescent="0.25">
      <c r="A9824">
        <v>40909</v>
      </c>
      <c r="B9824" t="s">
        <v>10027</v>
      </c>
      <c r="C9824" t="s">
        <v>6985</v>
      </c>
      <c r="D9824">
        <v>3637.57</v>
      </c>
    </row>
    <row r="9825" spans="1:4" x14ac:dyDescent="0.25">
      <c r="A9825">
        <v>242</v>
      </c>
      <c r="B9825" t="s">
        <v>10028</v>
      </c>
      <c r="C9825" t="s">
        <v>2114</v>
      </c>
      <c r="D9825">
        <v>20.36</v>
      </c>
    </row>
    <row r="9826" spans="1:4" x14ac:dyDescent="0.25">
      <c r="A9826">
        <v>41085</v>
      </c>
      <c r="B9826" t="s">
        <v>10029</v>
      </c>
      <c r="C9826" t="s">
        <v>6985</v>
      </c>
      <c r="D9826">
        <v>3571.12</v>
      </c>
    </row>
    <row r="9827" spans="1:4" x14ac:dyDescent="0.25">
      <c r="A9827">
        <v>427</v>
      </c>
      <c r="B9827" t="s">
        <v>10030</v>
      </c>
      <c r="C9827" t="s">
        <v>197</v>
      </c>
      <c r="D9827">
        <v>5.9</v>
      </c>
    </row>
    <row r="9828" spans="1:4" x14ac:dyDescent="0.25">
      <c r="A9828">
        <v>417</v>
      </c>
      <c r="B9828" t="s">
        <v>10031</v>
      </c>
      <c r="C9828" t="s">
        <v>197</v>
      </c>
      <c r="D9828">
        <v>2.78</v>
      </c>
    </row>
    <row r="9829" spans="1:4" x14ac:dyDescent="0.25">
      <c r="A9829">
        <v>11273</v>
      </c>
      <c r="B9829" t="s">
        <v>10032</v>
      </c>
      <c r="C9829" t="s">
        <v>197</v>
      </c>
      <c r="D9829">
        <v>8.64</v>
      </c>
    </row>
    <row r="9830" spans="1:4" x14ac:dyDescent="0.25">
      <c r="A9830">
        <v>11272</v>
      </c>
      <c r="B9830" t="s">
        <v>10033</v>
      </c>
      <c r="C9830" t="s">
        <v>197</v>
      </c>
      <c r="D9830">
        <v>5.21</v>
      </c>
    </row>
    <row r="9831" spans="1:4" x14ac:dyDescent="0.25">
      <c r="A9831">
        <v>11275</v>
      </c>
      <c r="B9831" t="s">
        <v>10034</v>
      </c>
      <c r="C9831" t="s">
        <v>197</v>
      </c>
      <c r="D9831">
        <v>2.09</v>
      </c>
    </row>
    <row r="9832" spans="1:4" x14ac:dyDescent="0.25">
      <c r="A9832">
        <v>11274</v>
      </c>
      <c r="B9832" t="s">
        <v>10035</v>
      </c>
      <c r="C9832" t="s">
        <v>197</v>
      </c>
      <c r="D9832">
        <v>1.59</v>
      </c>
    </row>
    <row r="9833" spans="1:4" x14ac:dyDescent="0.25">
      <c r="A9833">
        <v>38470</v>
      </c>
      <c r="B9833" t="s">
        <v>10036</v>
      </c>
      <c r="C9833" t="s">
        <v>197</v>
      </c>
      <c r="D9833">
        <v>37.369999999999997</v>
      </c>
    </row>
    <row r="9834" spans="1:4" x14ac:dyDescent="0.25">
      <c r="A9834">
        <v>38547</v>
      </c>
      <c r="B9834" t="s">
        <v>10037</v>
      </c>
      <c r="C9834" t="s">
        <v>197</v>
      </c>
      <c r="D9834">
        <v>101.97</v>
      </c>
    </row>
    <row r="9835" spans="1:4" x14ac:dyDescent="0.25">
      <c r="A9835">
        <v>38467</v>
      </c>
      <c r="B9835" t="s">
        <v>10038</v>
      </c>
      <c r="C9835" t="s">
        <v>197</v>
      </c>
      <c r="D9835">
        <v>61.7</v>
      </c>
    </row>
    <row r="9836" spans="1:4" x14ac:dyDescent="0.25">
      <c r="A9836">
        <v>38468</v>
      </c>
      <c r="B9836" t="s">
        <v>10039</v>
      </c>
      <c r="C9836" t="s">
        <v>197</v>
      </c>
      <c r="D9836">
        <v>67.89</v>
      </c>
    </row>
    <row r="9837" spans="1:4" x14ac:dyDescent="0.25">
      <c r="A9837">
        <v>38469</v>
      </c>
      <c r="B9837" t="s">
        <v>10040</v>
      </c>
      <c r="C9837" t="s">
        <v>197</v>
      </c>
      <c r="D9837">
        <v>109.65</v>
      </c>
    </row>
    <row r="9838" spans="1:4" x14ac:dyDescent="0.25">
      <c r="A9838">
        <v>38471</v>
      </c>
      <c r="B9838" t="s">
        <v>10041</v>
      </c>
      <c r="C9838" t="s">
        <v>197</v>
      </c>
      <c r="D9838">
        <v>88.17</v>
      </c>
    </row>
    <row r="9839" spans="1:4" x14ac:dyDescent="0.25">
      <c r="A9839">
        <v>37370</v>
      </c>
      <c r="B9839" t="s">
        <v>10042</v>
      </c>
      <c r="C9839" t="s">
        <v>2114</v>
      </c>
      <c r="D9839">
        <v>4.76</v>
      </c>
    </row>
    <row r="9840" spans="1:4" x14ac:dyDescent="0.25">
      <c r="A9840">
        <v>40862</v>
      </c>
      <c r="B9840" t="s">
        <v>10043</v>
      </c>
      <c r="C9840" t="s">
        <v>6985</v>
      </c>
      <c r="D9840">
        <v>897.94</v>
      </c>
    </row>
    <row r="9841" spans="1:4" x14ac:dyDescent="0.25">
      <c r="A9841">
        <v>10658</v>
      </c>
      <c r="B9841" t="s">
        <v>10044</v>
      </c>
      <c r="C9841" t="s">
        <v>197</v>
      </c>
    </row>
    <row r="9842" spans="1:4" x14ac:dyDescent="0.25">
      <c r="A9842">
        <v>253</v>
      </c>
      <c r="B9842" t="s">
        <v>10045</v>
      </c>
      <c r="C9842" t="s">
        <v>2114</v>
      </c>
      <c r="D9842">
        <v>27.06</v>
      </c>
    </row>
    <row r="9843" spans="1:4" x14ac:dyDescent="0.25">
      <c r="A9843">
        <v>40809</v>
      </c>
      <c r="B9843" t="s">
        <v>10046</v>
      </c>
      <c r="C9843" t="s">
        <v>6985</v>
      </c>
      <c r="D9843">
        <v>4747.54</v>
      </c>
    </row>
    <row r="9844" spans="1:4" x14ac:dyDescent="0.25">
      <c r="A9844">
        <v>42428</v>
      </c>
      <c r="B9844" t="s">
        <v>10047</v>
      </c>
      <c r="C9844" t="s">
        <v>197</v>
      </c>
    </row>
    <row r="9845" spans="1:4" x14ac:dyDescent="0.25">
      <c r="A9845">
        <v>301</v>
      </c>
      <c r="B9845" t="s">
        <v>10048</v>
      </c>
      <c r="C9845" t="s">
        <v>197</v>
      </c>
      <c r="D9845">
        <v>2.67</v>
      </c>
    </row>
    <row r="9846" spans="1:4" x14ac:dyDescent="0.25">
      <c r="A9846">
        <v>296</v>
      </c>
      <c r="B9846" t="s">
        <v>10049</v>
      </c>
      <c r="C9846" t="s">
        <v>197</v>
      </c>
      <c r="D9846">
        <v>1.51</v>
      </c>
    </row>
    <row r="9847" spans="1:4" x14ac:dyDescent="0.25">
      <c r="A9847">
        <v>297</v>
      </c>
      <c r="B9847" t="s">
        <v>10050</v>
      </c>
      <c r="C9847" t="s">
        <v>197</v>
      </c>
      <c r="D9847">
        <v>2.21</v>
      </c>
    </row>
    <row r="9848" spans="1:4" x14ac:dyDescent="0.25">
      <c r="A9848">
        <v>299</v>
      </c>
      <c r="B9848" t="s">
        <v>10051</v>
      </c>
      <c r="C9848" t="s">
        <v>197</v>
      </c>
      <c r="D9848">
        <v>3.13</v>
      </c>
    </row>
    <row r="9849" spans="1:4" x14ac:dyDescent="0.25">
      <c r="A9849">
        <v>300</v>
      </c>
      <c r="B9849" t="s">
        <v>10052</v>
      </c>
      <c r="C9849" t="s">
        <v>197</v>
      </c>
      <c r="D9849">
        <v>10.84</v>
      </c>
    </row>
    <row r="9850" spans="1:4" x14ac:dyDescent="0.25">
      <c r="A9850">
        <v>20085</v>
      </c>
      <c r="B9850" t="s">
        <v>10053</v>
      </c>
      <c r="C9850" t="s">
        <v>197</v>
      </c>
      <c r="D9850">
        <v>1.98</v>
      </c>
    </row>
    <row r="9851" spans="1:4" x14ac:dyDescent="0.25">
      <c r="A9851">
        <v>298</v>
      </c>
      <c r="B9851" t="s">
        <v>10054</v>
      </c>
      <c r="C9851" t="s">
        <v>197</v>
      </c>
      <c r="D9851">
        <v>2.41</v>
      </c>
    </row>
    <row r="9852" spans="1:4" x14ac:dyDescent="0.25">
      <c r="A9852">
        <v>311</v>
      </c>
      <c r="B9852" t="s">
        <v>10055</v>
      </c>
      <c r="C9852" t="s">
        <v>197</v>
      </c>
      <c r="D9852">
        <v>8.94</v>
      </c>
    </row>
    <row r="9853" spans="1:4" x14ac:dyDescent="0.25">
      <c r="A9853">
        <v>318</v>
      </c>
      <c r="B9853" t="s">
        <v>10056</v>
      </c>
      <c r="C9853" t="s">
        <v>197</v>
      </c>
      <c r="D9853">
        <v>18</v>
      </c>
    </row>
    <row r="9854" spans="1:4" x14ac:dyDescent="0.25">
      <c r="A9854">
        <v>319</v>
      </c>
      <c r="B9854" t="s">
        <v>10057</v>
      </c>
      <c r="C9854" t="s">
        <v>197</v>
      </c>
      <c r="D9854">
        <v>28.22</v>
      </c>
    </row>
    <row r="9855" spans="1:4" x14ac:dyDescent="0.25">
      <c r="A9855">
        <v>303</v>
      </c>
      <c r="B9855" t="s">
        <v>10058</v>
      </c>
      <c r="C9855" t="s">
        <v>197</v>
      </c>
      <c r="D9855">
        <v>2.95</v>
      </c>
    </row>
    <row r="9856" spans="1:4" x14ac:dyDescent="0.25">
      <c r="A9856">
        <v>305</v>
      </c>
      <c r="B9856" t="s">
        <v>10059</v>
      </c>
      <c r="C9856" t="s">
        <v>197</v>
      </c>
      <c r="D9856">
        <v>9.3000000000000007</v>
      </c>
    </row>
    <row r="9857" spans="1:4" x14ac:dyDescent="0.25">
      <c r="A9857">
        <v>306</v>
      </c>
      <c r="B9857" t="s">
        <v>10060</v>
      </c>
      <c r="C9857" t="s">
        <v>197</v>
      </c>
      <c r="D9857">
        <v>14.11</v>
      </c>
    </row>
    <row r="9858" spans="1:4" x14ac:dyDescent="0.25">
      <c r="A9858">
        <v>307</v>
      </c>
      <c r="B9858" t="s">
        <v>10061</v>
      </c>
      <c r="C9858" t="s">
        <v>197</v>
      </c>
      <c r="D9858">
        <v>35.65</v>
      </c>
    </row>
    <row r="9859" spans="1:4" x14ac:dyDescent="0.25">
      <c r="A9859">
        <v>309</v>
      </c>
      <c r="B9859" t="s">
        <v>10062</v>
      </c>
      <c r="C9859" t="s">
        <v>197</v>
      </c>
      <c r="D9859">
        <v>58.4</v>
      </c>
    </row>
    <row r="9860" spans="1:4" x14ac:dyDescent="0.25">
      <c r="A9860">
        <v>310</v>
      </c>
      <c r="B9860" t="s">
        <v>10063</v>
      </c>
      <c r="C9860" t="s">
        <v>197</v>
      </c>
      <c r="D9860">
        <v>80.94</v>
      </c>
    </row>
    <row r="9861" spans="1:4" x14ac:dyDescent="0.25">
      <c r="A9861">
        <v>308</v>
      </c>
      <c r="B9861" t="s">
        <v>10064</v>
      </c>
      <c r="C9861" t="s">
        <v>197</v>
      </c>
      <c r="D9861">
        <v>79.569999999999993</v>
      </c>
    </row>
    <row r="9862" spans="1:4" x14ac:dyDescent="0.25">
      <c r="A9862">
        <v>328</v>
      </c>
      <c r="B9862" t="s">
        <v>10065</v>
      </c>
      <c r="C9862" t="s">
        <v>197</v>
      </c>
      <c r="D9862">
        <v>7.07</v>
      </c>
    </row>
    <row r="9863" spans="1:4" x14ac:dyDescent="0.25">
      <c r="A9863">
        <v>325</v>
      </c>
      <c r="B9863" t="s">
        <v>10066</v>
      </c>
      <c r="C9863" t="s">
        <v>197</v>
      </c>
      <c r="D9863">
        <v>2.09</v>
      </c>
    </row>
    <row r="9864" spans="1:4" x14ac:dyDescent="0.25">
      <c r="A9864">
        <v>20326</v>
      </c>
      <c r="B9864" t="s">
        <v>10067</v>
      </c>
      <c r="C9864" t="s">
        <v>197</v>
      </c>
      <c r="D9864">
        <v>3.82</v>
      </c>
    </row>
    <row r="9865" spans="1:4" x14ac:dyDescent="0.25">
      <c r="A9865">
        <v>329</v>
      </c>
      <c r="B9865" t="s">
        <v>10068</v>
      </c>
      <c r="C9865" t="s">
        <v>197</v>
      </c>
      <c r="D9865">
        <v>5.91</v>
      </c>
    </row>
    <row r="9866" spans="1:4" x14ac:dyDescent="0.25">
      <c r="A9866">
        <v>39642</v>
      </c>
      <c r="B9866" t="s">
        <v>10069</v>
      </c>
      <c r="C9866" t="s">
        <v>197</v>
      </c>
      <c r="D9866">
        <v>2.62</v>
      </c>
    </row>
    <row r="9867" spans="1:4" x14ac:dyDescent="0.25">
      <c r="A9867">
        <v>39641</v>
      </c>
      <c r="B9867" t="s">
        <v>10070</v>
      </c>
      <c r="C9867" t="s">
        <v>197</v>
      </c>
      <c r="D9867">
        <v>2.2999999999999998</v>
      </c>
    </row>
    <row r="9868" spans="1:4" x14ac:dyDescent="0.25">
      <c r="A9868">
        <v>39643</v>
      </c>
      <c r="B9868" t="s">
        <v>10071</v>
      </c>
      <c r="C9868" t="s">
        <v>197</v>
      </c>
      <c r="D9868">
        <v>3.08</v>
      </c>
    </row>
    <row r="9869" spans="1:4" x14ac:dyDescent="0.25">
      <c r="A9869">
        <v>39644</v>
      </c>
      <c r="B9869" t="s">
        <v>10072</v>
      </c>
      <c r="C9869" t="s">
        <v>197</v>
      </c>
      <c r="D9869">
        <v>4.7699999999999996</v>
      </c>
    </row>
    <row r="9870" spans="1:4" x14ac:dyDescent="0.25">
      <c r="A9870">
        <v>39645</v>
      </c>
      <c r="B9870" t="s">
        <v>10073</v>
      </c>
      <c r="C9870" t="s">
        <v>197</v>
      </c>
      <c r="D9870">
        <v>5.23</v>
      </c>
    </row>
    <row r="9871" spans="1:4" x14ac:dyDescent="0.25">
      <c r="A9871">
        <v>41610</v>
      </c>
      <c r="B9871" t="s">
        <v>10074</v>
      </c>
      <c r="C9871" t="s">
        <v>197</v>
      </c>
    </row>
    <row r="9872" spans="1:4" x14ac:dyDescent="0.25">
      <c r="A9872">
        <v>41611</v>
      </c>
      <c r="B9872" t="s">
        <v>10075</v>
      </c>
      <c r="C9872" t="s">
        <v>197</v>
      </c>
    </row>
    <row r="9873" spans="1:4" x14ac:dyDescent="0.25">
      <c r="A9873">
        <v>41612</v>
      </c>
      <c r="B9873" t="s">
        <v>10076</v>
      </c>
      <c r="C9873" t="s">
        <v>197</v>
      </c>
    </row>
    <row r="9874" spans="1:4" x14ac:dyDescent="0.25">
      <c r="A9874">
        <v>41637</v>
      </c>
      <c r="B9874" t="s">
        <v>10077</v>
      </c>
      <c r="C9874" t="s">
        <v>197</v>
      </c>
    </row>
    <row r="9875" spans="1:4" x14ac:dyDescent="0.25">
      <c r="A9875">
        <v>41638</v>
      </c>
      <c r="B9875" t="s">
        <v>10078</v>
      </c>
      <c r="C9875" t="s">
        <v>197</v>
      </c>
    </row>
    <row r="9876" spans="1:4" x14ac:dyDescent="0.25">
      <c r="A9876">
        <v>41639</v>
      </c>
      <c r="B9876" t="s">
        <v>10079</v>
      </c>
      <c r="C9876" t="s">
        <v>197</v>
      </c>
    </row>
    <row r="9877" spans="1:4" x14ac:dyDescent="0.25">
      <c r="A9877">
        <v>11789</v>
      </c>
      <c r="B9877" t="s">
        <v>10080</v>
      </c>
      <c r="C9877" t="s">
        <v>197</v>
      </c>
      <c r="D9877">
        <v>0.78</v>
      </c>
    </row>
    <row r="9878" spans="1:4" x14ac:dyDescent="0.25">
      <c r="A9878">
        <v>20975</v>
      </c>
      <c r="B9878" t="s">
        <v>10081</v>
      </c>
      <c r="C9878" t="s">
        <v>197</v>
      </c>
      <c r="D9878">
        <v>17.52</v>
      </c>
    </row>
    <row r="9879" spans="1:4" x14ac:dyDescent="0.25">
      <c r="A9879">
        <v>20976</v>
      </c>
      <c r="B9879" t="s">
        <v>10082</v>
      </c>
      <c r="C9879" t="s">
        <v>197</v>
      </c>
      <c r="D9879">
        <v>26.47</v>
      </c>
    </row>
    <row r="9880" spans="1:4" x14ac:dyDescent="0.25">
      <c r="A9880">
        <v>6138</v>
      </c>
      <c r="B9880" t="s">
        <v>10083</v>
      </c>
      <c r="C9880" t="s">
        <v>197</v>
      </c>
      <c r="D9880">
        <v>11.14</v>
      </c>
    </row>
    <row r="9881" spans="1:4" x14ac:dyDescent="0.25">
      <c r="A9881">
        <v>40340</v>
      </c>
      <c r="B9881" t="s">
        <v>10084</v>
      </c>
      <c r="C9881" t="s">
        <v>197</v>
      </c>
      <c r="D9881">
        <v>19.64</v>
      </c>
    </row>
    <row r="9882" spans="1:4" x14ac:dyDescent="0.25">
      <c r="A9882">
        <v>40341</v>
      </c>
      <c r="B9882" t="s">
        <v>10085</v>
      </c>
      <c r="C9882" t="s">
        <v>197</v>
      </c>
      <c r="D9882">
        <v>23.44</v>
      </c>
    </row>
    <row r="9883" spans="1:4" x14ac:dyDescent="0.25">
      <c r="A9883">
        <v>40342</v>
      </c>
      <c r="B9883" t="s">
        <v>10086</v>
      </c>
      <c r="C9883" t="s">
        <v>197</v>
      </c>
      <c r="D9883">
        <v>27.95</v>
      </c>
    </row>
    <row r="9884" spans="1:4" x14ac:dyDescent="0.25">
      <c r="A9884">
        <v>40343</v>
      </c>
      <c r="B9884" t="s">
        <v>10087</v>
      </c>
      <c r="C9884" t="s">
        <v>197</v>
      </c>
      <c r="D9884">
        <v>33.159999999999997</v>
      </c>
    </row>
    <row r="9885" spans="1:4" x14ac:dyDescent="0.25">
      <c r="A9885">
        <v>40344</v>
      </c>
      <c r="B9885" t="s">
        <v>10088</v>
      </c>
      <c r="C9885" t="s">
        <v>197</v>
      </c>
      <c r="D9885">
        <v>45.2</v>
      </c>
    </row>
    <row r="9886" spans="1:4" x14ac:dyDescent="0.25">
      <c r="A9886">
        <v>40345</v>
      </c>
      <c r="B9886" t="s">
        <v>10089</v>
      </c>
      <c r="C9886" t="s">
        <v>197</v>
      </c>
      <c r="D9886">
        <v>55.7</v>
      </c>
    </row>
    <row r="9887" spans="1:4" x14ac:dyDescent="0.25">
      <c r="A9887">
        <v>40346</v>
      </c>
      <c r="B9887" t="s">
        <v>10090</v>
      </c>
      <c r="C9887" t="s">
        <v>197</v>
      </c>
      <c r="D9887">
        <v>64.61</v>
      </c>
    </row>
    <row r="9888" spans="1:4" x14ac:dyDescent="0.25">
      <c r="A9888">
        <v>40347</v>
      </c>
      <c r="B9888" t="s">
        <v>10091</v>
      </c>
      <c r="C9888" t="s">
        <v>197</v>
      </c>
      <c r="D9888">
        <v>81.180000000000007</v>
      </c>
    </row>
    <row r="9889" spans="1:3" x14ac:dyDescent="0.25">
      <c r="A9889">
        <v>43424</v>
      </c>
      <c r="B9889" t="s">
        <v>10092</v>
      </c>
      <c r="C9889" t="s">
        <v>197</v>
      </c>
    </row>
    <row r="9890" spans="1:3" x14ac:dyDescent="0.25">
      <c r="A9890">
        <v>43426</v>
      </c>
      <c r="B9890" t="s">
        <v>10093</v>
      </c>
      <c r="C9890" t="s">
        <v>197</v>
      </c>
    </row>
    <row r="9891" spans="1:3" x14ac:dyDescent="0.25">
      <c r="A9891">
        <v>12565</v>
      </c>
      <c r="B9891" t="s">
        <v>10094</v>
      </c>
      <c r="C9891" t="s">
        <v>197</v>
      </c>
    </row>
    <row r="9892" spans="1:3" x14ac:dyDescent="0.25">
      <c r="A9892">
        <v>12567</v>
      </c>
      <c r="B9892" t="s">
        <v>10095</v>
      </c>
      <c r="C9892" t="s">
        <v>197</v>
      </c>
    </row>
    <row r="9893" spans="1:3" x14ac:dyDescent="0.25">
      <c r="A9893">
        <v>12568</v>
      </c>
      <c r="B9893" t="s">
        <v>10096</v>
      </c>
      <c r="C9893" t="s">
        <v>197</v>
      </c>
    </row>
    <row r="9894" spans="1:3" x14ac:dyDescent="0.25">
      <c r="A9894">
        <v>43441</v>
      </c>
      <c r="B9894" t="s">
        <v>10097</v>
      </c>
      <c r="C9894" t="s">
        <v>197</v>
      </c>
    </row>
    <row r="9895" spans="1:3" x14ac:dyDescent="0.25">
      <c r="A9895">
        <v>43423</v>
      </c>
      <c r="B9895" t="s">
        <v>10098</v>
      </c>
      <c r="C9895" t="s">
        <v>197</v>
      </c>
    </row>
    <row r="9896" spans="1:3" x14ac:dyDescent="0.25">
      <c r="A9896">
        <v>12532</v>
      </c>
      <c r="B9896" t="s">
        <v>10099</v>
      </c>
      <c r="C9896" t="s">
        <v>197</v>
      </c>
    </row>
    <row r="9897" spans="1:3" x14ac:dyDescent="0.25">
      <c r="A9897">
        <v>43444</v>
      </c>
      <c r="B9897" t="s">
        <v>10100</v>
      </c>
      <c r="C9897" t="s">
        <v>197</v>
      </c>
    </row>
    <row r="9898" spans="1:3" x14ac:dyDescent="0.25">
      <c r="A9898">
        <v>12551</v>
      </c>
      <c r="B9898" t="s">
        <v>10101</v>
      </c>
      <c r="C9898" t="s">
        <v>197</v>
      </c>
    </row>
    <row r="9899" spans="1:3" x14ac:dyDescent="0.25">
      <c r="A9899">
        <v>43442</v>
      </c>
      <c r="B9899" t="s">
        <v>10102</v>
      </c>
      <c r="C9899" t="s">
        <v>197</v>
      </c>
    </row>
    <row r="9900" spans="1:3" x14ac:dyDescent="0.25">
      <c r="A9900">
        <v>43443</v>
      </c>
      <c r="B9900" t="s">
        <v>10103</v>
      </c>
      <c r="C9900" t="s">
        <v>197</v>
      </c>
    </row>
    <row r="9901" spans="1:3" x14ac:dyDescent="0.25">
      <c r="A9901">
        <v>12544</v>
      </c>
      <c r="B9901" t="s">
        <v>10104</v>
      </c>
      <c r="C9901" t="s">
        <v>197</v>
      </c>
    </row>
    <row r="9902" spans="1:3" x14ac:dyDescent="0.25">
      <c r="A9902">
        <v>12547</v>
      </c>
      <c r="B9902" t="s">
        <v>10105</v>
      </c>
      <c r="C9902" t="s">
        <v>197</v>
      </c>
    </row>
    <row r="9903" spans="1:3" x14ac:dyDescent="0.25">
      <c r="A9903">
        <v>43445</v>
      </c>
      <c r="B9903" t="s">
        <v>10106</v>
      </c>
      <c r="C9903" t="s">
        <v>197</v>
      </c>
    </row>
    <row r="9904" spans="1:3" x14ac:dyDescent="0.25">
      <c r="A9904">
        <v>12563</v>
      </c>
      <c r="B9904" t="s">
        <v>10107</v>
      </c>
      <c r="C9904" t="s">
        <v>197</v>
      </c>
    </row>
    <row r="9905" spans="1:4" x14ac:dyDescent="0.25">
      <c r="A9905">
        <v>43425</v>
      </c>
      <c r="B9905" t="s">
        <v>10108</v>
      </c>
      <c r="C9905" t="s">
        <v>197</v>
      </c>
    </row>
    <row r="9906" spans="1:4" x14ac:dyDescent="0.25">
      <c r="A9906">
        <v>43446</v>
      </c>
      <c r="B9906" t="s">
        <v>10109</v>
      </c>
      <c r="C9906" t="s">
        <v>197</v>
      </c>
    </row>
    <row r="9907" spans="1:4" x14ac:dyDescent="0.25">
      <c r="A9907">
        <v>43447</v>
      </c>
      <c r="B9907" t="s">
        <v>10110</v>
      </c>
      <c r="C9907" t="s">
        <v>197</v>
      </c>
    </row>
    <row r="9908" spans="1:4" x14ac:dyDescent="0.25">
      <c r="A9908">
        <v>43448</v>
      </c>
      <c r="B9908" t="s">
        <v>10111</v>
      </c>
      <c r="C9908" t="s">
        <v>197</v>
      </c>
    </row>
    <row r="9909" spans="1:4" x14ac:dyDescent="0.25">
      <c r="A9909">
        <v>13761</v>
      </c>
      <c r="B9909" t="s">
        <v>10112</v>
      </c>
      <c r="C9909" t="s">
        <v>197</v>
      </c>
      <c r="D9909">
        <v>2592.4499999999998</v>
      </c>
    </row>
    <row r="9910" spans="1:4" x14ac:dyDescent="0.25">
      <c r="A9910">
        <v>4814</v>
      </c>
      <c r="B9910" t="s">
        <v>10113</v>
      </c>
      <c r="C9910" t="s">
        <v>197</v>
      </c>
      <c r="D9910">
        <v>59.47</v>
      </c>
    </row>
    <row r="9911" spans="1:4" x14ac:dyDescent="0.25">
      <c r="A9911">
        <v>44473</v>
      </c>
      <c r="B9911" t="s">
        <v>10114</v>
      </c>
      <c r="C9911" t="s">
        <v>197</v>
      </c>
    </row>
    <row r="9912" spans="1:4" x14ac:dyDescent="0.25">
      <c r="A9912">
        <v>6122</v>
      </c>
      <c r="B9912" t="s">
        <v>10115</v>
      </c>
      <c r="C9912" t="s">
        <v>2114</v>
      </c>
      <c r="D9912">
        <v>23.86</v>
      </c>
    </row>
    <row r="9913" spans="1:4" x14ac:dyDescent="0.25">
      <c r="A9913">
        <v>40810</v>
      </c>
      <c r="B9913" t="s">
        <v>10116</v>
      </c>
      <c r="C9913" t="s">
        <v>6985</v>
      </c>
      <c r="D9913">
        <v>4189.66</v>
      </c>
    </row>
    <row r="9914" spans="1:4" x14ac:dyDescent="0.25">
      <c r="A9914">
        <v>21100</v>
      </c>
      <c r="B9914" t="s">
        <v>10117</v>
      </c>
      <c r="C9914" t="s">
        <v>197</v>
      </c>
      <c r="D9914">
        <v>3845.1</v>
      </c>
    </row>
    <row r="9915" spans="1:4" x14ac:dyDescent="0.25">
      <c r="A9915">
        <v>11811</v>
      </c>
      <c r="B9915" t="s">
        <v>10118</v>
      </c>
      <c r="C9915" t="s">
        <v>197</v>
      </c>
      <c r="D9915">
        <v>5550.48</v>
      </c>
    </row>
    <row r="9916" spans="1:4" x14ac:dyDescent="0.25">
      <c r="A9916">
        <v>11816</v>
      </c>
      <c r="B9916" t="s">
        <v>10119</v>
      </c>
      <c r="C9916" t="s">
        <v>197</v>
      </c>
      <c r="D9916">
        <v>4100</v>
      </c>
    </row>
    <row r="9917" spans="1:4" x14ac:dyDescent="0.25">
      <c r="A9917">
        <v>11814</v>
      </c>
      <c r="B9917" t="s">
        <v>10120</v>
      </c>
      <c r="C9917" t="s">
        <v>197</v>
      </c>
      <c r="D9917">
        <v>8924.67</v>
      </c>
    </row>
    <row r="9918" spans="1:4" x14ac:dyDescent="0.25">
      <c r="A9918">
        <v>14186</v>
      </c>
      <c r="B9918" t="s">
        <v>10121</v>
      </c>
      <c r="C9918" t="s">
        <v>197</v>
      </c>
      <c r="D9918">
        <v>11206.13</v>
      </c>
    </row>
    <row r="9919" spans="1:4" x14ac:dyDescent="0.25">
      <c r="A9919">
        <v>14185</v>
      </c>
      <c r="B9919" t="s">
        <v>10122</v>
      </c>
      <c r="C9919" t="s">
        <v>197</v>
      </c>
      <c r="D9919">
        <v>14516.3</v>
      </c>
    </row>
    <row r="9920" spans="1:4" x14ac:dyDescent="0.25">
      <c r="A9920">
        <v>44498</v>
      </c>
      <c r="B9920" t="s">
        <v>10123</v>
      </c>
      <c r="C9920" t="s">
        <v>197</v>
      </c>
    </row>
    <row r="9921" spans="1:4" x14ac:dyDescent="0.25">
      <c r="A9921">
        <v>34469</v>
      </c>
      <c r="B9921" t="s">
        <v>10124</v>
      </c>
      <c r="C9921" t="s">
        <v>197</v>
      </c>
    </row>
    <row r="9922" spans="1:4" x14ac:dyDescent="0.25">
      <c r="A9922">
        <v>34476</v>
      </c>
      <c r="B9922" t="s">
        <v>10125</v>
      </c>
      <c r="C9922" t="s">
        <v>197</v>
      </c>
    </row>
    <row r="9923" spans="1:4" x14ac:dyDescent="0.25">
      <c r="A9923">
        <v>34477</v>
      </c>
      <c r="B9923" t="s">
        <v>10126</v>
      </c>
      <c r="C9923" t="s">
        <v>197</v>
      </c>
    </row>
    <row r="9924" spans="1:4" x14ac:dyDescent="0.25">
      <c r="A9924">
        <v>34482</v>
      </c>
      <c r="B9924" t="s">
        <v>10127</v>
      </c>
      <c r="C9924" t="s">
        <v>197</v>
      </c>
    </row>
    <row r="9925" spans="1:4" x14ac:dyDescent="0.25">
      <c r="A9925">
        <v>34472</v>
      </c>
      <c r="B9925" t="s">
        <v>10128</v>
      </c>
      <c r="C9925" t="s">
        <v>197</v>
      </c>
    </row>
    <row r="9926" spans="1:4" x14ac:dyDescent="0.25">
      <c r="A9926">
        <v>42425</v>
      </c>
      <c r="B9926" t="s">
        <v>10129</v>
      </c>
      <c r="C9926" t="s">
        <v>197</v>
      </c>
      <c r="D9926">
        <v>2850.8</v>
      </c>
    </row>
    <row r="9927" spans="1:4" x14ac:dyDescent="0.25">
      <c r="A9927">
        <v>42422</v>
      </c>
      <c r="B9927" t="s">
        <v>10130</v>
      </c>
      <c r="C9927" t="s">
        <v>197</v>
      </c>
      <c r="D9927">
        <v>4232.1099999999997</v>
      </c>
    </row>
    <row r="9928" spans="1:4" x14ac:dyDescent="0.25">
      <c r="A9928">
        <v>43184</v>
      </c>
      <c r="B9928" t="s">
        <v>10131</v>
      </c>
      <c r="C9928" t="s">
        <v>197</v>
      </c>
      <c r="D9928">
        <v>5849.18</v>
      </c>
    </row>
    <row r="9929" spans="1:4" x14ac:dyDescent="0.25">
      <c r="A9929">
        <v>42424</v>
      </c>
      <c r="B9929" t="s">
        <v>10132</v>
      </c>
      <c r="C9929" t="s">
        <v>197</v>
      </c>
      <c r="D9929">
        <v>2546.0100000000002</v>
      </c>
    </row>
    <row r="9930" spans="1:4" x14ac:dyDescent="0.25">
      <c r="A9930">
        <v>42416</v>
      </c>
      <c r="B9930" t="s">
        <v>10133</v>
      </c>
      <c r="C9930" t="s">
        <v>197</v>
      </c>
      <c r="D9930">
        <v>10975.57</v>
      </c>
    </row>
    <row r="9931" spans="1:4" x14ac:dyDescent="0.25">
      <c r="A9931">
        <v>42417</v>
      </c>
      <c r="B9931" t="s">
        <v>10134</v>
      </c>
      <c r="C9931" t="s">
        <v>197</v>
      </c>
      <c r="D9931">
        <v>12304.51</v>
      </c>
    </row>
    <row r="9932" spans="1:4" x14ac:dyDescent="0.25">
      <c r="A9932">
        <v>42419</v>
      </c>
      <c r="B9932" t="s">
        <v>10135</v>
      </c>
      <c r="C9932" t="s">
        <v>197</v>
      </c>
      <c r="D9932">
        <v>13901.49</v>
      </c>
    </row>
    <row r="9933" spans="1:4" x14ac:dyDescent="0.25">
      <c r="A9933">
        <v>42420</v>
      </c>
      <c r="B9933" t="s">
        <v>10136</v>
      </c>
      <c r="C9933" t="s">
        <v>197</v>
      </c>
      <c r="D9933">
        <v>19106.57</v>
      </c>
    </row>
    <row r="9934" spans="1:4" x14ac:dyDescent="0.25">
      <c r="A9934">
        <v>42421</v>
      </c>
      <c r="B9934" t="s">
        <v>10137</v>
      </c>
      <c r="C9934" t="s">
        <v>197</v>
      </c>
      <c r="D9934">
        <v>23181.18</v>
      </c>
    </row>
    <row r="9935" spans="1:4" x14ac:dyDescent="0.25">
      <c r="A9935">
        <v>39556</v>
      </c>
      <c r="B9935" t="s">
        <v>10138</v>
      </c>
      <c r="C9935" t="s">
        <v>197</v>
      </c>
      <c r="D9935">
        <v>8050.3</v>
      </c>
    </row>
    <row r="9936" spans="1:4" x14ac:dyDescent="0.25">
      <c r="A9936">
        <v>39557</v>
      </c>
      <c r="B9936" t="s">
        <v>10139</v>
      </c>
      <c r="C9936" t="s">
        <v>197</v>
      </c>
      <c r="D9936">
        <v>8668.42</v>
      </c>
    </row>
    <row r="9937" spans="1:4" x14ac:dyDescent="0.25">
      <c r="A9937">
        <v>39559</v>
      </c>
      <c r="B9937" t="s">
        <v>10140</v>
      </c>
      <c r="C9937" t="s">
        <v>197</v>
      </c>
      <c r="D9937">
        <v>12810.26</v>
      </c>
    </row>
    <row r="9938" spans="1:4" x14ac:dyDescent="0.25">
      <c r="A9938">
        <v>39560</v>
      </c>
      <c r="B9938" t="s">
        <v>10141</v>
      </c>
      <c r="C9938" t="s">
        <v>197</v>
      </c>
      <c r="D9938">
        <v>14820.22</v>
      </c>
    </row>
    <row r="9939" spans="1:4" x14ac:dyDescent="0.25">
      <c r="A9939">
        <v>39561</v>
      </c>
      <c r="B9939" t="s">
        <v>10142</v>
      </c>
      <c r="C9939" t="s">
        <v>197</v>
      </c>
      <c r="D9939">
        <v>15503.84</v>
      </c>
    </row>
    <row r="9940" spans="1:4" x14ac:dyDescent="0.25">
      <c r="A9940">
        <v>43195</v>
      </c>
      <c r="B9940" t="s">
        <v>10143</v>
      </c>
      <c r="C9940" t="s">
        <v>197</v>
      </c>
      <c r="D9940">
        <v>6727.69</v>
      </c>
    </row>
    <row r="9941" spans="1:4" x14ac:dyDescent="0.25">
      <c r="A9941">
        <v>43196</v>
      </c>
      <c r="B9941" t="s">
        <v>10144</v>
      </c>
      <c r="C9941" t="s">
        <v>197</v>
      </c>
      <c r="D9941">
        <v>8338.01</v>
      </c>
    </row>
    <row r="9942" spans="1:4" x14ac:dyDescent="0.25">
      <c r="A9942">
        <v>43198</v>
      </c>
      <c r="B9942" t="s">
        <v>10145</v>
      </c>
      <c r="C9942" t="s">
        <v>197</v>
      </c>
      <c r="D9942">
        <v>12390.09</v>
      </c>
    </row>
    <row r="9943" spans="1:4" x14ac:dyDescent="0.25">
      <c r="A9943">
        <v>43199</v>
      </c>
      <c r="B9943" t="s">
        <v>10146</v>
      </c>
      <c r="C9943" t="s">
        <v>197</v>
      </c>
      <c r="D9943">
        <v>12844.1</v>
      </c>
    </row>
    <row r="9944" spans="1:4" x14ac:dyDescent="0.25">
      <c r="A9944">
        <v>43200</v>
      </c>
      <c r="B9944" t="s">
        <v>10147</v>
      </c>
      <c r="C9944" t="s">
        <v>197</v>
      </c>
      <c r="D9944">
        <v>14739.54</v>
      </c>
    </row>
    <row r="9945" spans="1:4" x14ac:dyDescent="0.25">
      <c r="A9945">
        <v>43190</v>
      </c>
      <c r="B9945" t="s">
        <v>10148</v>
      </c>
      <c r="C9945" t="s">
        <v>197</v>
      </c>
      <c r="D9945">
        <v>2287.9499999999998</v>
      </c>
    </row>
    <row r="9946" spans="1:4" x14ac:dyDescent="0.25">
      <c r="A9946">
        <v>39555</v>
      </c>
      <c r="B9946" t="s">
        <v>10149</v>
      </c>
      <c r="C9946" t="s">
        <v>197</v>
      </c>
      <c r="D9946">
        <v>2474.98</v>
      </c>
    </row>
    <row r="9947" spans="1:4" x14ac:dyDescent="0.25">
      <c r="A9947">
        <v>43191</v>
      </c>
      <c r="B9947" t="s">
        <v>10150</v>
      </c>
      <c r="C9947" t="s">
        <v>197</v>
      </c>
      <c r="D9947">
        <v>3292.06</v>
      </c>
    </row>
    <row r="9948" spans="1:4" x14ac:dyDescent="0.25">
      <c r="A9948">
        <v>39548</v>
      </c>
      <c r="B9948" t="s">
        <v>10151</v>
      </c>
      <c r="C9948" t="s">
        <v>197</v>
      </c>
      <c r="D9948">
        <v>3671.16</v>
      </c>
    </row>
    <row r="9949" spans="1:4" x14ac:dyDescent="0.25">
      <c r="A9949">
        <v>43192</v>
      </c>
      <c r="B9949" t="s">
        <v>10152</v>
      </c>
      <c r="C9949" t="s">
        <v>197</v>
      </c>
      <c r="D9949">
        <v>4312.3100000000004</v>
      </c>
    </row>
    <row r="9950" spans="1:4" x14ac:dyDescent="0.25">
      <c r="A9950">
        <v>39554</v>
      </c>
      <c r="B9950" t="s">
        <v>10153</v>
      </c>
      <c r="C9950" t="s">
        <v>197</v>
      </c>
      <c r="D9950">
        <v>4854.5600000000004</v>
      </c>
    </row>
    <row r="9951" spans="1:4" x14ac:dyDescent="0.25">
      <c r="A9951">
        <v>43194</v>
      </c>
      <c r="B9951" t="s">
        <v>10154</v>
      </c>
      <c r="C9951" t="s">
        <v>197</v>
      </c>
      <c r="D9951">
        <v>1960.02</v>
      </c>
    </row>
    <row r="9952" spans="1:4" x14ac:dyDescent="0.25">
      <c r="A9952">
        <v>39551</v>
      </c>
      <c r="B9952" t="s">
        <v>10155</v>
      </c>
      <c r="C9952" t="s">
        <v>197</v>
      </c>
      <c r="D9952">
        <v>2158.1999999999998</v>
      </c>
    </row>
    <row r="9953" spans="1:4" x14ac:dyDescent="0.25">
      <c r="A9953">
        <v>43185</v>
      </c>
      <c r="B9953" t="s">
        <v>10156</v>
      </c>
      <c r="C9953" t="s">
        <v>197</v>
      </c>
      <c r="D9953">
        <v>6133.2</v>
      </c>
    </row>
    <row r="9954" spans="1:4" x14ac:dyDescent="0.25">
      <c r="A9954">
        <v>43186</v>
      </c>
      <c r="B9954" t="s">
        <v>10157</v>
      </c>
      <c r="C9954" t="s">
        <v>197</v>
      </c>
      <c r="D9954">
        <v>6469.29</v>
      </c>
    </row>
    <row r="9955" spans="1:4" x14ac:dyDescent="0.25">
      <c r="A9955">
        <v>43187</v>
      </c>
      <c r="B9955" t="s">
        <v>10158</v>
      </c>
      <c r="C9955" t="s">
        <v>197</v>
      </c>
      <c r="D9955">
        <v>8584.81</v>
      </c>
    </row>
    <row r="9956" spans="1:4" x14ac:dyDescent="0.25">
      <c r="A9956">
        <v>43188</v>
      </c>
      <c r="B9956" t="s">
        <v>10159</v>
      </c>
      <c r="C9956" t="s">
        <v>197</v>
      </c>
      <c r="D9956">
        <v>10401.64</v>
      </c>
    </row>
    <row r="9957" spans="1:4" x14ac:dyDescent="0.25">
      <c r="A9957">
        <v>43189</v>
      </c>
      <c r="B9957" t="s">
        <v>10160</v>
      </c>
      <c r="C9957" t="s">
        <v>197</v>
      </c>
      <c r="D9957">
        <v>11700.11</v>
      </c>
    </row>
    <row r="9958" spans="1:4" x14ac:dyDescent="0.25">
      <c r="A9958">
        <v>39580</v>
      </c>
      <c r="B9958" t="s">
        <v>10161</v>
      </c>
      <c r="C9958" t="s">
        <v>197</v>
      </c>
      <c r="D9958">
        <v>92201.68</v>
      </c>
    </row>
    <row r="9959" spans="1:4" x14ac:dyDescent="0.25">
      <c r="A9959">
        <v>39577</v>
      </c>
      <c r="B9959" t="s">
        <v>10162</v>
      </c>
      <c r="C9959" t="s">
        <v>197</v>
      </c>
      <c r="D9959">
        <v>28858.93</v>
      </c>
    </row>
    <row r="9960" spans="1:4" x14ac:dyDescent="0.25">
      <c r="A9960">
        <v>39578</v>
      </c>
      <c r="B9960" t="s">
        <v>10163</v>
      </c>
      <c r="C9960" t="s">
        <v>197</v>
      </c>
      <c r="D9960">
        <v>37243.019999999997</v>
      </c>
    </row>
    <row r="9961" spans="1:4" x14ac:dyDescent="0.25">
      <c r="A9961">
        <v>39579</v>
      </c>
      <c r="B9961" t="s">
        <v>10164</v>
      </c>
      <c r="C9961" t="s">
        <v>197</v>
      </c>
      <c r="D9961">
        <v>54185.67</v>
      </c>
    </row>
    <row r="9962" spans="1:4" x14ac:dyDescent="0.25">
      <c r="A9962">
        <v>39826</v>
      </c>
      <c r="B9962" t="s">
        <v>10165</v>
      </c>
      <c r="C9962" t="s">
        <v>197</v>
      </c>
      <c r="D9962">
        <v>6654.99</v>
      </c>
    </row>
    <row r="9963" spans="1:4" x14ac:dyDescent="0.25">
      <c r="A9963">
        <v>10700</v>
      </c>
      <c r="B9963" t="s">
        <v>10166</v>
      </c>
      <c r="C9963" t="s">
        <v>197</v>
      </c>
    </row>
    <row r="9964" spans="1:4" x14ac:dyDescent="0.25">
      <c r="A9964">
        <v>346</v>
      </c>
      <c r="B9964" t="s">
        <v>10167</v>
      </c>
      <c r="C9964" t="s">
        <v>504</v>
      </c>
      <c r="D9964">
        <v>31.33</v>
      </c>
    </row>
    <row r="9965" spans="1:4" x14ac:dyDescent="0.25">
      <c r="A9965">
        <v>3312</v>
      </c>
      <c r="B9965" t="s">
        <v>10168</v>
      </c>
      <c r="C9965" t="s">
        <v>504</v>
      </c>
      <c r="D9965">
        <v>27.75</v>
      </c>
    </row>
    <row r="9966" spans="1:4" x14ac:dyDescent="0.25">
      <c r="A9966">
        <v>339</v>
      </c>
      <c r="B9966" t="s">
        <v>10169</v>
      </c>
      <c r="C9966" t="s">
        <v>246</v>
      </c>
      <c r="D9966">
        <v>1.61</v>
      </c>
    </row>
    <row r="9967" spans="1:4" x14ac:dyDescent="0.25">
      <c r="A9967">
        <v>340</v>
      </c>
      <c r="B9967" t="s">
        <v>10170</v>
      </c>
      <c r="C9967" t="s">
        <v>246</v>
      </c>
      <c r="D9967">
        <v>1.46</v>
      </c>
    </row>
    <row r="9968" spans="1:4" x14ac:dyDescent="0.25">
      <c r="A9968">
        <v>43130</v>
      </c>
      <c r="B9968" t="s">
        <v>10171</v>
      </c>
      <c r="C9968" t="s">
        <v>504</v>
      </c>
      <c r="D9968">
        <v>26.45</v>
      </c>
    </row>
    <row r="9969" spans="1:4" x14ac:dyDescent="0.25">
      <c r="A9969">
        <v>344</v>
      </c>
      <c r="B9969" t="s">
        <v>10172</v>
      </c>
      <c r="C9969" t="s">
        <v>504</v>
      </c>
      <c r="D9969">
        <v>34.770000000000003</v>
      </c>
    </row>
    <row r="9970" spans="1:4" x14ac:dyDescent="0.25">
      <c r="A9970">
        <v>345</v>
      </c>
      <c r="B9970" t="s">
        <v>10173</v>
      </c>
      <c r="C9970" t="s">
        <v>504</v>
      </c>
      <c r="D9970">
        <v>37.729999999999997</v>
      </c>
    </row>
    <row r="9971" spans="1:4" x14ac:dyDescent="0.25">
      <c r="A9971">
        <v>43131</v>
      </c>
      <c r="B9971" t="s">
        <v>10174</v>
      </c>
      <c r="C9971" t="s">
        <v>504</v>
      </c>
      <c r="D9971">
        <v>30.72</v>
      </c>
    </row>
    <row r="9972" spans="1:4" x14ac:dyDescent="0.25">
      <c r="A9972">
        <v>3313</v>
      </c>
      <c r="B9972" t="s">
        <v>10175</v>
      </c>
      <c r="C9972" t="s">
        <v>504</v>
      </c>
      <c r="D9972">
        <v>35.71</v>
      </c>
    </row>
    <row r="9973" spans="1:4" x14ac:dyDescent="0.25">
      <c r="A9973">
        <v>43132</v>
      </c>
      <c r="B9973" t="s">
        <v>10176</v>
      </c>
      <c r="C9973" t="s">
        <v>504</v>
      </c>
      <c r="D9973">
        <v>26.45</v>
      </c>
    </row>
    <row r="9974" spans="1:4" x14ac:dyDescent="0.25">
      <c r="A9974">
        <v>366</v>
      </c>
      <c r="B9974" t="s">
        <v>10177</v>
      </c>
      <c r="C9974" t="s">
        <v>325</v>
      </c>
      <c r="D9974">
        <v>119.08</v>
      </c>
    </row>
    <row r="9975" spans="1:4" x14ac:dyDescent="0.25">
      <c r="A9975">
        <v>367</v>
      </c>
      <c r="B9975" t="s">
        <v>10178</v>
      </c>
      <c r="C9975" t="s">
        <v>325</v>
      </c>
      <c r="D9975">
        <v>120.63</v>
      </c>
    </row>
    <row r="9976" spans="1:4" x14ac:dyDescent="0.25">
      <c r="A9976">
        <v>370</v>
      </c>
      <c r="B9976" t="s">
        <v>10179</v>
      </c>
      <c r="C9976" t="s">
        <v>325</v>
      </c>
      <c r="D9976">
        <v>119.08</v>
      </c>
    </row>
    <row r="9977" spans="1:4" x14ac:dyDescent="0.25">
      <c r="A9977">
        <v>368</v>
      </c>
      <c r="B9977" t="s">
        <v>10180</v>
      </c>
      <c r="C9977" t="s">
        <v>325</v>
      </c>
      <c r="D9977">
        <v>59.54</v>
      </c>
    </row>
    <row r="9978" spans="1:4" x14ac:dyDescent="0.25">
      <c r="A9978">
        <v>11075</v>
      </c>
      <c r="B9978" t="s">
        <v>10181</v>
      </c>
      <c r="C9978" t="s">
        <v>325</v>
      </c>
      <c r="D9978">
        <v>1366.67</v>
      </c>
    </row>
    <row r="9979" spans="1:4" x14ac:dyDescent="0.25">
      <c r="A9979">
        <v>1381</v>
      </c>
      <c r="B9979" t="s">
        <v>10182</v>
      </c>
      <c r="C9979" t="s">
        <v>504</v>
      </c>
      <c r="D9979">
        <v>0.75</v>
      </c>
    </row>
    <row r="9980" spans="1:4" x14ac:dyDescent="0.25">
      <c r="A9980">
        <v>34353</v>
      </c>
      <c r="B9980" t="s">
        <v>10183</v>
      </c>
      <c r="C9980" t="s">
        <v>504</v>
      </c>
      <c r="D9980">
        <v>1.39</v>
      </c>
    </row>
    <row r="9981" spans="1:4" x14ac:dyDescent="0.25">
      <c r="A9981">
        <v>37595</v>
      </c>
      <c r="B9981" t="s">
        <v>10184</v>
      </c>
      <c r="C9981" t="s">
        <v>504</v>
      </c>
      <c r="D9981">
        <v>2.2999999999999998</v>
      </c>
    </row>
    <row r="9982" spans="1:4" x14ac:dyDescent="0.25">
      <c r="A9982">
        <v>37596</v>
      </c>
      <c r="B9982" t="s">
        <v>10185</v>
      </c>
      <c r="C9982" t="s">
        <v>504</v>
      </c>
      <c r="D9982">
        <v>2.64</v>
      </c>
    </row>
    <row r="9983" spans="1:4" x14ac:dyDescent="0.25">
      <c r="A9983">
        <v>371</v>
      </c>
      <c r="B9983" t="s">
        <v>10186</v>
      </c>
      <c r="C9983" t="s">
        <v>504</v>
      </c>
      <c r="D9983">
        <v>0.81</v>
      </c>
    </row>
    <row r="9984" spans="1:4" x14ac:dyDescent="0.25">
      <c r="A9984">
        <v>37553</v>
      </c>
      <c r="B9984" t="s">
        <v>10187</v>
      </c>
      <c r="C9984" t="s">
        <v>504</v>
      </c>
      <c r="D9984">
        <v>1.53</v>
      </c>
    </row>
    <row r="9985" spans="1:4" x14ac:dyDescent="0.25">
      <c r="A9985">
        <v>37552</v>
      </c>
      <c r="B9985" t="s">
        <v>10188</v>
      </c>
      <c r="C9985" t="s">
        <v>504</v>
      </c>
      <c r="D9985">
        <v>2.46</v>
      </c>
    </row>
    <row r="9986" spans="1:4" x14ac:dyDescent="0.25">
      <c r="A9986">
        <v>36880</v>
      </c>
      <c r="B9986" t="s">
        <v>10189</v>
      </c>
      <c r="C9986" t="s">
        <v>504</v>
      </c>
      <c r="D9986">
        <v>2.5</v>
      </c>
    </row>
    <row r="9987" spans="1:4" x14ac:dyDescent="0.25">
      <c r="A9987">
        <v>34355</v>
      </c>
      <c r="B9987" t="s">
        <v>10190</v>
      </c>
      <c r="C9987" t="s">
        <v>504</v>
      </c>
      <c r="D9987">
        <v>2.15</v>
      </c>
    </row>
    <row r="9988" spans="1:4" x14ac:dyDescent="0.25">
      <c r="A9988">
        <v>130</v>
      </c>
      <c r="B9988" t="s">
        <v>10191</v>
      </c>
      <c r="C9988" t="s">
        <v>504</v>
      </c>
      <c r="D9988">
        <v>4.08</v>
      </c>
    </row>
    <row r="9989" spans="1:4" x14ac:dyDescent="0.25">
      <c r="A9989">
        <v>135</v>
      </c>
      <c r="B9989" t="s">
        <v>10192</v>
      </c>
      <c r="C9989" t="s">
        <v>504</v>
      </c>
      <c r="D9989">
        <v>3.28</v>
      </c>
    </row>
    <row r="9990" spans="1:4" x14ac:dyDescent="0.25">
      <c r="A9990">
        <v>36886</v>
      </c>
      <c r="B9990" t="s">
        <v>10193</v>
      </c>
      <c r="C9990" t="s">
        <v>504</v>
      </c>
      <c r="D9990">
        <v>0.77</v>
      </c>
    </row>
    <row r="9991" spans="1:4" x14ac:dyDescent="0.25">
      <c r="A9991">
        <v>38546</v>
      </c>
      <c r="B9991" t="s">
        <v>10194</v>
      </c>
      <c r="C9991" t="s">
        <v>325</v>
      </c>
      <c r="D9991">
        <v>491.92</v>
      </c>
    </row>
    <row r="9992" spans="1:4" x14ac:dyDescent="0.25">
      <c r="A9992">
        <v>34549</v>
      </c>
      <c r="B9992" t="s">
        <v>10195</v>
      </c>
      <c r="C9992" t="s">
        <v>325</v>
      </c>
    </row>
    <row r="9993" spans="1:4" x14ac:dyDescent="0.25">
      <c r="A9993">
        <v>6081</v>
      </c>
      <c r="B9993" t="s">
        <v>10196</v>
      </c>
      <c r="C9993" t="s">
        <v>325</v>
      </c>
    </row>
    <row r="9994" spans="1:4" x14ac:dyDescent="0.25">
      <c r="A9994">
        <v>6077</v>
      </c>
      <c r="B9994" t="s">
        <v>10197</v>
      </c>
      <c r="C9994" t="s">
        <v>325</v>
      </c>
    </row>
    <row r="9995" spans="1:4" x14ac:dyDescent="0.25">
      <c r="A9995">
        <v>6079</v>
      </c>
      <c r="B9995" t="s">
        <v>10198</v>
      </c>
      <c r="C9995" t="s">
        <v>325</v>
      </c>
    </row>
    <row r="9996" spans="1:4" x14ac:dyDescent="0.25">
      <c r="A9996">
        <v>1091</v>
      </c>
      <c r="B9996" t="s">
        <v>10199</v>
      </c>
      <c r="C9996" t="s">
        <v>197</v>
      </c>
      <c r="D9996">
        <v>23.52</v>
      </c>
    </row>
    <row r="9997" spans="1:4" x14ac:dyDescent="0.25">
      <c r="A9997">
        <v>1094</v>
      </c>
      <c r="B9997" t="s">
        <v>10200</v>
      </c>
      <c r="C9997" t="s">
        <v>197</v>
      </c>
      <c r="D9997">
        <v>16.45</v>
      </c>
    </row>
    <row r="9998" spans="1:4" x14ac:dyDescent="0.25">
      <c r="A9998">
        <v>1095</v>
      </c>
      <c r="B9998" t="s">
        <v>10201</v>
      </c>
      <c r="C9998" t="s">
        <v>197</v>
      </c>
      <c r="D9998">
        <v>34.97</v>
      </c>
    </row>
    <row r="9999" spans="1:4" x14ac:dyDescent="0.25">
      <c r="A9999">
        <v>1092</v>
      </c>
      <c r="B9999" t="s">
        <v>10202</v>
      </c>
      <c r="C9999" t="s">
        <v>197</v>
      </c>
      <c r="D9999">
        <v>27.06</v>
      </c>
    </row>
    <row r="10000" spans="1:4" x14ac:dyDescent="0.25">
      <c r="A10000">
        <v>1093</v>
      </c>
      <c r="B10000" t="s">
        <v>10203</v>
      </c>
      <c r="C10000" t="s">
        <v>197</v>
      </c>
      <c r="D10000">
        <v>63.19</v>
      </c>
    </row>
    <row r="10001" spans="1:4" x14ac:dyDescent="0.25">
      <c r="A10001">
        <v>1090</v>
      </c>
      <c r="B10001" t="s">
        <v>10204</v>
      </c>
      <c r="C10001" t="s">
        <v>197</v>
      </c>
      <c r="D10001">
        <v>45.24</v>
      </c>
    </row>
    <row r="10002" spans="1:4" x14ac:dyDescent="0.25">
      <c r="A10002">
        <v>1096</v>
      </c>
      <c r="B10002" t="s">
        <v>10205</v>
      </c>
      <c r="C10002" t="s">
        <v>197</v>
      </c>
      <c r="D10002">
        <v>81.42</v>
      </c>
    </row>
    <row r="10003" spans="1:4" x14ac:dyDescent="0.25">
      <c r="A10003">
        <v>1097</v>
      </c>
      <c r="B10003" t="s">
        <v>10206</v>
      </c>
      <c r="C10003" t="s">
        <v>197</v>
      </c>
      <c r="D10003">
        <v>69.12</v>
      </c>
    </row>
    <row r="10004" spans="1:4" x14ac:dyDescent="0.25">
      <c r="A10004">
        <v>378</v>
      </c>
      <c r="B10004" t="s">
        <v>10207</v>
      </c>
      <c r="C10004" t="s">
        <v>2114</v>
      </c>
      <c r="D10004">
        <v>27.06</v>
      </c>
    </row>
    <row r="10005" spans="1:4" x14ac:dyDescent="0.25">
      <c r="A10005">
        <v>40911</v>
      </c>
      <c r="B10005" t="s">
        <v>10208</v>
      </c>
      <c r="C10005" t="s">
        <v>6985</v>
      </c>
      <c r="D10005">
        <v>4747.54</v>
      </c>
    </row>
    <row r="10006" spans="1:4" x14ac:dyDescent="0.25">
      <c r="A10006">
        <v>33939</v>
      </c>
      <c r="B10006" t="s">
        <v>10209</v>
      </c>
      <c r="C10006" t="s">
        <v>2114</v>
      </c>
      <c r="D10006">
        <v>124.54</v>
      </c>
    </row>
    <row r="10007" spans="1:4" x14ac:dyDescent="0.25">
      <c r="A10007">
        <v>40815</v>
      </c>
      <c r="B10007" t="s">
        <v>10210</v>
      </c>
      <c r="C10007" t="s">
        <v>6985</v>
      </c>
      <c r="D10007">
        <v>21846.29</v>
      </c>
    </row>
    <row r="10008" spans="1:4" x14ac:dyDescent="0.25">
      <c r="A10008">
        <v>33952</v>
      </c>
      <c r="B10008" t="s">
        <v>10211</v>
      </c>
      <c r="C10008" t="s">
        <v>2114</v>
      </c>
      <c r="D10008">
        <v>131.94</v>
      </c>
    </row>
    <row r="10009" spans="1:4" x14ac:dyDescent="0.25">
      <c r="A10009">
        <v>40816</v>
      </c>
      <c r="B10009" t="s">
        <v>10212</v>
      </c>
      <c r="C10009" t="s">
        <v>6985</v>
      </c>
      <c r="D10009">
        <v>23144.04</v>
      </c>
    </row>
    <row r="10010" spans="1:4" x14ac:dyDescent="0.25">
      <c r="A10010">
        <v>33953</v>
      </c>
      <c r="B10010" t="s">
        <v>10213</v>
      </c>
      <c r="C10010" t="s">
        <v>2114</v>
      </c>
      <c r="D10010">
        <v>138.28</v>
      </c>
    </row>
    <row r="10011" spans="1:4" x14ac:dyDescent="0.25">
      <c r="A10011">
        <v>40817</v>
      </c>
      <c r="B10011" t="s">
        <v>10214</v>
      </c>
      <c r="C10011" t="s">
        <v>6985</v>
      </c>
      <c r="D10011">
        <v>24255.7</v>
      </c>
    </row>
    <row r="10012" spans="1:4" x14ac:dyDescent="0.25">
      <c r="A10012">
        <v>13348</v>
      </c>
      <c r="B10012" t="s">
        <v>10215</v>
      </c>
      <c r="C10012" t="s">
        <v>197</v>
      </c>
    </row>
    <row r="10013" spans="1:4" x14ac:dyDescent="0.25">
      <c r="A10013">
        <v>39212</v>
      </c>
      <c r="B10013" t="s">
        <v>10216</v>
      </c>
      <c r="C10013" t="s">
        <v>197</v>
      </c>
      <c r="D10013">
        <v>2.2999999999999998</v>
      </c>
    </row>
    <row r="10014" spans="1:4" x14ac:dyDescent="0.25">
      <c r="A10014">
        <v>39211</v>
      </c>
      <c r="B10014" t="s">
        <v>10217</v>
      </c>
      <c r="C10014" t="s">
        <v>197</v>
      </c>
      <c r="D10014">
        <v>2.0699999999999998</v>
      </c>
    </row>
    <row r="10015" spans="1:4" x14ac:dyDescent="0.25">
      <c r="A10015">
        <v>39210</v>
      </c>
      <c r="B10015" t="s">
        <v>10218</v>
      </c>
      <c r="C10015" t="s">
        <v>197</v>
      </c>
      <c r="D10015">
        <v>1.1599999999999999</v>
      </c>
    </row>
    <row r="10016" spans="1:4" x14ac:dyDescent="0.25">
      <c r="A10016">
        <v>39208</v>
      </c>
      <c r="B10016" t="s">
        <v>10219</v>
      </c>
      <c r="C10016" t="s">
        <v>197</v>
      </c>
      <c r="D10016">
        <v>0.63</v>
      </c>
    </row>
    <row r="10017" spans="1:4" x14ac:dyDescent="0.25">
      <c r="A10017">
        <v>39214</v>
      </c>
      <c r="B10017" t="s">
        <v>10220</v>
      </c>
      <c r="C10017" t="s">
        <v>197</v>
      </c>
      <c r="D10017">
        <v>4.2699999999999996</v>
      </c>
    </row>
    <row r="10018" spans="1:4" x14ac:dyDescent="0.25">
      <c r="A10018">
        <v>39213</v>
      </c>
      <c r="B10018" t="s">
        <v>10221</v>
      </c>
      <c r="C10018" t="s">
        <v>197</v>
      </c>
      <c r="D10018">
        <v>3.02</v>
      </c>
    </row>
    <row r="10019" spans="1:4" x14ac:dyDescent="0.25">
      <c r="A10019">
        <v>39215</v>
      </c>
      <c r="B10019" t="s">
        <v>10222</v>
      </c>
      <c r="C10019" t="s">
        <v>197</v>
      </c>
      <c r="D10019">
        <v>7.78</v>
      </c>
    </row>
    <row r="10020" spans="1:4" x14ac:dyDescent="0.25">
      <c r="A10020">
        <v>39209</v>
      </c>
      <c r="B10020" t="s">
        <v>10223</v>
      </c>
      <c r="C10020" t="s">
        <v>197</v>
      </c>
      <c r="D10020">
        <v>0.75</v>
      </c>
    </row>
    <row r="10021" spans="1:4" x14ac:dyDescent="0.25">
      <c r="A10021">
        <v>39207</v>
      </c>
      <c r="B10021" t="s">
        <v>10224</v>
      </c>
      <c r="C10021" t="s">
        <v>197</v>
      </c>
      <c r="D10021">
        <v>1.1599999999999999</v>
      </c>
    </row>
    <row r="10022" spans="1:4" x14ac:dyDescent="0.25">
      <c r="A10022">
        <v>39216</v>
      </c>
      <c r="B10022" t="s">
        <v>10225</v>
      </c>
      <c r="C10022" t="s">
        <v>197</v>
      </c>
      <c r="D10022">
        <v>10.85</v>
      </c>
    </row>
    <row r="10023" spans="1:4" x14ac:dyDescent="0.25">
      <c r="A10023">
        <v>11267</v>
      </c>
      <c r="B10023" t="s">
        <v>10226</v>
      </c>
      <c r="C10023" t="s">
        <v>197</v>
      </c>
    </row>
    <row r="10024" spans="1:4" x14ac:dyDescent="0.25">
      <c r="A10024">
        <v>379</v>
      </c>
      <c r="B10024" t="s">
        <v>10227</v>
      </c>
      <c r="C10024" t="s">
        <v>197</v>
      </c>
    </row>
    <row r="10025" spans="1:4" x14ac:dyDescent="0.25">
      <c r="A10025">
        <v>510</v>
      </c>
      <c r="B10025" t="s">
        <v>10228</v>
      </c>
      <c r="C10025" t="s">
        <v>504</v>
      </c>
      <c r="D10025">
        <v>13.31</v>
      </c>
    </row>
    <row r="10026" spans="1:4" x14ac:dyDescent="0.25">
      <c r="A10026">
        <v>516</v>
      </c>
      <c r="B10026" t="s">
        <v>10229</v>
      </c>
      <c r="C10026" t="s">
        <v>504</v>
      </c>
      <c r="D10026">
        <v>15.77</v>
      </c>
    </row>
    <row r="10027" spans="1:4" x14ac:dyDescent="0.25">
      <c r="A10027">
        <v>509</v>
      </c>
      <c r="B10027" t="s">
        <v>10230</v>
      </c>
      <c r="C10027" t="s">
        <v>504</v>
      </c>
      <c r="D10027">
        <v>17.690000000000001</v>
      </c>
    </row>
    <row r="10028" spans="1:4" x14ac:dyDescent="0.25">
      <c r="A10028">
        <v>40331</v>
      </c>
      <c r="B10028" t="s">
        <v>10231</v>
      </c>
      <c r="C10028" t="s">
        <v>2114</v>
      </c>
      <c r="D10028">
        <v>14.06</v>
      </c>
    </row>
    <row r="10029" spans="1:4" x14ac:dyDescent="0.25">
      <c r="A10029">
        <v>40930</v>
      </c>
      <c r="B10029" t="s">
        <v>10232</v>
      </c>
      <c r="C10029" t="s">
        <v>6985</v>
      </c>
      <c r="D10029">
        <v>2467.16</v>
      </c>
    </row>
    <row r="10030" spans="1:4" x14ac:dyDescent="0.25">
      <c r="A10030">
        <v>377</v>
      </c>
      <c r="B10030" t="s">
        <v>10233</v>
      </c>
      <c r="C10030" t="s">
        <v>197</v>
      </c>
      <c r="D10030">
        <v>38.9</v>
      </c>
    </row>
    <row r="10031" spans="1:4" x14ac:dyDescent="0.25">
      <c r="A10031">
        <v>11761</v>
      </c>
      <c r="B10031" t="s">
        <v>10234</v>
      </c>
      <c r="C10031" t="s">
        <v>197</v>
      </c>
      <c r="D10031">
        <v>82.78</v>
      </c>
    </row>
    <row r="10032" spans="1:4" x14ac:dyDescent="0.25">
      <c r="A10032">
        <v>7588</v>
      </c>
      <c r="B10032" t="s">
        <v>10235</v>
      </c>
      <c r="C10032" t="s">
        <v>197</v>
      </c>
      <c r="D10032">
        <v>46.16</v>
      </c>
    </row>
    <row r="10033" spans="1:4" x14ac:dyDescent="0.25">
      <c r="A10033">
        <v>34551</v>
      </c>
      <c r="B10033" t="s">
        <v>10236</v>
      </c>
      <c r="C10033" t="s">
        <v>2114</v>
      </c>
      <c r="D10033">
        <v>19.100000000000001</v>
      </c>
    </row>
    <row r="10034" spans="1:4" x14ac:dyDescent="0.25">
      <c r="A10034">
        <v>41078</v>
      </c>
      <c r="B10034" t="s">
        <v>10237</v>
      </c>
      <c r="C10034" t="s">
        <v>6985</v>
      </c>
      <c r="D10034">
        <v>3351.51</v>
      </c>
    </row>
    <row r="10035" spans="1:4" x14ac:dyDescent="0.25">
      <c r="A10035">
        <v>246</v>
      </c>
      <c r="B10035" t="s">
        <v>10238</v>
      </c>
      <c r="C10035" t="s">
        <v>2114</v>
      </c>
      <c r="D10035">
        <v>20.72</v>
      </c>
    </row>
    <row r="10036" spans="1:4" x14ac:dyDescent="0.25">
      <c r="A10036">
        <v>40927</v>
      </c>
      <c r="B10036" t="s">
        <v>10239</v>
      </c>
      <c r="C10036" t="s">
        <v>6985</v>
      </c>
      <c r="D10036">
        <v>3637.57</v>
      </c>
    </row>
    <row r="10037" spans="1:4" x14ac:dyDescent="0.25">
      <c r="A10037">
        <v>2350</v>
      </c>
      <c r="B10037" t="s">
        <v>10240</v>
      </c>
      <c r="C10037" t="s">
        <v>2114</v>
      </c>
      <c r="D10037">
        <v>21.68</v>
      </c>
    </row>
    <row r="10038" spans="1:4" x14ac:dyDescent="0.25">
      <c r="A10038">
        <v>40812</v>
      </c>
      <c r="B10038" t="s">
        <v>10241</v>
      </c>
      <c r="C10038" t="s">
        <v>6985</v>
      </c>
      <c r="D10038">
        <v>3803.71</v>
      </c>
    </row>
    <row r="10039" spans="1:4" x14ac:dyDescent="0.25">
      <c r="A10039">
        <v>245</v>
      </c>
      <c r="B10039" t="s">
        <v>10242</v>
      </c>
      <c r="C10039" t="s">
        <v>2114</v>
      </c>
      <c r="D10039">
        <v>28.9</v>
      </c>
    </row>
    <row r="10040" spans="1:4" x14ac:dyDescent="0.25">
      <c r="A10040">
        <v>41090</v>
      </c>
      <c r="B10040" t="s">
        <v>10243</v>
      </c>
      <c r="C10040" t="s">
        <v>6985</v>
      </c>
      <c r="D10040">
        <v>5071.62</v>
      </c>
    </row>
    <row r="10041" spans="1:4" x14ac:dyDescent="0.25">
      <c r="A10041">
        <v>251</v>
      </c>
      <c r="B10041" t="s">
        <v>10244</v>
      </c>
      <c r="C10041" t="s">
        <v>2114</v>
      </c>
      <c r="D10041">
        <v>20.72</v>
      </c>
    </row>
    <row r="10042" spans="1:4" x14ac:dyDescent="0.25">
      <c r="A10042">
        <v>40975</v>
      </c>
      <c r="B10042" t="s">
        <v>10245</v>
      </c>
      <c r="C10042" t="s">
        <v>6985</v>
      </c>
      <c r="D10042">
        <v>3637.57</v>
      </c>
    </row>
    <row r="10043" spans="1:4" x14ac:dyDescent="0.25">
      <c r="A10043">
        <v>6127</v>
      </c>
      <c r="B10043" t="s">
        <v>10246</v>
      </c>
      <c r="C10043" t="s">
        <v>2114</v>
      </c>
      <c r="D10043">
        <v>20.72</v>
      </c>
    </row>
    <row r="10044" spans="1:4" x14ac:dyDescent="0.25">
      <c r="A10044">
        <v>41072</v>
      </c>
      <c r="B10044" t="s">
        <v>10247</v>
      </c>
      <c r="C10044" t="s">
        <v>6985</v>
      </c>
      <c r="D10044">
        <v>3637.57</v>
      </c>
    </row>
    <row r="10045" spans="1:4" x14ac:dyDescent="0.25">
      <c r="A10045">
        <v>6121</v>
      </c>
      <c r="B10045" t="s">
        <v>10248</v>
      </c>
      <c r="C10045" t="s">
        <v>2114</v>
      </c>
      <c r="D10045">
        <v>19.12</v>
      </c>
    </row>
    <row r="10046" spans="1:4" x14ac:dyDescent="0.25">
      <c r="A10046">
        <v>41071</v>
      </c>
      <c r="B10046" t="s">
        <v>10249</v>
      </c>
      <c r="C10046" t="s">
        <v>6985</v>
      </c>
      <c r="D10046">
        <v>3354.78</v>
      </c>
    </row>
    <row r="10047" spans="1:4" x14ac:dyDescent="0.25">
      <c r="A10047">
        <v>244</v>
      </c>
      <c r="B10047" t="s">
        <v>10250</v>
      </c>
      <c r="C10047" t="s">
        <v>2114</v>
      </c>
      <c r="D10047">
        <v>12.15</v>
      </c>
    </row>
    <row r="10048" spans="1:4" x14ac:dyDescent="0.25">
      <c r="A10048">
        <v>41093</v>
      </c>
      <c r="B10048" t="s">
        <v>10251</v>
      </c>
      <c r="C10048" t="s">
        <v>6985</v>
      </c>
      <c r="D10048">
        <v>2136.5300000000002</v>
      </c>
    </row>
    <row r="10049" spans="1:4" x14ac:dyDescent="0.25">
      <c r="A10049">
        <v>532</v>
      </c>
      <c r="B10049" t="s">
        <v>10252</v>
      </c>
      <c r="C10049" t="s">
        <v>2114</v>
      </c>
      <c r="D10049">
        <v>44.89</v>
      </c>
    </row>
    <row r="10050" spans="1:4" x14ac:dyDescent="0.25">
      <c r="A10050">
        <v>40931</v>
      </c>
      <c r="B10050" t="s">
        <v>10253</v>
      </c>
      <c r="C10050" t="s">
        <v>6985</v>
      </c>
      <c r="D10050">
        <v>7877.38</v>
      </c>
    </row>
    <row r="10051" spans="1:4" x14ac:dyDescent="0.25">
      <c r="A10051">
        <v>36150</v>
      </c>
      <c r="B10051" t="s">
        <v>10254</v>
      </c>
      <c r="C10051" t="s">
        <v>197</v>
      </c>
      <c r="D10051">
        <v>44.55</v>
      </c>
    </row>
    <row r="10052" spans="1:4" x14ac:dyDescent="0.25">
      <c r="A10052">
        <v>4760</v>
      </c>
      <c r="B10052" t="s">
        <v>10255</v>
      </c>
      <c r="C10052" t="s">
        <v>2114</v>
      </c>
      <c r="D10052">
        <v>27.06</v>
      </c>
    </row>
    <row r="10053" spans="1:4" x14ac:dyDescent="0.25">
      <c r="A10053">
        <v>41069</v>
      </c>
      <c r="B10053" t="s">
        <v>10256</v>
      </c>
      <c r="C10053" t="s">
        <v>6985</v>
      </c>
      <c r="D10053">
        <v>4747.54</v>
      </c>
    </row>
    <row r="10054" spans="1:4" x14ac:dyDescent="0.25">
      <c r="A10054">
        <v>10422</v>
      </c>
      <c r="B10054" t="s">
        <v>10257</v>
      </c>
      <c r="C10054" t="s">
        <v>197</v>
      </c>
      <c r="D10054">
        <v>457.77</v>
      </c>
    </row>
    <row r="10055" spans="1:4" x14ac:dyDescent="0.25">
      <c r="A10055">
        <v>44019</v>
      </c>
      <c r="B10055" t="s">
        <v>10258</v>
      </c>
      <c r="C10055" t="s">
        <v>197</v>
      </c>
      <c r="D10055">
        <v>633.66</v>
      </c>
    </row>
    <row r="10056" spans="1:4" x14ac:dyDescent="0.25">
      <c r="A10056">
        <v>36520</v>
      </c>
      <c r="B10056" t="s">
        <v>10259</v>
      </c>
      <c r="C10056" t="s">
        <v>197</v>
      </c>
      <c r="D10056">
        <v>770.46</v>
      </c>
    </row>
    <row r="10057" spans="1:4" x14ac:dyDescent="0.25">
      <c r="A10057">
        <v>42319</v>
      </c>
      <c r="B10057" t="s">
        <v>10260</v>
      </c>
      <c r="C10057" t="s">
        <v>197</v>
      </c>
      <c r="D10057">
        <v>690.38</v>
      </c>
    </row>
    <row r="10058" spans="1:4" x14ac:dyDescent="0.25">
      <c r="A10058">
        <v>10420</v>
      </c>
      <c r="B10058" t="s">
        <v>10261</v>
      </c>
      <c r="C10058" t="s">
        <v>197</v>
      </c>
      <c r="D10058">
        <v>244.9</v>
      </c>
    </row>
    <row r="10059" spans="1:4" x14ac:dyDescent="0.25">
      <c r="A10059">
        <v>10421</v>
      </c>
      <c r="B10059" t="s">
        <v>10262</v>
      </c>
      <c r="C10059" t="s">
        <v>197</v>
      </c>
      <c r="D10059">
        <v>269.11</v>
      </c>
    </row>
    <row r="10060" spans="1:4" x14ac:dyDescent="0.25">
      <c r="A10060">
        <v>11786</v>
      </c>
      <c r="B10060" t="s">
        <v>10263</v>
      </c>
      <c r="C10060" t="s">
        <v>197</v>
      </c>
      <c r="D10060">
        <v>542.64</v>
      </c>
    </row>
    <row r="10061" spans="1:4" x14ac:dyDescent="0.25">
      <c r="A10061">
        <v>4815</v>
      </c>
      <c r="B10061" t="s">
        <v>10264</v>
      </c>
      <c r="C10061" t="s">
        <v>197</v>
      </c>
      <c r="D10061">
        <v>6.3</v>
      </c>
    </row>
    <row r="10062" spans="1:4" x14ac:dyDescent="0.25">
      <c r="A10062">
        <v>541</v>
      </c>
      <c r="B10062" t="s">
        <v>10265</v>
      </c>
      <c r="C10062" t="s">
        <v>197</v>
      </c>
      <c r="D10062">
        <v>239</v>
      </c>
    </row>
    <row r="10063" spans="1:4" x14ac:dyDescent="0.25">
      <c r="A10063">
        <v>542</v>
      </c>
      <c r="B10063" t="s">
        <v>10266</v>
      </c>
      <c r="C10063" t="s">
        <v>197</v>
      </c>
      <c r="D10063">
        <v>299.58999999999997</v>
      </c>
    </row>
    <row r="10064" spans="1:4" x14ac:dyDescent="0.25">
      <c r="A10064">
        <v>540</v>
      </c>
      <c r="B10064" t="s">
        <v>10267</v>
      </c>
      <c r="C10064" t="s">
        <v>197</v>
      </c>
      <c r="D10064">
        <v>675.12</v>
      </c>
    </row>
    <row r="10065" spans="1:4" x14ac:dyDescent="0.25">
      <c r="A10065">
        <v>38364</v>
      </c>
      <c r="B10065" t="s">
        <v>10268</v>
      </c>
      <c r="C10065" t="s">
        <v>197</v>
      </c>
      <c r="D10065">
        <v>943.39</v>
      </c>
    </row>
    <row r="10066" spans="1:4" x14ac:dyDescent="0.25">
      <c r="A10066">
        <v>11692</v>
      </c>
      <c r="B10066" t="s">
        <v>10269</v>
      </c>
      <c r="C10066" t="s">
        <v>238</v>
      </c>
      <c r="D10066">
        <v>517.22</v>
      </c>
    </row>
    <row r="10067" spans="1:4" x14ac:dyDescent="0.25">
      <c r="A10067">
        <v>1746</v>
      </c>
      <c r="B10067" t="s">
        <v>10270</v>
      </c>
      <c r="C10067" t="s">
        <v>197</v>
      </c>
      <c r="D10067">
        <v>289.89999999999998</v>
      </c>
    </row>
    <row r="10068" spans="1:4" x14ac:dyDescent="0.25">
      <c r="A10068">
        <v>1748</v>
      </c>
      <c r="B10068" t="s">
        <v>10271</v>
      </c>
      <c r="C10068" t="s">
        <v>197</v>
      </c>
      <c r="D10068">
        <v>385.5</v>
      </c>
    </row>
    <row r="10069" spans="1:4" x14ac:dyDescent="0.25">
      <c r="A10069">
        <v>1749</v>
      </c>
      <c r="B10069" t="s">
        <v>10272</v>
      </c>
      <c r="C10069" t="s">
        <v>197</v>
      </c>
      <c r="D10069">
        <v>558.51</v>
      </c>
    </row>
    <row r="10070" spans="1:4" x14ac:dyDescent="0.25">
      <c r="A10070">
        <v>37412</v>
      </c>
      <c r="B10070" t="s">
        <v>10273</v>
      </c>
      <c r="C10070" t="s">
        <v>197</v>
      </c>
      <c r="D10070">
        <v>283.38</v>
      </c>
    </row>
    <row r="10071" spans="1:4" x14ac:dyDescent="0.25">
      <c r="A10071">
        <v>1745</v>
      </c>
      <c r="B10071" t="s">
        <v>10274</v>
      </c>
      <c r="C10071" t="s">
        <v>197</v>
      </c>
      <c r="D10071">
        <v>336.97</v>
      </c>
    </row>
    <row r="10072" spans="1:4" x14ac:dyDescent="0.25">
      <c r="A10072">
        <v>1750</v>
      </c>
      <c r="B10072" t="s">
        <v>10275</v>
      </c>
      <c r="C10072" t="s">
        <v>197</v>
      </c>
      <c r="D10072">
        <v>787.45</v>
      </c>
    </row>
    <row r="10073" spans="1:4" x14ac:dyDescent="0.25">
      <c r="A10073">
        <v>11687</v>
      </c>
      <c r="B10073" t="s">
        <v>10276</v>
      </c>
      <c r="C10073" t="s">
        <v>246</v>
      </c>
      <c r="D10073">
        <v>1254.6500000000001</v>
      </c>
    </row>
    <row r="10074" spans="1:4" x14ac:dyDescent="0.25">
      <c r="A10074">
        <v>11689</v>
      </c>
      <c r="B10074" t="s">
        <v>10277</v>
      </c>
      <c r="C10074" t="s">
        <v>246</v>
      </c>
      <c r="D10074">
        <v>1572.01</v>
      </c>
    </row>
    <row r="10075" spans="1:4" x14ac:dyDescent="0.25">
      <c r="A10075">
        <v>11693</v>
      </c>
      <c r="B10075" t="s">
        <v>10278</v>
      </c>
      <c r="C10075" t="s">
        <v>238</v>
      </c>
      <c r="D10075">
        <v>265</v>
      </c>
    </row>
    <row r="10076" spans="1:4" x14ac:dyDescent="0.25">
      <c r="A10076">
        <v>36215</v>
      </c>
      <c r="B10076" t="s">
        <v>10279</v>
      </c>
      <c r="C10076" t="s">
        <v>197</v>
      </c>
      <c r="D10076">
        <v>614.91999999999996</v>
      </c>
    </row>
    <row r="10077" spans="1:4" x14ac:dyDescent="0.25">
      <c r="A10077">
        <v>42439</v>
      </c>
      <c r="B10077" t="s">
        <v>10280</v>
      </c>
      <c r="C10077" t="s">
        <v>197</v>
      </c>
    </row>
    <row r="10078" spans="1:4" x14ac:dyDescent="0.25">
      <c r="A10078">
        <v>38381</v>
      </c>
      <c r="B10078" t="s">
        <v>10281</v>
      </c>
      <c r="C10078" t="s">
        <v>197</v>
      </c>
      <c r="D10078">
        <v>9.1</v>
      </c>
    </row>
    <row r="10079" spans="1:4" x14ac:dyDescent="0.25">
      <c r="A10079">
        <v>39621</v>
      </c>
      <c r="B10079" t="s">
        <v>10282</v>
      </c>
      <c r="C10079" t="s">
        <v>10283</v>
      </c>
      <c r="D10079">
        <v>1311.55</v>
      </c>
    </row>
    <row r="10080" spans="1:4" x14ac:dyDescent="0.25">
      <c r="A10080">
        <v>39624</v>
      </c>
      <c r="B10080" t="s">
        <v>10284</v>
      </c>
      <c r="C10080" t="s">
        <v>10283</v>
      </c>
      <c r="D10080">
        <v>1446.78</v>
      </c>
    </row>
    <row r="10081" spans="1:4" x14ac:dyDescent="0.25">
      <c r="A10081">
        <v>39615</v>
      </c>
      <c r="B10081" t="s">
        <v>10285</v>
      </c>
      <c r="C10081" t="s">
        <v>197</v>
      </c>
      <c r="D10081">
        <v>584.63</v>
      </c>
    </row>
    <row r="10082" spans="1:4" x14ac:dyDescent="0.25">
      <c r="A10082">
        <v>39620</v>
      </c>
      <c r="B10082" t="s">
        <v>10286</v>
      </c>
      <c r="C10082" t="s">
        <v>197</v>
      </c>
      <c r="D10082">
        <v>892.9</v>
      </c>
    </row>
    <row r="10083" spans="1:4" x14ac:dyDescent="0.25">
      <c r="A10083">
        <v>39623</v>
      </c>
      <c r="B10083" t="s">
        <v>10287</v>
      </c>
      <c r="C10083" t="s">
        <v>197</v>
      </c>
      <c r="D10083">
        <v>956.37</v>
      </c>
    </row>
    <row r="10084" spans="1:4" x14ac:dyDescent="0.25">
      <c r="A10084">
        <v>546</v>
      </c>
      <c r="B10084" t="s">
        <v>10288</v>
      </c>
      <c r="C10084" t="s">
        <v>504</v>
      </c>
      <c r="D10084">
        <v>9.73</v>
      </c>
    </row>
    <row r="10085" spans="1:4" x14ac:dyDescent="0.25">
      <c r="A10085">
        <v>566</v>
      </c>
      <c r="B10085" t="s">
        <v>10289</v>
      </c>
      <c r="C10085" t="s">
        <v>246</v>
      </c>
      <c r="D10085">
        <v>4.6100000000000003</v>
      </c>
    </row>
    <row r="10086" spans="1:4" x14ac:dyDescent="0.25">
      <c r="A10086">
        <v>565</v>
      </c>
      <c r="B10086" t="s">
        <v>10290</v>
      </c>
      <c r="C10086" t="s">
        <v>246</v>
      </c>
      <c r="D10086">
        <v>16.829999999999998</v>
      </c>
    </row>
    <row r="10087" spans="1:4" x14ac:dyDescent="0.25">
      <c r="A10087">
        <v>555</v>
      </c>
      <c r="B10087" t="s">
        <v>10291</v>
      </c>
      <c r="C10087" t="s">
        <v>246</v>
      </c>
      <c r="D10087">
        <v>11.93</v>
      </c>
    </row>
    <row r="10088" spans="1:4" x14ac:dyDescent="0.25">
      <c r="A10088">
        <v>557</v>
      </c>
      <c r="B10088" t="s">
        <v>10292</v>
      </c>
      <c r="C10088" t="s">
        <v>246</v>
      </c>
      <c r="D10088">
        <v>37.44</v>
      </c>
    </row>
    <row r="10089" spans="1:4" x14ac:dyDescent="0.25">
      <c r="A10089">
        <v>552</v>
      </c>
      <c r="B10089" t="s">
        <v>10293</v>
      </c>
      <c r="C10089" t="s">
        <v>246</v>
      </c>
      <c r="D10089">
        <v>18.57</v>
      </c>
    </row>
    <row r="10090" spans="1:4" x14ac:dyDescent="0.25">
      <c r="A10090">
        <v>563</v>
      </c>
      <c r="B10090" t="s">
        <v>10294</v>
      </c>
      <c r="C10090" t="s">
        <v>246</v>
      </c>
      <c r="D10090">
        <v>27.91</v>
      </c>
    </row>
    <row r="10091" spans="1:4" x14ac:dyDescent="0.25">
      <c r="A10091">
        <v>549</v>
      </c>
      <c r="B10091" t="s">
        <v>10295</v>
      </c>
      <c r="C10091" t="s">
        <v>246</v>
      </c>
      <c r="D10091">
        <v>50.23</v>
      </c>
    </row>
    <row r="10092" spans="1:4" x14ac:dyDescent="0.25">
      <c r="A10092">
        <v>551</v>
      </c>
      <c r="B10092" t="s">
        <v>10296</v>
      </c>
      <c r="C10092" t="s">
        <v>246</v>
      </c>
      <c r="D10092">
        <v>99.47</v>
      </c>
    </row>
    <row r="10093" spans="1:4" x14ac:dyDescent="0.25">
      <c r="A10093">
        <v>559</v>
      </c>
      <c r="B10093" t="s">
        <v>10297</v>
      </c>
      <c r="C10093" t="s">
        <v>246</v>
      </c>
      <c r="D10093">
        <v>24.86</v>
      </c>
    </row>
    <row r="10094" spans="1:4" x14ac:dyDescent="0.25">
      <c r="A10094">
        <v>560</v>
      </c>
      <c r="B10094" t="s">
        <v>10298</v>
      </c>
      <c r="C10094" t="s">
        <v>246</v>
      </c>
      <c r="D10094">
        <v>31.11</v>
      </c>
    </row>
    <row r="10095" spans="1:4" x14ac:dyDescent="0.25">
      <c r="A10095">
        <v>547</v>
      </c>
      <c r="B10095" t="s">
        <v>10299</v>
      </c>
      <c r="C10095" t="s">
        <v>246</v>
      </c>
      <c r="D10095">
        <v>37.25</v>
      </c>
    </row>
    <row r="10096" spans="1:4" x14ac:dyDescent="0.25">
      <c r="A10096">
        <v>36207</v>
      </c>
      <c r="B10096" t="s">
        <v>10300</v>
      </c>
      <c r="C10096" t="s">
        <v>197</v>
      </c>
      <c r="D10096">
        <v>272.37</v>
      </c>
    </row>
    <row r="10097" spans="1:4" x14ac:dyDescent="0.25">
      <c r="A10097">
        <v>36209</v>
      </c>
      <c r="B10097" t="s">
        <v>10301</v>
      </c>
      <c r="C10097" t="s">
        <v>197</v>
      </c>
      <c r="D10097">
        <v>312.58</v>
      </c>
    </row>
    <row r="10098" spans="1:4" x14ac:dyDescent="0.25">
      <c r="A10098">
        <v>36210</v>
      </c>
      <c r="B10098" t="s">
        <v>10302</v>
      </c>
      <c r="C10098" t="s">
        <v>197</v>
      </c>
      <c r="D10098">
        <v>338.2</v>
      </c>
    </row>
    <row r="10099" spans="1:4" x14ac:dyDescent="0.25">
      <c r="A10099">
        <v>36204</v>
      </c>
      <c r="B10099" t="s">
        <v>10303</v>
      </c>
      <c r="C10099" t="s">
        <v>197</v>
      </c>
      <c r="D10099">
        <v>119.91</v>
      </c>
    </row>
    <row r="10100" spans="1:4" x14ac:dyDescent="0.25">
      <c r="A10100">
        <v>36205</v>
      </c>
      <c r="B10100" t="s">
        <v>10304</v>
      </c>
      <c r="C10100" t="s">
        <v>197</v>
      </c>
      <c r="D10100">
        <v>133.16999999999999</v>
      </c>
    </row>
    <row r="10101" spans="1:4" x14ac:dyDescent="0.25">
      <c r="A10101">
        <v>36081</v>
      </c>
      <c r="B10101" t="s">
        <v>10305</v>
      </c>
      <c r="C10101" t="s">
        <v>197</v>
      </c>
      <c r="D10101">
        <v>142</v>
      </c>
    </row>
    <row r="10102" spans="1:4" x14ac:dyDescent="0.25">
      <c r="A10102">
        <v>36206</v>
      </c>
      <c r="B10102" t="s">
        <v>10306</v>
      </c>
      <c r="C10102" t="s">
        <v>197</v>
      </c>
      <c r="D10102">
        <v>148.77000000000001</v>
      </c>
    </row>
    <row r="10103" spans="1:4" x14ac:dyDescent="0.25">
      <c r="A10103">
        <v>36218</v>
      </c>
      <c r="B10103" t="s">
        <v>10307</v>
      </c>
      <c r="C10103" t="s">
        <v>197</v>
      </c>
      <c r="D10103">
        <v>136.26</v>
      </c>
    </row>
    <row r="10104" spans="1:4" x14ac:dyDescent="0.25">
      <c r="A10104">
        <v>36220</v>
      </c>
      <c r="B10104" t="s">
        <v>10308</v>
      </c>
      <c r="C10104" t="s">
        <v>197</v>
      </c>
      <c r="D10104">
        <v>156.24</v>
      </c>
    </row>
    <row r="10105" spans="1:4" x14ac:dyDescent="0.25">
      <c r="A10105">
        <v>36080</v>
      </c>
      <c r="B10105" t="s">
        <v>10309</v>
      </c>
      <c r="C10105" t="s">
        <v>197</v>
      </c>
      <c r="D10105">
        <v>169</v>
      </c>
    </row>
    <row r="10106" spans="1:4" x14ac:dyDescent="0.25">
      <c r="A10106">
        <v>36223</v>
      </c>
      <c r="B10106" t="s">
        <v>10310</v>
      </c>
      <c r="C10106" t="s">
        <v>197</v>
      </c>
      <c r="D10106">
        <v>176.97</v>
      </c>
    </row>
    <row r="10107" spans="1:4" x14ac:dyDescent="0.25">
      <c r="A10107">
        <v>38127</v>
      </c>
      <c r="B10107" t="s">
        <v>10311</v>
      </c>
      <c r="C10107" t="s">
        <v>197</v>
      </c>
      <c r="D10107">
        <v>428.24</v>
      </c>
    </row>
    <row r="10108" spans="1:4" x14ac:dyDescent="0.25">
      <c r="A10108">
        <v>38060</v>
      </c>
      <c r="B10108" t="s">
        <v>10312</v>
      </c>
      <c r="C10108" t="s">
        <v>197</v>
      </c>
    </row>
    <row r="10109" spans="1:4" x14ac:dyDescent="0.25">
      <c r="A10109">
        <v>10956</v>
      </c>
      <c r="B10109" t="s">
        <v>10313</v>
      </c>
      <c r="C10109" t="s">
        <v>197</v>
      </c>
    </row>
    <row r="10110" spans="1:4" x14ac:dyDescent="0.25">
      <c r="A10110">
        <v>39380</v>
      </c>
      <c r="B10110" t="s">
        <v>10314</v>
      </c>
      <c r="C10110" t="s">
        <v>197</v>
      </c>
    </row>
    <row r="10111" spans="1:4" x14ac:dyDescent="0.25">
      <c r="A10111">
        <v>44172</v>
      </c>
      <c r="B10111" t="s">
        <v>10315</v>
      </c>
      <c r="C10111" t="s">
        <v>197</v>
      </c>
      <c r="D10111">
        <v>7</v>
      </c>
    </row>
    <row r="10112" spans="1:4" x14ac:dyDescent="0.25">
      <c r="A10112">
        <v>37597</v>
      </c>
      <c r="B10112" t="s">
        <v>10316</v>
      </c>
      <c r="C10112" t="s">
        <v>197</v>
      </c>
    </row>
    <row r="10113" spans="1:4" x14ac:dyDescent="0.25">
      <c r="A10113">
        <v>183</v>
      </c>
      <c r="B10113" t="s">
        <v>10317</v>
      </c>
      <c r="C10113" t="s">
        <v>10318</v>
      </c>
      <c r="D10113">
        <v>280</v>
      </c>
    </row>
    <row r="10114" spans="1:4" x14ac:dyDescent="0.25">
      <c r="A10114">
        <v>184</v>
      </c>
      <c r="B10114" t="s">
        <v>10319</v>
      </c>
      <c r="C10114" t="s">
        <v>10318</v>
      </c>
      <c r="D10114">
        <v>173.41</v>
      </c>
    </row>
    <row r="10115" spans="1:4" x14ac:dyDescent="0.25">
      <c r="A10115">
        <v>181</v>
      </c>
      <c r="B10115" t="s">
        <v>10320</v>
      </c>
      <c r="C10115" t="s">
        <v>10318</v>
      </c>
      <c r="D10115">
        <v>373.93</v>
      </c>
    </row>
    <row r="10116" spans="1:4" x14ac:dyDescent="0.25">
      <c r="A10116">
        <v>20001</v>
      </c>
      <c r="B10116" t="s">
        <v>10321</v>
      </c>
      <c r="C10116" t="s">
        <v>10318</v>
      </c>
      <c r="D10116">
        <v>216.77</v>
      </c>
    </row>
    <row r="10117" spans="1:4" x14ac:dyDescent="0.25">
      <c r="A10117">
        <v>39837</v>
      </c>
      <c r="B10117" t="s">
        <v>10322</v>
      </c>
      <c r="C10117" t="s">
        <v>10318</v>
      </c>
      <c r="D10117">
        <v>417.08</v>
      </c>
    </row>
    <row r="10118" spans="1:4" x14ac:dyDescent="0.25">
      <c r="A10118">
        <v>43366</v>
      </c>
      <c r="B10118" t="s">
        <v>10323</v>
      </c>
      <c r="C10118" t="s">
        <v>504</v>
      </c>
    </row>
    <row r="10119" spans="1:4" x14ac:dyDescent="0.25">
      <c r="A10119">
        <v>10535</v>
      </c>
      <c r="B10119" t="s">
        <v>10324</v>
      </c>
      <c r="C10119" t="s">
        <v>197</v>
      </c>
      <c r="D10119">
        <v>4670</v>
      </c>
    </row>
    <row r="10120" spans="1:4" x14ac:dyDescent="0.25">
      <c r="A10120">
        <v>10537</v>
      </c>
      <c r="B10120" t="s">
        <v>10325</v>
      </c>
      <c r="C10120" t="s">
        <v>197</v>
      </c>
      <c r="D10120">
        <v>6368.61</v>
      </c>
    </row>
    <row r="10121" spans="1:4" x14ac:dyDescent="0.25">
      <c r="A10121">
        <v>13891</v>
      </c>
      <c r="B10121" t="s">
        <v>10326</v>
      </c>
      <c r="C10121" t="s">
        <v>197</v>
      </c>
      <c r="D10121">
        <v>5841.45</v>
      </c>
    </row>
    <row r="10122" spans="1:4" x14ac:dyDescent="0.25">
      <c r="A10122">
        <v>44492</v>
      </c>
      <c r="B10122" t="s">
        <v>10327</v>
      </c>
      <c r="C10122" t="s">
        <v>197</v>
      </c>
      <c r="D10122">
        <v>25407.96</v>
      </c>
    </row>
    <row r="10123" spans="1:4" x14ac:dyDescent="0.25">
      <c r="A10123">
        <v>36396</v>
      </c>
      <c r="B10123" t="s">
        <v>10328</v>
      </c>
      <c r="C10123" t="s">
        <v>197</v>
      </c>
      <c r="D10123">
        <v>5342.79</v>
      </c>
    </row>
    <row r="10124" spans="1:4" x14ac:dyDescent="0.25">
      <c r="A10124">
        <v>36397</v>
      </c>
      <c r="B10124" t="s">
        <v>10329</v>
      </c>
      <c r="C10124" t="s">
        <v>197</v>
      </c>
      <c r="D10124">
        <v>18996.61</v>
      </c>
    </row>
    <row r="10125" spans="1:4" x14ac:dyDescent="0.25">
      <c r="A10125">
        <v>36398</v>
      </c>
      <c r="B10125" t="s">
        <v>10330</v>
      </c>
      <c r="C10125" t="s">
        <v>197</v>
      </c>
      <c r="D10125">
        <v>23088.79</v>
      </c>
    </row>
    <row r="10126" spans="1:4" x14ac:dyDescent="0.25">
      <c r="A10126">
        <v>647</v>
      </c>
      <c r="B10126" t="s">
        <v>10331</v>
      </c>
      <c r="C10126" t="s">
        <v>2114</v>
      </c>
      <c r="D10126">
        <v>29.66</v>
      </c>
    </row>
    <row r="10127" spans="1:4" x14ac:dyDescent="0.25">
      <c r="A10127">
        <v>40920</v>
      </c>
      <c r="B10127" t="s">
        <v>10332</v>
      </c>
      <c r="C10127" t="s">
        <v>6985</v>
      </c>
      <c r="D10127">
        <v>5205.2299999999996</v>
      </c>
    </row>
    <row r="10128" spans="1:4" x14ac:dyDescent="0.25">
      <c r="A10128">
        <v>715</v>
      </c>
      <c r="B10128" t="s">
        <v>10333</v>
      </c>
      <c r="C10128" t="s">
        <v>197</v>
      </c>
      <c r="D10128">
        <v>17.399999999999999</v>
      </c>
    </row>
    <row r="10129" spans="1:4" x14ac:dyDescent="0.25">
      <c r="A10129">
        <v>716</v>
      </c>
      <c r="B10129" t="s">
        <v>10334</v>
      </c>
      <c r="C10129" t="s">
        <v>197</v>
      </c>
      <c r="D10129">
        <v>19.670000000000002</v>
      </c>
    </row>
    <row r="10130" spans="1:4" x14ac:dyDescent="0.25">
      <c r="A10130">
        <v>7270</v>
      </c>
      <c r="B10130" t="s">
        <v>10335</v>
      </c>
      <c r="C10130" t="s">
        <v>197</v>
      </c>
      <c r="D10130">
        <v>0.75</v>
      </c>
    </row>
    <row r="10131" spans="1:4" x14ac:dyDescent="0.25">
      <c r="A10131">
        <v>44460</v>
      </c>
      <c r="B10131" t="s">
        <v>10336</v>
      </c>
      <c r="C10131" t="s">
        <v>197</v>
      </c>
      <c r="D10131">
        <v>1.25</v>
      </c>
    </row>
    <row r="10132" spans="1:4" x14ac:dyDescent="0.25">
      <c r="A10132">
        <v>44461</v>
      </c>
      <c r="B10132" t="s">
        <v>10337</v>
      </c>
      <c r="C10132" t="s">
        <v>197</v>
      </c>
      <c r="D10132">
        <v>1.71</v>
      </c>
    </row>
    <row r="10133" spans="1:4" x14ac:dyDescent="0.25">
      <c r="A10133">
        <v>7267</v>
      </c>
      <c r="B10133" t="s">
        <v>10338</v>
      </c>
      <c r="C10133" t="s">
        <v>197</v>
      </c>
      <c r="D10133">
        <v>0.63</v>
      </c>
    </row>
    <row r="10134" spans="1:4" x14ac:dyDescent="0.25">
      <c r="A10134">
        <v>44458</v>
      </c>
      <c r="B10134" t="s">
        <v>10339</v>
      </c>
      <c r="C10134" t="s">
        <v>197</v>
      </c>
      <c r="D10134">
        <v>0.76</v>
      </c>
    </row>
    <row r="10135" spans="1:4" x14ac:dyDescent="0.25">
      <c r="A10135">
        <v>44457</v>
      </c>
      <c r="B10135" t="s">
        <v>10340</v>
      </c>
      <c r="C10135" t="s">
        <v>197</v>
      </c>
      <c r="D10135">
        <v>1.48</v>
      </c>
    </row>
    <row r="10136" spans="1:4" x14ac:dyDescent="0.25">
      <c r="A10136">
        <v>7271</v>
      </c>
      <c r="B10136" t="s">
        <v>10341</v>
      </c>
      <c r="C10136" t="s">
        <v>197</v>
      </c>
      <c r="D10136">
        <v>0.8</v>
      </c>
    </row>
    <row r="10137" spans="1:4" x14ac:dyDescent="0.25">
      <c r="A10137">
        <v>7268</v>
      </c>
      <c r="B10137" t="s">
        <v>10342</v>
      </c>
      <c r="C10137" t="s">
        <v>197</v>
      </c>
      <c r="D10137">
        <v>1.24</v>
      </c>
    </row>
    <row r="10138" spans="1:4" x14ac:dyDescent="0.25">
      <c r="A10138">
        <v>44459</v>
      </c>
      <c r="B10138" t="s">
        <v>10343</v>
      </c>
      <c r="C10138" t="s">
        <v>197</v>
      </c>
      <c r="D10138">
        <v>0.8</v>
      </c>
    </row>
    <row r="10139" spans="1:4" x14ac:dyDescent="0.25">
      <c r="A10139">
        <v>44462</v>
      </c>
      <c r="B10139" t="s">
        <v>10344</v>
      </c>
      <c r="C10139" t="s">
        <v>197</v>
      </c>
      <c r="D10139">
        <v>1.42</v>
      </c>
    </row>
    <row r="10140" spans="1:4" x14ac:dyDescent="0.25">
      <c r="A10140">
        <v>44463</v>
      </c>
      <c r="B10140" t="s">
        <v>10345</v>
      </c>
      <c r="C10140" t="s">
        <v>197</v>
      </c>
      <c r="D10140">
        <v>1.84</v>
      </c>
    </row>
    <row r="10141" spans="1:4" x14ac:dyDescent="0.25">
      <c r="A10141">
        <v>44464</v>
      </c>
      <c r="B10141" t="s">
        <v>10346</v>
      </c>
      <c r="C10141" t="s">
        <v>197</v>
      </c>
      <c r="D10141">
        <v>1.9</v>
      </c>
    </row>
    <row r="10142" spans="1:4" x14ac:dyDescent="0.25">
      <c r="A10142">
        <v>44465</v>
      </c>
      <c r="B10142" t="s">
        <v>10347</v>
      </c>
      <c r="C10142" t="s">
        <v>197</v>
      </c>
      <c r="D10142">
        <v>2.61</v>
      </c>
    </row>
    <row r="10143" spans="1:4" x14ac:dyDescent="0.25">
      <c r="A10143">
        <v>38783</v>
      </c>
      <c r="B10143" t="s">
        <v>10348</v>
      </c>
      <c r="C10143" t="s">
        <v>197</v>
      </c>
      <c r="D10143">
        <v>0.91</v>
      </c>
    </row>
    <row r="10144" spans="1:4" x14ac:dyDescent="0.25">
      <c r="A10144">
        <v>44466</v>
      </c>
      <c r="B10144" t="s">
        <v>10349</v>
      </c>
      <c r="C10144" t="s">
        <v>197</v>
      </c>
      <c r="D10144">
        <v>1.85</v>
      </c>
    </row>
    <row r="10145" spans="1:4" x14ac:dyDescent="0.25">
      <c r="A10145">
        <v>44467</v>
      </c>
      <c r="B10145" t="s">
        <v>10350</v>
      </c>
      <c r="C10145" t="s">
        <v>197</v>
      </c>
      <c r="D10145">
        <v>2.23</v>
      </c>
    </row>
    <row r="10146" spans="1:4" x14ac:dyDescent="0.25">
      <c r="A10146">
        <v>44468</v>
      </c>
      <c r="B10146" t="s">
        <v>10351</v>
      </c>
      <c r="C10146" t="s">
        <v>197</v>
      </c>
      <c r="D10146">
        <v>1.94</v>
      </c>
    </row>
    <row r="10147" spans="1:4" x14ac:dyDescent="0.25">
      <c r="A10147">
        <v>37593</v>
      </c>
      <c r="B10147" t="s">
        <v>10352</v>
      </c>
      <c r="C10147" t="s">
        <v>197</v>
      </c>
      <c r="D10147">
        <v>2.4900000000000002</v>
      </c>
    </row>
    <row r="10148" spans="1:4" x14ac:dyDescent="0.25">
      <c r="A10148">
        <v>37594</v>
      </c>
      <c r="B10148" t="s">
        <v>10353</v>
      </c>
      <c r="C10148" t="s">
        <v>197</v>
      </c>
      <c r="D10148">
        <v>2.96</v>
      </c>
    </row>
    <row r="10149" spans="1:4" x14ac:dyDescent="0.25">
      <c r="A10149">
        <v>37592</v>
      </c>
      <c r="B10149" t="s">
        <v>10354</v>
      </c>
      <c r="C10149" t="s">
        <v>197</v>
      </c>
      <c r="D10149">
        <v>1.97</v>
      </c>
    </row>
    <row r="10150" spans="1:4" x14ac:dyDescent="0.25">
      <c r="A10150">
        <v>41372</v>
      </c>
      <c r="B10150" t="s">
        <v>10355</v>
      </c>
      <c r="C10150" t="s">
        <v>238</v>
      </c>
    </row>
    <row r="10151" spans="1:4" x14ac:dyDescent="0.25">
      <c r="A10151">
        <v>41371</v>
      </c>
      <c r="B10151" t="s">
        <v>10356</v>
      </c>
      <c r="C10151" t="s">
        <v>238</v>
      </c>
    </row>
    <row r="10152" spans="1:4" x14ac:dyDescent="0.25">
      <c r="A10152">
        <v>34556</v>
      </c>
      <c r="B10152" t="s">
        <v>10357</v>
      </c>
      <c r="C10152" t="s">
        <v>197</v>
      </c>
      <c r="D10152">
        <v>3.79</v>
      </c>
    </row>
    <row r="10153" spans="1:4" x14ac:dyDescent="0.25">
      <c r="A10153">
        <v>37873</v>
      </c>
      <c r="B10153" t="s">
        <v>10358</v>
      </c>
      <c r="C10153" t="s">
        <v>197</v>
      </c>
      <c r="D10153">
        <v>3.86</v>
      </c>
    </row>
    <row r="10154" spans="1:4" x14ac:dyDescent="0.25">
      <c r="A10154">
        <v>34564</v>
      </c>
      <c r="B10154" t="s">
        <v>10359</v>
      </c>
      <c r="C10154" t="s">
        <v>197</v>
      </c>
      <c r="D10154">
        <v>4.04</v>
      </c>
    </row>
    <row r="10155" spans="1:4" x14ac:dyDescent="0.25">
      <c r="A10155">
        <v>34565</v>
      </c>
      <c r="B10155" t="s">
        <v>10360</v>
      </c>
      <c r="C10155" t="s">
        <v>197</v>
      </c>
      <c r="D10155">
        <v>4.28</v>
      </c>
    </row>
    <row r="10156" spans="1:4" x14ac:dyDescent="0.25">
      <c r="A10156">
        <v>38590</v>
      </c>
      <c r="B10156" t="s">
        <v>10361</v>
      </c>
      <c r="C10156" t="s">
        <v>197</v>
      </c>
      <c r="D10156">
        <v>3.16</v>
      </c>
    </row>
    <row r="10157" spans="1:4" x14ac:dyDescent="0.25">
      <c r="A10157">
        <v>34566</v>
      </c>
      <c r="B10157" t="s">
        <v>10362</v>
      </c>
      <c r="C10157" t="s">
        <v>197</v>
      </c>
      <c r="D10157">
        <v>3.32</v>
      </c>
    </row>
    <row r="10158" spans="1:4" x14ac:dyDescent="0.25">
      <c r="A10158">
        <v>34567</v>
      </c>
      <c r="B10158" t="s">
        <v>10363</v>
      </c>
      <c r="C10158" t="s">
        <v>197</v>
      </c>
      <c r="D10158">
        <v>3.52</v>
      </c>
    </row>
    <row r="10159" spans="1:4" x14ac:dyDescent="0.25">
      <c r="A10159">
        <v>38591</v>
      </c>
      <c r="B10159" t="s">
        <v>10364</v>
      </c>
      <c r="C10159" t="s">
        <v>197</v>
      </c>
      <c r="D10159">
        <v>3.19</v>
      </c>
    </row>
    <row r="10160" spans="1:4" x14ac:dyDescent="0.25">
      <c r="A10160">
        <v>34568</v>
      </c>
      <c r="B10160" t="s">
        <v>10365</v>
      </c>
      <c r="C10160" t="s">
        <v>197</v>
      </c>
      <c r="D10160">
        <v>4.16</v>
      </c>
    </row>
    <row r="10161" spans="1:4" x14ac:dyDescent="0.25">
      <c r="A10161">
        <v>34569</v>
      </c>
      <c r="B10161" t="s">
        <v>10366</v>
      </c>
      <c r="C10161" t="s">
        <v>197</v>
      </c>
      <c r="D10161">
        <v>4.28</v>
      </c>
    </row>
    <row r="10162" spans="1:4" x14ac:dyDescent="0.25">
      <c r="A10162">
        <v>34570</v>
      </c>
      <c r="B10162" t="s">
        <v>10367</v>
      </c>
      <c r="C10162" t="s">
        <v>197</v>
      </c>
      <c r="D10162">
        <v>4.6500000000000004</v>
      </c>
    </row>
    <row r="10163" spans="1:4" x14ac:dyDescent="0.25">
      <c r="A10163">
        <v>25070</v>
      </c>
      <c r="B10163" t="s">
        <v>10368</v>
      </c>
      <c r="C10163" t="s">
        <v>197</v>
      </c>
      <c r="D10163">
        <v>3.49</v>
      </c>
    </row>
    <row r="10164" spans="1:4" x14ac:dyDescent="0.25">
      <c r="A10164">
        <v>34571</v>
      </c>
      <c r="B10164" t="s">
        <v>10369</v>
      </c>
      <c r="C10164" t="s">
        <v>197</v>
      </c>
      <c r="D10164">
        <v>3.53</v>
      </c>
    </row>
    <row r="10165" spans="1:4" x14ac:dyDescent="0.25">
      <c r="A10165">
        <v>34573</v>
      </c>
      <c r="B10165" t="s">
        <v>10370</v>
      </c>
      <c r="C10165" t="s">
        <v>197</v>
      </c>
      <c r="D10165">
        <v>3.71</v>
      </c>
    </row>
    <row r="10166" spans="1:4" x14ac:dyDescent="0.25">
      <c r="A10166">
        <v>37107</v>
      </c>
      <c r="B10166" t="s">
        <v>10371</v>
      </c>
      <c r="C10166" t="s">
        <v>197</v>
      </c>
      <c r="D10166">
        <v>4.9000000000000004</v>
      </c>
    </row>
    <row r="10167" spans="1:4" x14ac:dyDescent="0.25">
      <c r="A10167">
        <v>34576</v>
      </c>
      <c r="B10167" t="s">
        <v>10372</v>
      </c>
      <c r="C10167" t="s">
        <v>197</v>
      </c>
      <c r="D10167">
        <v>5.41</v>
      </c>
    </row>
    <row r="10168" spans="1:4" x14ac:dyDescent="0.25">
      <c r="A10168">
        <v>34577</v>
      </c>
      <c r="B10168" t="s">
        <v>10373</v>
      </c>
      <c r="C10168" t="s">
        <v>197</v>
      </c>
      <c r="D10168">
        <v>5.64</v>
      </c>
    </row>
    <row r="10169" spans="1:4" x14ac:dyDescent="0.25">
      <c r="A10169">
        <v>34578</v>
      </c>
      <c r="B10169" t="s">
        <v>10374</v>
      </c>
      <c r="C10169" t="s">
        <v>197</v>
      </c>
      <c r="D10169">
        <v>6.12</v>
      </c>
    </row>
    <row r="10170" spans="1:4" x14ac:dyDescent="0.25">
      <c r="A10170">
        <v>34579</v>
      </c>
      <c r="B10170" t="s">
        <v>10375</v>
      </c>
      <c r="C10170" t="s">
        <v>197</v>
      </c>
      <c r="D10170">
        <v>6.53</v>
      </c>
    </row>
    <row r="10171" spans="1:4" x14ac:dyDescent="0.25">
      <c r="A10171">
        <v>25067</v>
      </c>
      <c r="B10171" t="s">
        <v>10376</v>
      </c>
      <c r="C10171" t="s">
        <v>197</v>
      </c>
      <c r="D10171">
        <v>4.37</v>
      </c>
    </row>
    <row r="10172" spans="1:4" x14ac:dyDescent="0.25">
      <c r="A10172">
        <v>34580</v>
      </c>
      <c r="B10172" t="s">
        <v>10377</v>
      </c>
      <c r="C10172" t="s">
        <v>197</v>
      </c>
      <c r="D10172">
        <v>4.88</v>
      </c>
    </row>
    <row r="10173" spans="1:4" x14ac:dyDescent="0.25">
      <c r="A10173">
        <v>25071</v>
      </c>
      <c r="B10173" t="s">
        <v>10378</v>
      </c>
      <c r="C10173" t="s">
        <v>197</v>
      </c>
      <c r="D10173">
        <v>2.4300000000000002</v>
      </c>
    </row>
    <row r="10174" spans="1:4" x14ac:dyDescent="0.25">
      <c r="A10174">
        <v>44171</v>
      </c>
      <c r="B10174" t="s">
        <v>10379</v>
      </c>
      <c r="C10174" t="s">
        <v>197</v>
      </c>
      <c r="D10174">
        <v>19.98</v>
      </c>
    </row>
    <row r="10175" spans="1:4" x14ac:dyDescent="0.25">
      <c r="A10175">
        <v>38395</v>
      </c>
      <c r="B10175" t="s">
        <v>10380</v>
      </c>
      <c r="C10175" t="s">
        <v>197</v>
      </c>
      <c r="D10175">
        <v>7.6</v>
      </c>
    </row>
    <row r="10176" spans="1:4" x14ac:dyDescent="0.25">
      <c r="A10176">
        <v>34583</v>
      </c>
      <c r="B10176" t="s">
        <v>10381</v>
      </c>
      <c r="C10176" t="s">
        <v>238</v>
      </c>
      <c r="D10176">
        <v>63.21</v>
      </c>
    </row>
    <row r="10177" spans="1:4" x14ac:dyDescent="0.25">
      <c r="A10177">
        <v>34584</v>
      </c>
      <c r="B10177" t="s">
        <v>10382</v>
      </c>
      <c r="C10177" t="s">
        <v>238</v>
      </c>
      <c r="D10177">
        <v>46.35</v>
      </c>
    </row>
    <row r="10178" spans="1:4" x14ac:dyDescent="0.25">
      <c r="A10178">
        <v>709</v>
      </c>
      <c r="B10178" t="s">
        <v>10383</v>
      </c>
      <c r="C10178" t="s">
        <v>238</v>
      </c>
    </row>
    <row r="10179" spans="1:4" x14ac:dyDescent="0.25">
      <c r="A10179">
        <v>34592</v>
      </c>
      <c r="B10179" t="s">
        <v>10384</v>
      </c>
      <c r="C10179" t="s">
        <v>197</v>
      </c>
      <c r="D10179">
        <v>2.78</v>
      </c>
    </row>
    <row r="10180" spans="1:4" x14ac:dyDescent="0.25">
      <c r="A10180">
        <v>34599</v>
      </c>
      <c r="B10180" t="s">
        <v>10385</v>
      </c>
      <c r="C10180" t="s">
        <v>197</v>
      </c>
      <c r="D10180">
        <v>2.5</v>
      </c>
    </row>
    <row r="10181" spans="1:4" x14ac:dyDescent="0.25">
      <c r="A10181">
        <v>651</v>
      </c>
      <c r="B10181" t="s">
        <v>10386</v>
      </c>
      <c r="C10181" t="s">
        <v>197</v>
      </c>
      <c r="D10181">
        <v>3.06</v>
      </c>
    </row>
    <row r="10182" spans="1:4" x14ac:dyDescent="0.25">
      <c r="A10182">
        <v>654</v>
      </c>
      <c r="B10182" t="s">
        <v>10387</v>
      </c>
      <c r="C10182" t="s">
        <v>197</v>
      </c>
      <c r="D10182">
        <v>3.79</v>
      </c>
    </row>
    <row r="10183" spans="1:4" x14ac:dyDescent="0.25">
      <c r="A10183">
        <v>37103</v>
      </c>
      <c r="B10183" t="s">
        <v>10388</v>
      </c>
      <c r="C10183" t="s">
        <v>197</v>
      </c>
      <c r="D10183">
        <v>3.18</v>
      </c>
    </row>
    <row r="10184" spans="1:4" x14ac:dyDescent="0.25">
      <c r="A10184">
        <v>34555</v>
      </c>
      <c r="B10184" t="s">
        <v>10389</v>
      </c>
      <c r="C10184" t="s">
        <v>197</v>
      </c>
      <c r="D10184">
        <v>4.04</v>
      </c>
    </row>
    <row r="10185" spans="1:4" x14ac:dyDescent="0.25">
      <c r="A10185">
        <v>674</v>
      </c>
      <c r="B10185" t="s">
        <v>10390</v>
      </c>
      <c r="C10185" t="s">
        <v>238</v>
      </c>
    </row>
    <row r="10186" spans="1:4" x14ac:dyDescent="0.25">
      <c r="A10186">
        <v>34600</v>
      </c>
      <c r="B10186" t="s">
        <v>10391</v>
      </c>
      <c r="C10186" t="s">
        <v>238</v>
      </c>
    </row>
    <row r="10187" spans="1:4" x14ac:dyDescent="0.25">
      <c r="A10187">
        <v>652</v>
      </c>
      <c r="B10187" t="s">
        <v>10392</v>
      </c>
      <c r="C10187" t="s">
        <v>238</v>
      </c>
    </row>
    <row r="10188" spans="1:4" x14ac:dyDescent="0.25">
      <c r="A10188">
        <v>650</v>
      </c>
      <c r="B10188" t="s">
        <v>10393</v>
      </c>
      <c r="C10188" t="s">
        <v>197</v>
      </c>
      <c r="D10188">
        <v>2.4500000000000002</v>
      </c>
    </row>
    <row r="10189" spans="1:4" x14ac:dyDescent="0.25">
      <c r="A10189">
        <v>718</v>
      </c>
      <c r="B10189" t="s">
        <v>10394</v>
      </c>
      <c r="C10189" t="s">
        <v>197</v>
      </c>
      <c r="D10189">
        <v>17.190000000000001</v>
      </c>
    </row>
    <row r="10190" spans="1:4" x14ac:dyDescent="0.25">
      <c r="A10190">
        <v>11981</v>
      </c>
      <c r="B10190" t="s">
        <v>10395</v>
      </c>
      <c r="C10190" t="s">
        <v>197</v>
      </c>
      <c r="D10190">
        <v>16.7</v>
      </c>
    </row>
    <row r="10191" spans="1:4" x14ac:dyDescent="0.25">
      <c r="A10191">
        <v>34586</v>
      </c>
      <c r="B10191" t="s">
        <v>10396</v>
      </c>
      <c r="C10191" t="s">
        <v>197</v>
      </c>
      <c r="D10191">
        <v>1.97</v>
      </c>
    </row>
    <row r="10192" spans="1:4" x14ac:dyDescent="0.25">
      <c r="A10192">
        <v>38603</v>
      </c>
      <c r="B10192" t="s">
        <v>10397</v>
      </c>
      <c r="C10192" t="s">
        <v>197</v>
      </c>
      <c r="D10192">
        <v>2.34</v>
      </c>
    </row>
    <row r="10193" spans="1:4" x14ac:dyDescent="0.25">
      <c r="A10193">
        <v>34588</v>
      </c>
      <c r="B10193" t="s">
        <v>10398</v>
      </c>
      <c r="C10193" t="s">
        <v>197</v>
      </c>
      <c r="D10193">
        <v>2.66</v>
      </c>
    </row>
    <row r="10194" spans="1:4" x14ac:dyDescent="0.25">
      <c r="A10194">
        <v>34590</v>
      </c>
      <c r="B10194" t="s">
        <v>10399</v>
      </c>
      <c r="C10194" t="s">
        <v>197</v>
      </c>
      <c r="D10194">
        <v>2.64</v>
      </c>
    </row>
    <row r="10195" spans="1:4" x14ac:dyDescent="0.25">
      <c r="A10195">
        <v>34591</v>
      </c>
      <c r="B10195" t="s">
        <v>10400</v>
      </c>
      <c r="C10195" t="s">
        <v>197</v>
      </c>
      <c r="D10195">
        <v>3.22</v>
      </c>
    </row>
    <row r="10196" spans="1:4" x14ac:dyDescent="0.25">
      <c r="A10196">
        <v>40517</v>
      </c>
      <c r="B10196" t="s">
        <v>10401</v>
      </c>
      <c r="C10196" t="s">
        <v>238</v>
      </c>
      <c r="D10196">
        <v>45.78</v>
      </c>
    </row>
    <row r="10197" spans="1:4" x14ac:dyDescent="0.25">
      <c r="A10197">
        <v>40515</v>
      </c>
      <c r="B10197" t="s">
        <v>10402</v>
      </c>
      <c r="C10197" t="s">
        <v>238</v>
      </c>
      <c r="D10197">
        <v>103.02</v>
      </c>
    </row>
    <row r="10198" spans="1:4" x14ac:dyDescent="0.25">
      <c r="A10198">
        <v>40524</v>
      </c>
      <c r="B10198" t="s">
        <v>10403</v>
      </c>
      <c r="C10198" t="s">
        <v>238</v>
      </c>
      <c r="D10198">
        <v>64.39</v>
      </c>
    </row>
    <row r="10199" spans="1:4" x14ac:dyDescent="0.25">
      <c r="A10199">
        <v>40529</v>
      </c>
      <c r="B10199" t="s">
        <v>10404</v>
      </c>
      <c r="C10199" t="s">
        <v>238</v>
      </c>
      <c r="D10199">
        <v>65.819999999999993</v>
      </c>
    </row>
    <row r="10200" spans="1:4" x14ac:dyDescent="0.25">
      <c r="A10200">
        <v>36156</v>
      </c>
      <c r="B10200" t="s">
        <v>10405</v>
      </c>
      <c r="C10200" t="s">
        <v>238</v>
      </c>
      <c r="D10200">
        <v>50.08</v>
      </c>
    </row>
    <row r="10201" spans="1:4" x14ac:dyDescent="0.25">
      <c r="A10201">
        <v>36155</v>
      </c>
      <c r="B10201" t="s">
        <v>10406</v>
      </c>
      <c r="C10201" t="s">
        <v>238</v>
      </c>
      <c r="D10201">
        <v>43.23</v>
      </c>
    </row>
    <row r="10202" spans="1:4" x14ac:dyDescent="0.25">
      <c r="A10202">
        <v>36154</v>
      </c>
      <c r="B10202" t="s">
        <v>10407</v>
      </c>
      <c r="C10202" t="s">
        <v>238</v>
      </c>
      <c r="D10202">
        <v>60.09</v>
      </c>
    </row>
    <row r="10203" spans="1:4" x14ac:dyDescent="0.25">
      <c r="A10203">
        <v>36170</v>
      </c>
      <c r="B10203" t="s">
        <v>10408</v>
      </c>
      <c r="C10203" t="s">
        <v>238</v>
      </c>
      <c r="D10203">
        <v>54.61</v>
      </c>
    </row>
    <row r="10204" spans="1:4" x14ac:dyDescent="0.25">
      <c r="A10204">
        <v>695</v>
      </c>
      <c r="B10204" t="s">
        <v>10409</v>
      </c>
      <c r="C10204" t="s">
        <v>238</v>
      </c>
      <c r="D10204">
        <v>44.14</v>
      </c>
    </row>
    <row r="10205" spans="1:4" x14ac:dyDescent="0.25">
      <c r="A10205">
        <v>679</v>
      </c>
      <c r="B10205" t="s">
        <v>10410</v>
      </c>
      <c r="C10205" t="s">
        <v>238</v>
      </c>
      <c r="D10205">
        <v>65.819999999999993</v>
      </c>
    </row>
    <row r="10206" spans="1:4" x14ac:dyDescent="0.25">
      <c r="A10206">
        <v>711</v>
      </c>
      <c r="B10206" t="s">
        <v>10411</v>
      </c>
      <c r="C10206" t="s">
        <v>238</v>
      </c>
      <c r="D10206">
        <v>43.54</v>
      </c>
    </row>
    <row r="10207" spans="1:4" x14ac:dyDescent="0.25">
      <c r="A10207">
        <v>712</v>
      </c>
      <c r="B10207" t="s">
        <v>10412</v>
      </c>
      <c r="C10207" t="s">
        <v>238</v>
      </c>
      <c r="D10207">
        <v>54.84</v>
      </c>
    </row>
    <row r="10208" spans="1:4" x14ac:dyDescent="0.25">
      <c r="A10208">
        <v>12614</v>
      </c>
      <c r="B10208" t="s">
        <v>10413</v>
      </c>
      <c r="C10208" t="s">
        <v>197</v>
      </c>
      <c r="D10208">
        <v>58.79</v>
      </c>
    </row>
    <row r="10209" spans="1:4" x14ac:dyDescent="0.25">
      <c r="A10209">
        <v>6140</v>
      </c>
      <c r="B10209" t="s">
        <v>10414</v>
      </c>
      <c r="C10209" t="s">
        <v>197</v>
      </c>
      <c r="D10209">
        <v>4.1900000000000004</v>
      </c>
    </row>
    <row r="10210" spans="1:4" x14ac:dyDescent="0.25">
      <c r="A10210">
        <v>38399</v>
      </c>
      <c r="B10210" t="s">
        <v>10415</v>
      </c>
      <c r="C10210" t="s">
        <v>197</v>
      </c>
      <c r="D10210">
        <v>185.23</v>
      </c>
    </row>
    <row r="10211" spans="1:4" x14ac:dyDescent="0.25">
      <c r="A10211">
        <v>729</v>
      </c>
      <c r="B10211" t="s">
        <v>10416</v>
      </c>
      <c r="C10211" t="s">
        <v>197</v>
      </c>
      <c r="D10211">
        <v>830.88</v>
      </c>
    </row>
    <row r="10212" spans="1:4" x14ac:dyDescent="0.25">
      <c r="A10212">
        <v>39925</v>
      </c>
      <c r="B10212" t="s">
        <v>10417</v>
      </c>
      <c r="C10212" t="s">
        <v>197</v>
      </c>
      <c r="D10212">
        <v>12006.14</v>
      </c>
    </row>
    <row r="10213" spans="1:4" x14ac:dyDescent="0.25">
      <c r="A10213">
        <v>731</v>
      </c>
      <c r="B10213" t="s">
        <v>10418</v>
      </c>
      <c r="C10213" t="s">
        <v>197</v>
      </c>
      <c r="D10213">
        <v>808.65</v>
      </c>
    </row>
    <row r="10214" spans="1:4" x14ac:dyDescent="0.25">
      <c r="A10214">
        <v>10575</v>
      </c>
      <c r="B10214" t="s">
        <v>10419</v>
      </c>
      <c r="C10214" t="s">
        <v>197</v>
      </c>
      <c r="D10214">
        <v>1261.96</v>
      </c>
    </row>
    <row r="10215" spans="1:4" x14ac:dyDescent="0.25">
      <c r="A10215">
        <v>733</v>
      </c>
      <c r="B10215" t="s">
        <v>10420</v>
      </c>
      <c r="C10215" t="s">
        <v>197</v>
      </c>
      <c r="D10215">
        <v>1381.69</v>
      </c>
    </row>
    <row r="10216" spans="1:4" x14ac:dyDescent="0.25">
      <c r="A10216">
        <v>732</v>
      </c>
      <c r="B10216" t="s">
        <v>10421</v>
      </c>
      <c r="C10216" t="s">
        <v>197</v>
      </c>
      <c r="D10216">
        <v>1363.12</v>
      </c>
    </row>
    <row r="10217" spans="1:4" x14ac:dyDescent="0.25">
      <c r="A10217">
        <v>735</v>
      </c>
      <c r="B10217" t="s">
        <v>10422</v>
      </c>
      <c r="C10217" t="s">
        <v>197</v>
      </c>
      <c r="D10217">
        <v>2424.91</v>
      </c>
    </row>
    <row r="10218" spans="1:4" x14ac:dyDescent="0.25">
      <c r="A10218">
        <v>737</v>
      </c>
      <c r="B10218" t="s">
        <v>10423</v>
      </c>
      <c r="C10218" t="s">
        <v>197</v>
      </c>
      <c r="D10218">
        <v>7643.96</v>
      </c>
    </row>
    <row r="10219" spans="1:4" x14ac:dyDescent="0.25">
      <c r="A10219">
        <v>736</v>
      </c>
      <c r="B10219" t="s">
        <v>10424</v>
      </c>
      <c r="C10219" t="s">
        <v>197</v>
      </c>
      <c r="D10219">
        <v>2038.91</v>
      </c>
    </row>
    <row r="10220" spans="1:4" x14ac:dyDescent="0.25">
      <c r="A10220">
        <v>738</v>
      </c>
      <c r="B10220" t="s">
        <v>10425</v>
      </c>
      <c r="C10220" t="s">
        <v>197</v>
      </c>
      <c r="D10220">
        <v>3544.45</v>
      </c>
    </row>
    <row r="10221" spans="1:4" x14ac:dyDescent="0.25">
      <c r="A10221">
        <v>740</v>
      </c>
      <c r="B10221" t="s">
        <v>10426</v>
      </c>
      <c r="C10221" t="s">
        <v>197</v>
      </c>
      <c r="D10221">
        <v>7190.95</v>
      </c>
    </row>
    <row r="10222" spans="1:4" x14ac:dyDescent="0.25">
      <c r="A10222">
        <v>734</v>
      </c>
      <c r="B10222" t="s">
        <v>10427</v>
      </c>
      <c r="C10222" t="s">
        <v>197</v>
      </c>
      <c r="D10222">
        <v>1461.26</v>
      </c>
    </row>
    <row r="10223" spans="1:4" x14ac:dyDescent="0.25">
      <c r="A10223">
        <v>39008</v>
      </c>
      <c r="B10223" t="s">
        <v>10428</v>
      </c>
      <c r="C10223" t="s">
        <v>197</v>
      </c>
      <c r="D10223">
        <v>56928.72</v>
      </c>
    </row>
    <row r="10224" spans="1:4" x14ac:dyDescent="0.25">
      <c r="A10224">
        <v>39009</v>
      </c>
      <c r="B10224" t="s">
        <v>10429</v>
      </c>
      <c r="C10224" t="s">
        <v>197</v>
      </c>
      <c r="D10224">
        <v>60992.07</v>
      </c>
    </row>
    <row r="10225" spans="1:4" x14ac:dyDescent="0.25">
      <c r="A10225">
        <v>10587</v>
      </c>
      <c r="B10225" t="s">
        <v>10430</v>
      </c>
      <c r="C10225" t="s">
        <v>197</v>
      </c>
      <c r="D10225">
        <v>4681.24</v>
      </c>
    </row>
    <row r="10226" spans="1:4" x14ac:dyDescent="0.25">
      <c r="A10226">
        <v>759</v>
      </c>
      <c r="B10226" t="s">
        <v>10431</v>
      </c>
      <c r="C10226" t="s">
        <v>197</v>
      </c>
      <c r="D10226">
        <v>6730.7</v>
      </c>
    </row>
    <row r="10227" spans="1:4" x14ac:dyDescent="0.25">
      <c r="A10227">
        <v>761</v>
      </c>
      <c r="B10227" t="s">
        <v>10432</v>
      </c>
      <c r="C10227" t="s">
        <v>197</v>
      </c>
      <c r="D10227">
        <v>11409.1</v>
      </c>
    </row>
    <row r="10228" spans="1:4" x14ac:dyDescent="0.25">
      <c r="A10228">
        <v>750</v>
      </c>
      <c r="B10228" t="s">
        <v>10433</v>
      </c>
      <c r="C10228" t="s">
        <v>197</v>
      </c>
      <c r="D10228">
        <v>10832.03</v>
      </c>
    </row>
    <row r="10229" spans="1:4" x14ac:dyDescent="0.25">
      <c r="A10229">
        <v>755</v>
      </c>
      <c r="B10229" t="s">
        <v>10434</v>
      </c>
      <c r="C10229" t="s">
        <v>197</v>
      </c>
      <c r="D10229">
        <v>44449.41</v>
      </c>
    </row>
    <row r="10230" spans="1:4" x14ac:dyDescent="0.25">
      <c r="A10230">
        <v>749</v>
      </c>
      <c r="B10230" t="s">
        <v>10435</v>
      </c>
      <c r="C10230" t="s">
        <v>197</v>
      </c>
      <c r="D10230">
        <v>16347.67</v>
      </c>
    </row>
    <row r="10231" spans="1:4" x14ac:dyDescent="0.25">
      <c r="A10231">
        <v>756</v>
      </c>
      <c r="B10231" t="s">
        <v>10436</v>
      </c>
      <c r="C10231" t="s">
        <v>197</v>
      </c>
      <c r="D10231">
        <v>48478.03</v>
      </c>
    </row>
    <row r="10232" spans="1:4" x14ac:dyDescent="0.25">
      <c r="A10232">
        <v>10588</v>
      </c>
      <c r="B10232" t="s">
        <v>10437</v>
      </c>
      <c r="C10232" t="s">
        <v>197</v>
      </c>
      <c r="D10232">
        <v>4859.72</v>
      </c>
    </row>
    <row r="10233" spans="1:4" x14ac:dyDescent="0.25">
      <c r="A10233">
        <v>10592</v>
      </c>
      <c r="B10233" t="s">
        <v>10438</v>
      </c>
      <c r="C10233" t="s">
        <v>197</v>
      </c>
      <c r="D10233">
        <v>5869.9</v>
      </c>
    </row>
    <row r="10234" spans="1:4" x14ac:dyDescent="0.25">
      <c r="A10234">
        <v>10589</v>
      </c>
      <c r="B10234" t="s">
        <v>10439</v>
      </c>
      <c r="C10234" t="s">
        <v>197</v>
      </c>
      <c r="D10234">
        <v>7885.84</v>
      </c>
    </row>
    <row r="10235" spans="1:4" x14ac:dyDescent="0.25">
      <c r="A10235">
        <v>760</v>
      </c>
      <c r="B10235" t="s">
        <v>10440</v>
      </c>
      <c r="C10235" t="s">
        <v>197</v>
      </c>
      <c r="D10235">
        <v>44024.25</v>
      </c>
    </row>
    <row r="10236" spans="1:4" x14ac:dyDescent="0.25">
      <c r="A10236">
        <v>751</v>
      </c>
      <c r="B10236" t="s">
        <v>10441</v>
      </c>
      <c r="C10236" t="s">
        <v>197</v>
      </c>
      <c r="D10236">
        <v>6933.81</v>
      </c>
    </row>
    <row r="10237" spans="1:4" x14ac:dyDescent="0.25">
      <c r="A10237">
        <v>754</v>
      </c>
      <c r="B10237" t="s">
        <v>10442</v>
      </c>
      <c r="C10237" t="s">
        <v>197</v>
      </c>
      <c r="D10237">
        <v>11006.06</v>
      </c>
    </row>
    <row r="10238" spans="1:4" x14ac:dyDescent="0.25">
      <c r="A10238">
        <v>757</v>
      </c>
      <c r="B10238" t="s">
        <v>10443</v>
      </c>
      <c r="C10238" t="s">
        <v>197</v>
      </c>
      <c r="D10238">
        <v>22012.12</v>
      </c>
    </row>
    <row r="10239" spans="1:4" x14ac:dyDescent="0.25">
      <c r="A10239">
        <v>44489</v>
      </c>
      <c r="B10239" t="s">
        <v>10444</v>
      </c>
      <c r="C10239" t="s">
        <v>197</v>
      </c>
      <c r="D10239">
        <v>206556.39</v>
      </c>
    </row>
    <row r="10240" spans="1:4" x14ac:dyDescent="0.25">
      <c r="A10240">
        <v>39917</v>
      </c>
      <c r="B10240" t="s">
        <v>10445</v>
      </c>
      <c r="C10240" t="s">
        <v>197</v>
      </c>
      <c r="D10240">
        <v>87446.63</v>
      </c>
    </row>
    <row r="10241" spans="1:4" x14ac:dyDescent="0.25">
      <c r="A10241">
        <v>38167</v>
      </c>
      <c r="B10241" t="s">
        <v>10446</v>
      </c>
      <c r="C10241" t="s">
        <v>10283</v>
      </c>
      <c r="D10241">
        <v>26.57</v>
      </c>
    </row>
    <row r="10242" spans="1:4" x14ac:dyDescent="0.25">
      <c r="A10242">
        <v>36145</v>
      </c>
      <c r="B10242" t="s">
        <v>10447</v>
      </c>
      <c r="C10242" t="s">
        <v>10283</v>
      </c>
      <c r="D10242">
        <v>43.2</v>
      </c>
    </row>
    <row r="10243" spans="1:4" x14ac:dyDescent="0.25">
      <c r="A10243">
        <v>12893</v>
      </c>
      <c r="B10243" t="s">
        <v>10448</v>
      </c>
      <c r="C10243" t="s">
        <v>10283</v>
      </c>
      <c r="D10243">
        <v>72</v>
      </c>
    </row>
    <row r="10244" spans="1:4" x14ac:dyDescent="0.25">
      <c r="A10244">
        <v>11685</v>
      </c>
      <c r="B10244" t="s">
        <v>10449</v>
      </c>
      <c r="C10244" t="s">
        <v>197</v>
      </c>
      <c r="D10244">
        <v>47.6</v>
      </c>
    </row>
    <row r="10245" spans="1:4" x14ac:dyDescent="0.25">
      <c r="A10245">
        <v>11680</v>
      </c>
      <c r="B10245" t="s">
        <v>10450</v>
      </c>
      <c r="C10245" t="s">
        <v>197</v>
      </c>
      <c r="D10245">
        <v>17.059999999999999</v>
      </c>
    </row>
    <row r="10246" spans="1:4" x14ac:dyDescent="0.25">
      <c r="A10246">
        <v>11679</v>
      </c>
      <c r="B10246" t="s">
        <v>10451</v>
      </c>
      <c r="C10246" t="s">
        <v>197</v>
      </c>
      <c r="D10246">
        <v>23.13</v>
      </c>
    </row>
    <row r="10247" spans="1:4" x14ac:dyDescent="0.25">
      <c r="A10247">
        <v>2512</v>
      </c>
      <c r="B10247" t="s">
        <v>10452</v>
      </c>
      <c r="C10247" t="s">
        <v>197</v>
      </c>
    </row>
    <row r="10248" spans="1:4" x14ac:dyDescent="0.25">
      <c r="A10248">
        <v>4374</v>
      </c>
      <c r="B10248" t="s">
        <v>10453</v>
      </c>
      <c r="C10248" t="s">
        <v>197</v>
      </c>
      <c r="D10248">
        <v>0.33</v>
      </c>
    </row>
    <row r="10249" spans="1:4" x14ac:dyDescent="0.25">
      <c r="A10249">
        <v>7568</v>
      </c>
      <c r="B10249" t="s">
        <v>10454</v>
      </c>
      <c r="C10249" t="s">
        <v>197</v>
      </c>
      <c r="D10249">
        <v>0.55000000000000004</v>
      </c>
    </row>
    <row r="10250" spans="1:4" x14ac:dyDescent="0.25">
      <c r="A10250">
        <v>7584</v>
      </c>
      <c r="B10250" t="s">
        <v>10455</v>
      </c>
      <c r="C10250" t="s">
        <v>197</v>
      </c>
      <c r="D10250">
        <v>0.84</v>
      </c>
    </row>
    <row r="10251" spans="1:4" x14ac:dyDescent="0.25">
      <c r="A10251">
        <v>11945</v>
      </c>
      <c r="B10251" t="s">
        <v>10456</v>
      </c>
      <c r="C10251" t="s">
        <v>197</v>
      </c>
      <c r="D10251">
        <v>0.05</v>
      </c>
    </row>
    <row r="10252" spans="1:4" x14ac:dyDescent="0.25">
      <c r="A10252">
        <v>11946</v>
      </c>
      <c r="B10252" t="s">
        <v>10457</v>
      </c>
      <c r="C10252" t="s">
        <v>197</v>
      </c>
      <c r="D10252">
        <v>0.06</v>
      </c>
    </row>
    <row r="10253" spans="1:4" x14ac:dyDescent="0.25">
      <c r="A10253">
        <v>4375</v>
      </c>
      <c r="B10253" t="s">
        <v>10458</v>
      </c>
      <c r="C10253" t="s">
        <v>197</v>
      </c>
      <c r="D10253">
        <v>0.09</v>
      </c>
    </row>
    <row r="10254" spans="1:4" x14ac:dyDescent="0.25">
      <c r="A10254">
        <v>11950</v>
      </c>
      <c r="B10254" t="s">
        <v>10459</v>
      </c>
      <c r="C10254" t="s">
        <v>197</v>
      </c>
      <c r="D10254">
        <v>0.18</v>
      </c>
    </row>
    <row r="10255" spans="1:4" x14ac:dyDescent="0.25">
      <c r="A10255">
        <v>4376</v>
      </c>
      <c r="B10255" t="s">
        <v>10460</v>
      </c>
      <c r="C10255" t="s">
        <v>197</v>
      </c>
      <c r="D10255">
        <v>0.17</v>
      </c>
    </row>
    <row r="10256" spans="1:4" x14ac:dyDescent="0.25">
      <c r="A10256">
        <v>7583</v>
      </c>
      <c r="B10256" t="s">
        <v>10461</v>
      </c>
      <c r="C10256" t="s">
        <v>197</v>
      </c>
      <c r="D10256">
        <v>0.37</v>
      </c>
    </row>
    <row r="10257" spans="1:4" x14ac:dyDescent="0.25">
      <c r="A10257">
        <v>4350</v>
      </c>
      <c r="B10257" t="s">
        <v>10462</v>
      </c>
      <c r="C10257" t="s">
        <v>197</v>
      </c>
      <c r="D10257">
        <v>0.54</v>
      </c>
    </row>
    <row r="10258" spans="1:4" x14ac:dyDescent="0.25">
      <c r="A10258">
        <v>44400</v>
      </c>
      <c r="B10258" t="s">
        <v>10463</v>
      </c>
      <c r="C10258" t="s">
        <v>197</v>
      </c>
      <c r="D10258">
        <v>35.44</v>
      </c>
    </row>
    <row r="10259" spans="1:4" x14ac:dyDescent="0.25">
      <c r="A10259">
        <v>39886</v>
      </c>
      <c r="B10259" t="s">
        <v>10464</v>
      </c>
      <c r="C10259" t="s">
        <v>197</v>
      </c>
    </row>
    <row r="10260" spans="1:4" x14ac:dyDescent="0.25">
      <c r="A10260">
        <v>39887</v>
      </c>
      <c r="B10260" t="s">
        <v>10465</v>
      </c>
      <c r="C10260" t="s">
        <v>197</v>
      </c>
    </row>
    <row r="10261" spans="1:4" x14ac:dyDescent="0.25">
      <c r="A10261">
        <v>39888</v>
      </c>
      <c r="B10261" t="s">
        <v>10466</v>
      </c>
      <c r="C10261" t="s">
        <v>197</v>
      </c>
    </row>
    <row r="10262" spans="1:4" x14ac:dyDescent="0.25">
      <c r="A10262">
        <v>39890</v>
      </c>
      <c r="B10262" t="s">
        <v>10467</v>
      </c>
      <c r="C10262" t="s">
        <v>197</v>
      </c>
    </row>
    <row r="10263" spans="1:4" x14ac:dyDescent="0.25">
      <c r="A10263">
        <v>39891</v>
      </c>
      <c r="B10263" t="s">
        <v>10468</v>
      </c>
      <c r="C10263" t="s">
        <v>197</v>
      </c>
    </row>
    <row r="10264" spans="1:4" x14ac:dyDescent="0.25">
      <c r="A10264">
        <v>39892</v>
      </c>
      <c r="B10264" t="s">
        <v>10469</v>
      </c>
      <c r="C10264" t="s">
        <v>197</v>
      </c>
    </row>
    <row r="10265" spans="1:4" x14ac:dyDescent="0.25">
      <c r="A10265">
        <v>790</v>
      </c>
      <c r="B10265" t="s">
        <v>10470</v>
      </c>
      <c r="C10265" t="s">
        <v>197</v>
      </c>
    </row>
    <row r="10266" spans="1:4" x14ac:dyDescent="0.25">
      <c r="A10266">
        <v>791</v>
      </c>
      <c r="B10266" t="s">
        <v>10471</v>
      </c>
      <c r="C10266" t="s">
        <v>197</v>
      </c>
    </row>
    <row r="10267" spans="1:4" x14ac:dyDescent="0.25">
      <c r="A10267">
        <v>766</v>
      </c>
      <c r="B10267" t="s">
        <v>10472</v>
      </c>
      <c r="C10267" t="s">
        <v>197</v>
      </c>
    </row>
    <row r="10268" spans="1:4" x14ac:dyDescent="0.25">
      <c r="A10268">
        <v>767</v>
      </c>
      <c r="B10268" t="s">
        <v>10473</v>
      </c>
      <c r="C10268" t="s">
        <v>197</v>
      </c>
    </row>
    <row r="10269" spans="1:4" x14ac:dyDescent="0.25">
      <c r="A10269">
        <v>789</v>
      </c>
      <c r="B10269" t="s">
        <v>10474</v>
      </c>
      <c r="C10269" t="s">
        <v>197</v>
      </c>
    </row>
    <row r="10270" spans="1:4" x14ac:dyDescent="0.25">
      <c r="A10270">
        <v>768</v>
      </c>
      <c r="B10270" t="s">
        <v>10475</v>
      </c>
      <c r="C10270" t="s">
        <v>197</v>
      </c>
    </row>
    <row r="10271" spans="1:4" x14ac:dyDescent="0.25">
      <c r="A10271">
        <v>769</v>
      </c>
      <c r="B10271" t="s">
        <v>10476</v>
      </c>
      <c r="C10271" t="s">
        <v>197</v>
      </c>
    </row>
    <row r="10272" spans="1:4" x14ac:dyDescent="0.25">
      <c r="A10272">
        <v>764</v>
      </c>
      <c r="B10272" t="s">
        <v>10477</v>
      </c>
      <c r="C10272" t="s">
        <v>197</v>
      </c>
    </row>
    <row r="10273" spans="1:3" x14ac:dyDescent="0.25">
      <c r="A10273">
        <v>765</v>
      </c>
      <c r="B10273" t="s">
        <v>10478</v>
      </c>
      <c r="C10273" t="s">
        <v>197</v>
      </c>
    </row>
    <row r="10274" spans="1:3" x14ac:dyDescent="0.25">
      <c r="A10274">
        <v>770</v>
      </c>
      <c r="B10274" t="s">
        <v>10479</v>
      </c>
      <c r="C10274" t="s">
        <v>197</v>
      </c>
    </row>
    <row r="10275" spans="1:3" x14ac:dyDescent="0.25">
      <c r="A10275">
        <v>12394</v>
      </c>
      <c r="B10275" t="s">
        <v>10480</v>
      </c>
      <c r="C10275" t="s">
        <v>197</v>
      </c>
    </row>
    <row r="10276" spans="1:3" x14ac:dyDescent="0.25">
      <c r="A10276">
        <v>787</v>
      </c>
      <c r="B10276" t="s">
        <v>10481</v>
      </c>
      <c r="C10276" t="s">
        <v>197</v>
      </c>
    </row>
    <row r="10277" spans="1:3" x14ac:dyDescent="0.25">
      <c r="A10277">
        <v>774</v>
      </c>
      <c r="B10277" t="s">
        <v>10482</v>
      </c>
      <c r="C10277" t="s">
        <v>197</v>
      </c>
    </row>
    <row r="10278" spans="1:3" x14ac:dyDescent="0.25">
      <c r="A10278">
        <v>773</v>
      </c>
      <c r="B10278" t="s">
        <v>10483</v>
      </c>
      <c r="C10278" t="s">
        <v>197</v>
      </c>
    </row>
    <row r="10279" spans="1:3" x14ac:dyDescent="0.25">
      <c r="A10279">
        <v>775</v>
      </c>
      <c r="B10279" t="s">
        <v>10484</v>
      </c>
      <c r="C10279" t="s">
        <v>197</v>
      </c>
    </row>
    <row r="10280" spans="1:3" x14ac:dyDescent="0.25">
      <c r="A10280">
        <v>788</v>
      </c>
      <c r="B10280" t="s">
        <v>10485</v>
      </c>
      <c r="C10280" t="s">
        <v>197</v>
      </c>
    </row>
    <row r="10281" spans="1:3" x14ac:dyDescent="0.25">
      <c r="A10281">
        <v>772</v>
      </c>
      <c r="B10281" t="s">
        <v>10486</v>
      </c>
      <c r="C10281" t="s">
        <v>197</v>
      </c>
    </row>
    <row r="10282" spans="1:3" x14ac:dyDescent="0.25">
      <c r="A10282">
        <v>771</v>
      </c>
      <c r="B10282" t="s">
        <v>10487</v>
      </c>
      <c r="C10282" t="s">
        <v>197</v>
      </c>
    </row>
    <row r="10283" spans="1:3" x14ac:dyDescent="0.25">
      <c r="A10283">
        <v>776</v>
      </c>
      <c r="B10283" t="s">
        <v>10488</v>
      </c>
      <c r="C10283" t="s">
        <v>197</v>
      </c>
    </row>
    <row r="10284" spans="1:3" x14ac:dyDescent="0.25">
      <c r="A10284">
        <v>777</v>
      </c>
      <c r="B10284" t="s">
        <v>10489</v>
      </c>
      <c r="C10284" t="s">
        <v>197</v>
      </c>
    </row>
    <row r="10285" spans="1:3" x14ac:dyDescent="0.25">
      <c r="A10285">
        <v>780</v>
      </c>
      <c r="B10285" t="s">
        <v>10490</v>
      </c>
      <c r="C10285" t="s">
        <v>197</v>
      </c>
    </row>
    <row r="10286" spans="1:3" x14ac:dyDescent="0.25">
      <c r="A10286">
        <v>778</v>
      </c>
      <c r="B10286" t="s">
        <v>10491</v>
      </c>
      <c r="C10286" t="s">
        <v>197</v>
      </c>
    </row>
    <row r="10287" spans="1:3" x14ac:dyDescent="0.25">
      <c r="A10287">
        <v>779</v>
      </c>
      <c r="B10287" t="s">
        <v>10492</v>
      </c>
      <c r="C10287" t="s">
        <v>197</v>
      </c>
    </row>
    <row r="10288" spans="1:3" x14ac:dyDescent="0.25">
      <c r="A10288">
        <v>781</v>
      </c>
      <c r="B10288" t="s">
        <v>10493</v>
      </c>
      <c r="C10288" t="s">
        <v>197</v>
      </c>
    </row>
    <row r="10289" spans="1:4" x14ac:dyDescent="0.25">
      <c r="A10289">
        <v>786</v>
      </c>
      <c r="B10289" t="s">
        <v>10494</v>
      </c>
      <c r="C10289" t="s">
        <v>197</v>
      </c>
    </row>
    <row r="10290" spans="1:4" x14ac:dyDescent="0.25">
      <c r="A10290">
        <v>782</v>
      </c>
      <c r="B10290" t="s">
        <v>10495</v>
      </c>
      <c r="C10290" t="s">
        <v>197</v>
      </c>
    </row>
    <row r="10291" spans="1:4" x14ac:dyDescent="0.25">
      <c r="A10291">
        <v>783</v>
      </c>
      <c r="B10291" t="s">
        <v>10496</v>
      </c>
      <c r="C10291" t="s">
        <v>197</v>
      </c>
    </row>
    <row r="10292" spans="1:4" x14ac:dyDescent="0.25">
      <c r="A10292">
        <v>785</v>
      </c>
      <c r="B10292" t="s">
        <v>10497</v>
      </c>
      <c r="C10292" t="s">
        <v>197</v>
      </c>
    </row>
    <row r="10293" spans="1:4" x14ac:dyDescent="0.25">
      <c r="A10293">
        <v>784</v>
      </c>
      <c r="B10293" t="s">
        <v>10498</v>
      </c>
      <c r="C10293" t="s">
        <v>197</v>
      </c>
    </row>
    <row r="10294" spans="1:4" x14ac:dyDescent="0.25">
      <c r="A10294">
        <v>828</v>
      </c>
      <c r="B10294" t="s">
        <v>10499</v>
      </c>
      <c r="C10294" t="s">
        <v>197</v>
      </c>
      <c r="D10294">
        <v>0.55000000000000004</v>
      </c>
    </row>
    <row r="10295" spans="1:4" x14ac:dyDescent="0.25">
      <c r="A10295">
        <v>829</v>
      </c>
      <c r="B10295" t="s">
        <v>10500</v>
      </c>
      <c r="C10295" t="s">
        <v>197</v>
      </c>
      <c r="D10295">
        <v>0.88</v>
      </c>
    </row>
    <row r="10296" spans="1:4" x14ac:dyDescent="0.25">
      <c r="A10296">
        <v>812</v>
      </c>
      <c r="B10296" t="s">
        <v>10501</v>
      </c>
      <c r="C10296" t="s">
        <v>197</v>
      </c>
      <c r="D10296">
        <v>1.95</v>
      </c>
    </row>
    <row r="10297" spans="1:4" x14ac:dyDescent="0.25">
      <c r="A10297">
        <v>819</v>
      </c>
      <c r="B10297" t="s">
        <v>10502</v>
      </c>
      <c r="C10297" t="s">
        <v>197</v>
      </c>
      <c r="D10297">
        <v>3.38</v>
      </c>
    </row>
    <row r="10298" spans="1:4" x14ac:dyDescent="0.25">
      <c r="A10298">
        <v>818</v>
      </c>
      <c r="B10298" t="s">
        <v>10503</v>
      </c>
      <c r="C10298" t="s">
        <v>197</v>
      </c>
      <c r="D10298">
        <v>6.32</v>
      </c>
    </row>
    <row r="10299" spans="1:4" x14ac:dyDescent="0.25">
      <c r="A10299">
        <v>20086</v>
      </c>
      <c r="B10299" t="s">
        <v>10504</v>
      </c>
      <c r="C10299" t="s">
        <v>197</v>
      </c>
      <c r="D10299">
        <v>3.36</v>
      </c>
    </row>
    <row r="10300" spans="1:4" x14ac:dyDescent="0.25">
      <c r="A10300">
        <v>832</v>
      </c>
      <c r="B10300" t="s">
        <v>10505</v>
      </c>
      <c r="C10300" t="s">
        <v>197</v>
      </c>
      <c r="D10300">
        <v>2.61</v>
      </c>
    </row>
    <row r="10301" spans="1:4" x14ac:dyDescent="0.25">
      <c r="A10301">
        <v>834</v>
      </c>
      <c r="B10301" t="s">
        <v>10506</v>
      </c>
      <c r="C10301" t="s">
        <v>197</v>
      </c>
      <c r="D10301">
        <v>3.38</v>
      </c>
    </row>
    <row r="10302" spans="1:4" x14ac:dyDescent="0.25">
      <c r="A10302">
        <v>813</v>
      </c>
      <c r="B10302" t="s">
        <v>10507</v>
      </c>
      <c r="C10302" t="s">
        <v>197</v>
      </c>
      <c r="D10302">
        <v>3.93</v>
      </c>
    </row>
    <row r="10303" spans="1:4" x14ac:dyDescent="0.25">
      <c r="A10303">
        <v>820</v>
      </c>
      <c r="B10303" t="s">
        <v>10508</v>
      </c>
      <c r="C10303" t="s">
        <v>197</v>
      </c>
      <c r="D10303">
        <v>5.29</v>
      </c>
    </row>
    <row r="10304" spans="1:4" x14ac:dyDescent="0.25">
      <c r="A10304">
        <v>816</v>
      </c>
      <c r="B10304" t="s">
        <v>10509</v>
      </c>
      <c r="C10304" t="s">
        <v>197</v>
      </c>
      <c r="D10304">
        <v>9.43</v>
      </c>
    </row>
    <row r="10305" spans="1:4" x14ac:dyDescent="0.25">
      <c r="A10305">
        <v>814</v>
      </c>
      <c r="B10305" t="s">
        <v>10510</v>
      </c>
      <c r="C10305" t="s">
        <v>197</v>
      </c>
      <c r="D10305">
        <v>11.72</v>
      </c>
    </row>
    <row r="10306" spans="1:4" x14ac:dyDescent="0.25">
      <c r="A10306">
        <v>822</v>
      </c>
      <c r="B10306" t="s">
        <v>10511</v>
      </c>
      <c r="C10306" t="s">
        <v>197</v>
      </c>
      <c r="D10306">
        <v>15.3</v>
      </c>
    </row>
    <row r="10307" spans="1:4" x14ac:dyDescent="0.25">
      <c r="A10307">
        <v>821</v>
      </c>
      <c r="B10307" t="s">
        <v>10512</v>
      </c>
      <c r="C10307" t="s">
        <v>197</v>
      </c>
      <c r="D10307">
        <v>17.489999999999998</v>
      </c>
    </row>
    <row r="10308" spans="1:4" x14ac:dyDescent="0.25">
      <c r="A10308">
        <v>39191</v>
      </c>
      <c r="B10308" t="s">
        <v>10513</v>
      </c>
      <c r="C10308" t="s">
        <v>197</v>
      </c>
      <c r="D10308">
        <v>24.24</v>
      </c>
    </row>
    <row r="10309" spans="1:4" x14ac:dyDescent="0.25">
      <c r="A10309">
        <v>39190</v>
      </c>
      <c r="B10309" t="s">
        <v>10514</v>
      </c>
      <c r="C10309" t="s">
        <v>197</v>
      </c>
      <c r="D10309">
        <v>25.32</v>
      </c>
    </row>
    <row r="10310" spans="1:4" x14ac:dyDescent="0.25">
      <c r="A10310">
        <v>39189</v>
      </c>
      <c r="B10310" t="s">
        <v>10515</v>
      </c>
      <c r="C10310" t="s">
        <v>197</v>
      </c>
      <c r="D10310">
        <v>26.8</v>
      </c>
    </row>
    <row r="10311" spans="1:4" x14ac:dyDescent="0.25">
      <c r="A10311">
        <v>39188</v>
      </c>
      <c r="B10311" t="s">
        <v>10516</v>
      </c>
      <c r="C10311" t="s">
        <v>197</v>
      </c>
      <c r="D10311">
        <v>19.73</v>
      </c>
    </row>
    <row r="10312" spans="1:4" x14ac:dyDescent="0.25">
      <c r="A10312">
        <v>39186</v>
      </c>
      <c r="B10312" t="s">
        <v>10517</v>
      </c>
      <c r="C10312" t="s">
        <v>197</v>
      </c>
      <c r="D10312">
        <v>23.98</v>
      </c>
    </row>
    <row r="10313" spans="1:4" x14ac:dyDescent="0.25">
      <c r="A10313">
        <v>39187</v>
      </c>
      <c r="B10313" t="s">
        <v>10518</v>
      </c>
      <c r="C10313" t="s">
        <v>197</v>
      </c>
      <c r="D10313">
        <v>20.68</v>
      </c>
    </row>
    <row r="10314" spans="1:4" x14ac:dyDescent="0.25">
      <c r="A10314">
        <v>39184</v>
      </c>
      <c r="B10314" t="s">
        <v>10519</v>
      </c>
      <c r="C10314" t="s">
        <v>197</v>
      </c>
      <c r="D10314">
        <v>7.78</v>
      </c>
    </row>
    <row r="10315" spans="1:4" x14ac:dyDescent="0.25">
      <c r="A10315">
        <v>39185</v>
      </c>
      <c r="B10315" t="s">
        <v>10520</v>
      </c>
      <c r="C10315" t="s">
        <v>197</v>
      </c>
      <c r="D10315">
        <v>7.09</v>
      </c>
    </row>
    <row r="10316" spans="1:4" x14ac:dyDescent="0.25">
      <c r="A10316">
        <v>39198</v>
      </c>
      <c r="B10316" t="s">
        <v>10521</v>
      </c>
      <c r="C10316" t="s">
        <v>197</v>
      </c>
      <c r="D10316">
        <v>79.52</v>
      </c>
    </row>
    <row r="10317" spans="1:4" x14ac:dyDescent="0.25">
      <c r="A10317">
        <v>39197</v>
      </c>
      <c r="B10317" t="s">
        <v>10522</v>
      </c>
      <c r="C10317" t="s">
        <v>197</v>
      </c>
      <c r="D10317">
        <v>83.07</v>
      </c>
    </row>
    <row r="10318" spans="1:4" x14ac:dyDescent="0.25">
      <c r="A10318">
        <v>39196</v>
      </c>
      <c r="B10318" t="s">
        <v>10523</v>
      </c>
      <c r="C10318" t="s">
        <v>197</v>
      </c>
      <c r="D10318">
        <v>85.67</v>
      </c>
    </row>
    <row r="10319" spans="1:4" x14ac:dyDescent="0.25">
      <c r="A10319">
        <v>39199</v>
      </c>
      <c r="B10319" t="s">
        <v>10524</v>
      </c>
      <c r="C10319" t="s">
        <v>197</v>
      </c>
      <c r="D10319">
        <v>76.53</v>
      </c>
    </row>
    <row r="10320" spans="1:4" x14ac:dyDescent="0.25">
      <c r="A10320">
        <v>39195</v>
      </c>
      <c r="B10320" t="s">
        <v>10525</v>
      </c>
      <c r="C10320" t="s">
        <v>197</v>
      </c>
      <c r="D10320">
        <v>44.17</v>
      </c>
    </row>
    <row r="10321" spans="1:4" x14ac:dyDescent="0.25">
      <c r="A10321">
        <v>39194</v>
      </c>
      <c r="B10321" t="s">
        <v>10526</v>
      </c>
      <c r="C10321" t="s">
        <v>197</v>
      </c>
      <c r="D10321">
        <v>47.27</v>
      </c>
    </row>
    <row r="10322" spans="1:4" x14ac:dyDescent="0.25">
      <c r="A10322">
        <v>39193</v>
      </c>
      <c r="B10322" t="s">
        <v>10527</v>
      </c>
      <c r="C10322" t="s">
        <v>197</v>
      </c>
      <c r="D10322">
        <v>51.81</v>
      </c>
    </row>
    <row r="10323" spans="1:4" x14ac:dyDescent="0.25">
      <c r="A10323">
        <v>39192</v>
      </c>
      <c r="B10323" t="s">
        <v>10528</v>
      </c>
      <c r="C10323" t="s">
        <v>197</v>
      </c>
      <c r="D10323">
        <v>53.89</v>
      </c>
    </row>
    <row r="10324" spans="1:4" x14ac:dyDescent="0.25">
      <c r="A10324">
        <v>39201</v>
      </c>
      <c r="B10324" t="s">
        <v>10529</v>
      </c>
      <c r="C10324" t="s">
        <v>197</v>
      </c>
      <c r="D10324">
        <v>95.08</v>
      </c>
    </row>
    <row r="10325" spans="1:4" x14ac:dyDescent="0.25">
      <c r="A10325">
        <v>39200</v>
      </c>
      <c r="B10325" t="s">
        <v>10530</v>
      </c>
      <c r="C10325" t="s">
        <v>197</v>
      </c>
      <c r="D10325">
        <v>95.84</v>
      </c>
    </row>
    <row r="10326" spans="1:4" x14ac:dyDescent="0.25">
      <c r="A10326">
        <v>39203</v>
      </c>
      <c r="B10326" t="s">
        <v>10531</v>
      </c>
      <c r="C10326" t="s">
        <v>197</v>
      </c>
      <c r="D10326">
        <v>77.39</v>
      </c>
    </row>
    <row r="10327" spans="1:4" x14ac:dyDescent="0.25">
      <c r="A10327">
        <v>39202</v>
      </c>
      <c r="B10327" t="s">
        <v>10532</v>
      </c>
      <c r="C10327" t="s">
        <v>197</v>
      </c>
      <c r="D10327">
        <v>90.91</v>
      </c>
    </row>
    <row r="10328" spans="1:4" x14ac:dyDescent="0.25">
      <c r="A10328">
        <v>39920</v>
      </c>
      <c r="B10328" t="s">
        <v>10533</v>
      </c>
      <c r="C10328" t="s">
        <v>197</v>
      </c>
      <c r="D10328">
        <v>6.52</v>
      </c>
    </row>
    <row r="10329" spans="1:4" x14ac:dyDescent="0.25">
      <c r="A10329">
        <v>39205</v>
      </c>
      <c r="B10329" t="s">
        <v>10534</v>
      </c>
      <c r="C10329" t="s">
        <v>197</v>
      </c>
      <c r="D10329">
        <v>151.66999999999999</v>
      </c>
    </row>
    <row r="10330" spans="1:4" x14ac:dyDescent="0.25">
      <c r="A10330">
        <v>39204</v>
      </c>
      <c r="B10330" t="s">
        <v>10535</v>
      </c>
      <c r="C10330" t="s">
        <v>197</v>
      </c>
      <c r="D10330">
        <v>155.33000000000001</v>
      </c>
    </row>
    <row r="10331" spans="1:4" x14ac:dyDescent="0.25">
      <c r="A10331">
        <v>39206</v>
      </c>
      <c r="B10331" t="s">
        <v>10536</v>
      </c>
      <c r="C10331" t="s">
        <v>197</v>
      </c>
      <c r="D10331">
        <v>147.37</v>
      </c>
    </row>
    <row r="10332" spans="1:4" x14ac:dyDescent="0.25">
      <c r="A10332">
        <v>798</v>
      </c>
      <c r="B10332" t="s">
        <v>10537</v>
      </c>
      <c r="C10332" t="s">
        <v>197</v>
      </c>
      <c r="D10332">
        <v>1.0900000000000001</v>
      </c>
    </row>
    <row r="10333" spans="1:4" x14ac:dyDescent="0.25">
      <c r="A10333">
        <v>797</v>
      </c>
      <c r="B10333" t="s">
        <v>10538</v>
      </c>
      <c r="C10333" t="s">
        <v>197</v>
      </c>
      <c r="D10333">
        <v>7.92</v>
      </c>
    </row>
    <row r="10334" spans="1:4" x14ac:dyDescent="0.25">
      <c r="A10334">
        <v>796</v>
      </c>
      <c r="B10334" t="s">
        <v>10539</v>
      </c>
      <c r="C10334" t="s">
        <v>197</v>
      </c>
      <c r="D10334">
        <v>6.73</v>
      </c>
    </row>
    <row r="10335" spans="1:4" x14ac:dyDescent="0.25">
      <c r="A10335">
        <v>799</v>
      </c>
      <c r="B10335" t="s">
        <v>10540</v>
      </c>
      <c r="C10335" t="s">
        <v>197</v>
      </c>
      <c r="D10335">
        <v>3.25</v>
      </c>
    </row>
    <row r="10336" spans="1:4" x14ac:dyDescent="0.25">
      <c r="A10336">
        <v>792</v>
      </c>
      <c r="B10336" t="s">
        <v>10541</v>
      </c>
      <c r="C10336" t="s">
        <v>197</v>
      </c>
      <c r="D10336">
        <v>3.15</v>
      </c>
    </row>
    <row r="10337" spans="1:4" x14ac:dyDescent="0.25">
      <c r="A10337">
        <v>38001</v>
      </c>
      <c r="B10337" t="s">
        <v>10542</v>
      </c>
      <c r="C10337" t="s">
        <v>197</v>
      </c>
      <c r="D10337">
        <v>1.31</v>
      </c>
    </row>
    <row r="10338" spans="1:4" x14ac:dyDescent="0.25">
      <c r="A10338">
        <v>38002</v>
      </c>
      <c r="B10338" t="s">
        <v>10543</v>
      </c>
      <c r="C10338" t="s">
        <v>197</v>
      </c>
      <c r="D10338">
        <v>4.57</v>
      </c>
    </row>
    <row r="10339" spans="1:4" x14ac:dyDescent="0.25">
      <c r="A10339">
        <v>38003</v>
      </c>
      <c r="B10339" t="s">
        <v>10544</v>
      </c>
      <c r="C10339" t="s">
        <v>197</v>
      </c>
      <c r="D10339">
        <v>31.25</v>
      </c>
    </row>
    <row r="10340" spans="1:4" x14ac:dyDescent="0.25">
      <c r="A10340">
        <v>38004</v>
      </c>
      <c r="B10340" t="s">
        <v>10545</v>
      </c>
      <c r="C10340" t="s">
        <v>197</v>
      </c>
      <c r="D10340">
        <v>35.94</v>
      </c>
    </row>
    <row r="10341" spans="1:4" x14ac:dyDescent="0.25">
      <c r="A10341">
        <v>44263</v>
      </c>
      <c r="B10341" t="s">
        <v>10546</v>
      </c>
      <c r="C10341" t="s">
        <v>197</v>
      </c>
      <c r="D10341">
        <v>64.52</v>
      </c>
    </row>
    <row r="10342" spans="1:4" x14ac:dyDescent="0.25">
      <c r="A10342">
        <v>36327</v>
      </c>
      <c r="B10342" t="s">
        <v>10547</v>
      </c>
      <c r="C10342" t="s">
        <v>197</v>
      </c>
      <c r="D10342">
        <v>5.0599999999999996</v>
      </c>
    </row>
    <row r="10343" spans="1:4" x14ac:dyDescent="0.25">
      <c r="A10343">
        <v>38992</v>
      </c>
      <c r="B10343" t="s">
        <v>10548</v>
      </c>
      <c r="C10343" t="s">
        <v>197</v>
      </c>
      <c r="D10343">
        <v>6.15</v>
      </c>
    </row>
    <row r="10344" spans="1:4" x14ac:dyDescent="0.25">
      <c r="A10344">
        <v>38993</v>
      </c>
      <c r="B10344" t="s">
        <v>10549</v>
      </c>
      <c r="C10344" t="s">
        <v>197</v>
      </c>
      <c r="D10344">
        <v>15.99</v>
      </c>
    </row>
    <row r="10345" spans="1:4" x14ac:dyDescent="0.25">
      <c r="A10345">
        <v>44175</v>
      </c>
      <c r="B10345" t="s">
        <v>10550</v>
      </c>
      <c r="C10345" t="s">
        <v>197</v>
      </c>
      <c r="D10345">
        <v>27.89</v>
      </c>
    </row>
    <row r="10346" spans="1:4" x14ac:dyDescent="0.25">
      <c r="A10346">
        <v>44177</v>
      </c>
      <c r="B10346" t="s">
        <v>10551</v>
      </c>
      <c r="C10346" t="s">
        <v>197</v>
      </c>
      <c r="D10346">
        <v>20.84</v>
      </c>
    </row>
    <row r="10347" spans="1:4" x14ac:dyDescent="0.25">
      <c r="A10347">
        <v>38418</v>
      </c>
      <c r="B10347" t="s">
        <v>10552</v>
      </c>
      <c r="C10347" t="s">
        <v>197</v>
      </c>
      <c r="D10347">
        <v>5.78</v>
      </c>
    </row>
    <row r="10348" spans="1:4" x14ac:dyDescent="0.25">
      <c r="A10348">
        <v>39178</v>
      </c>
      <c r="B10348" t="s">
        <v>10553</v>
      </c>
      <c r="C10348" t="s">
        <v>197</v>
      </c>
      <c r="D10348">
        <v>2.62</v>
      </c>
    </row>
    <row r="10349" spans="1:4" x14ac:dyDescent="0.25">
      <c r="A10349">
        <v>39177</v>
      </c>
      <c r="B10349" t="s">
        <v>10554</v>
      </c>
      <c r="C10349" t="s">
        <v>197</v>
      </c>
      <c r="D10349">
        <v>2.37</v>
      </c>
    </row>
    <row r="10350" spans="1:4" x14ac:dyDescent="0.25">
      <c r="A10350">
        <v>39176</v>
      </c>
      <c r="B10350" t="s">
        <v>10555</v>
      </c>
      <c r="C10350" t="s">
        <v>197</v>
      </c>
      <c r="D10350">
        <v>1.55</v>
      </c>
    </row>
    <row r="10351" spans="1:4" x14ac:dyDescent="0.25">
      <c r="A10351">
        <v>39174</v>
      </c>
      <c r="B10351" t="s">
        <v>10556</v>
      </c>
      <c r="C10351" t="s">
        <v>197</v>
      </c>
      <c r="D10351">
        <v>1.18</v>
      </c>
    </row>
    <row r="10352" spans="1:4" x14ac:dyDescent="0.25">
      <c r="A10352">
        <v>39180</v>
      </c>
      <c r="B10352" t="s">
        <v>10557</v>
      </c>
      <c r="C10352" t="s">
        <v>197</v>
      </c>
      <c r="D10352">
        <v>7.12</v>
      </c>
    </row>
    <row r="10353" spans="1:4" x14ac:dyDescent="0.25">
      <c r="A10353">
        <v>39179</v>
      </c>
      <c r="B10353" t="s">
        <v>10558</v>
      </c>
      <c r="C10353" t="s">
        <v>197</v>
      </c>
      <c r="D10353">
        <v>6.3</v>
      </c>
    </row>
    <row r="10354" spans="1:4" x14ac:dyDescent="0.25">
      <c r="A10354">
        <v>39181</v>
      </c>
      <c r="B10354" t="s">
        <v>10559</v>
      </c>
      <c r="C10354" t="s">
        <v>197</v>
      </c>
      <c r="D10354">
        <v>9.5500000000000007</v>
      </c>
    </row>
    <row r="10355" spans="1:4" x14ac:dyDescent="0.25">
      <c r="A10355">
        <v>39175</v>
      </c>
      <c r="B10355" t="s">
        <v>10560</v>
      </c>
      <c r="C10355" t="s">
        <v>197</v>
      </c>
      <c r="D10355">
        <v>1.45</v>
      </c>
    </row>
    <row r="10356" spans="1:4" x14ac:dyDescent="0.25">
      <c r="A10356">
        <v>39217</v>
      </c>
      <c r="B10356" t="s">
        <v>10561</v>
      </c>
      <c r="C10356" t="s">
        <v>197</v>
      </c>
      <c r="D10356">
        <v>1.1200000000000001</v>
      </c>
    </row>
    <row r="10357" spans="1:4" x14ac:dyDescent="0.25">
      <c r="A10357">
        <v>39182</v>
      </c>
      <c r="B10357" t="s">
        <v>10562</v>
      </c>
      <c r="C10357" t="s">
        <v>197</v>
      </c>
      <c r="D10357">
        <v>13.42</v>
      </c>
    </row>
    <row r="10358" spans="1:4" x14ac:dyDescent="0.25">
      <c r="A10358">
        <v>12616</v>
      </c>
      <c r="B10358" t="s">
        <v>10563</v>
      </c>
      <c r="C10358" t="s">
        <v>197</v>
      </c>
      <c r="D10358">
        <v>17.829999999999998</v>
      </c>
    </row>
    <row r="10359" spans="1:4" x14ac:dyDescent="0.25">
      <c r="A10359">
        <v>1049</v>
      </c>
      <c r="B10359" t="s">
        <v>10564</v>
      </c>
      <c r="C10359" t="s">
        <v>197</v>
      </c>
      <c r="D10359">
        <v>11.23</v>
      </c>
    </row>
    <row r="10360" spans="1:4" x14ac:dyDescent="0.25">
      <c r="A10360">
        <v>1099</v>
      </c>
      <c r="B10360" t="s">
        <v>10565</v>
      </c>
      <c r="C10360" t="s">
        <v>197</v>
      </c>
      <c r="D10360">
        <v>8.6</v>
      </c>
    </row>
    <row r="10361" spans="1:4" x14ac:dyDescent="0.25">
      <c r="A10361">
        <v>1050</v>
      </c>
      <c r="B10361" t="s">
        <v>10566</v>
      </c>
      <c r="C10361" t="s">
        <v>197</v>
      </c>
      <c r="D10361">
        <v>5.88</v>
      </c>
    </row>
    <row r="10362" spans="1:4" x14ac:dyDescent="0.25">
      <c r="A10362">
        <v>39678</v>
      </c>
      <c r="B10362" t="s">
        <v>10567</v>
      </c>
      <c r="C10362" t="s">
        <v>197</v>
      </c>
      <c r="D10362">
        <v>3.46</v>
      </c>
    </row>
    <row r="10363" spans="1:4" x14ac:dyDescent="0.25">
      <c r="A10363">
        <v>1101</v>
      </c>
      <c r="B10363" t="s">
        <v>10568</v>
      </c>
      <c r="C10363" t="s">
        <v>197</v>
      </c>
      <c r="D10363">
        <v>37.06</v>
      </c>
    </row>
    <row r="10364" spans="1:4" x14ac:dyDescent="0.25">
      <c r="A10364">
        <v>1100</v>
      </c>
      <c r="B10364" t="s">
        <v>10569</v>
      </c>
      <c r="C10364" t="s">
        <v>197</v>
      </c>
      <c r="D10364">
        <v>19.12</v>
      </c>
    </row>
    <row r="10365" spans="1:4" x14ac:dyDescent="0.25">
      <c r="A10365">
        <v>39679</v>
      </c>
      <c r="B10365" t="s">
        <v>10570</v>
      </c>
      <c r="C10365" t="s">
        <v>197</v>
      </c>
      <c r="D10365">
        <v>73.87</v>
      </c>
    </row>
    <row r="10366" spans="1:4" x14ac:dyDescent="0.25">
      <c r="A10366">
        <v>1102</v>
      </c>
      <c r="B10366" t="s">
        <v>10571</v>
      </c>
      <c r="C10366" t="s">
        <v>197</v>
      </c>
      <c r="D10366">
        <v>55.27</v>
      </c>
    </row>
    <row r="10367" spans="1:4" x14ac:dyDescent="0.25">
      <c r="A10367">
        <v>1098</v>
      </c>
      <c r="B10367" t="s">
        <v>10572</v>
      </c>
      <c r="C10367" t="s">
        <v>197</v>
      </c>
      <c r="D10367">
        <v>4.59</v>
      </c>
    </row>
    <row r="10368" spans="1:4" x14ac:dyDescent="0.25">
      <c r="A10368">
        <v>1051</v>
      </c>
      <c r="B10368" t="s">
        <v>10573</v>
      </c>
      <c r="C10368" t="s">
        <v>197</v>
      </c>
      <c r="D10368">
        <v>80.33</v>
      </c>
    </row>
    <row r="10369" spans="1:4" x14ac:dyDescent="0.25">
      <c r="A10369">
        <v>37399</v>
      </c>
      <c r="B10369" t="s">
        <v>10574</v>
      </c>
      <c r="C10369" t="s">
        <v>197</v>
      </c>
      <c r="D10369">
        <v>56.72</v>
      </c>
    </row>
    <row r="10370" spans="1:4" x14ac:dyDescent="0.25">
      <c r="A10370">
        <v>43834</v>
      </c>
      <c r="B10370" t="s">
        <v>10575</v>
      </c>
      <c r="C10370" t="s">
        <v>246</v>
      </c>
      <c r="D10370">
        <v>24.48</v>
      </c>
    </row>
    <row r="10371" spans="1:4" x14ac:dyDescent="0.25">
      <c r="A10371">
        <v>43835</v>
      </c>
      <c r="B10371" t="s">
        <v>10576</v>
      </c>
      <c r="C10371" t="s">
        <v>246</v>
      </c>
      <c r="D10371">
        <v>2.19</v>
      </c>
    </row>
    <row r="10372" spans="1:4" x14ac:dyDescent="0.25">
      <c r="A10372">
        <v>43833</v>
      </c>
      <c r="B10372" t="s">
        <v>10577</v>
      </c>
      <c r="C10372" t="s">
        <v>246</v>
      </c>
      <c r="D10372">
        <v>2.2799999999999998</v>
      </c>
    </row>
    <row r="10373" spans="1:4" x14ac:dyDescent="0.25">
      <c r="A10373">
        <v>41955</v>
      </c>
      <c r="B10373" t="s">
        <v>10578</v>
      </c>
      <c r="C10373" t="s">
        <v>504</v>
      </c>
      <c r="D10373">
        <v>88.52</v>
      </c>
    </row>
    <row r="10374" spans="1:4" x14ac:dyDescent="0.25">
      <c r="A10374">
        <v>41953</v>
      </c>
      <c r="B10374" t="s">
        <v>10579</v>
      </c>
      <c r="C10374" t="s">
        <v>504</v>
      </c>
      <c r="D10374">
        <v>84.48</v>
      </c>
    </row>
    <row r="10375" spans="1:4" x14ac:dyDescent="0.25">
      <c r="A10375">
        <v>41954</v>
      </c>
      <c r="B10375" t="s">
        <v>10580</v>
      </c>
      <c r="C10375" t="s">
        <v>504</v>
      </c>
      <c r="D10375">
        <v>83.68</v>
      </c>
    </row>
    <row r="10376" spans="1:4" x14ac:dyDescent="0.25">
      <c r="A10376">
        <v>25004</v>
      </c>
      <c r="B10376" t="s">
        <v>10581</v>
      </c>
      <c r="C10376" t="s">
        <v>504</v>
      </c>
      <c r="D10376">
        <v>48.45</v>
      </c>
    </row>
    <row r="10377" spans="1:4" x14ac:dyDescent="0.25">
      <c r="A10377">
        <v>25002</v>
      </c>
      <c r="B10377" t="s">
        <v>10582</v>
      </c>
      <c r="C10377" t="s">
        <v>504</v>
      </c>
      <c r="D10377">
        <v>48.45</v>
      </c>
    </row>
    <row r="10378" spans="1:4" x14ac:dyDescent="0.25">
      <c r="A10378">
        <v>37409</v>
      </c>
      <c r="B10378" t="s">
        <v>10583</v>
      </c>
      <c r="C10378" t="s">
        <v>504</v>
      </c>
      <c r="D10378">
        <v>48.45</v>
      </c>
    </row>
    <row r="10379" spans="1:4" x14ac:dyDescent="0.25">
      <c r="A10379">
        <v>841</v>
      </c>
      <c r="B10379" t="s">
        <v>10584</v>
      </c>
      <c r="C10379" t="s">
        <v>504</v>
      </c>
      <c r="D10379">
        <v>49.04</v>
      </c>
    </row>
    <row r="10380" spans="1:4" x14ac:dyDescent="0.25">
      <c r="A10380">
        <v>25005</v>
      </c>
      <c r="B10380" t="s">
        <v>10585</v>
      </c>
      <c r="C10380" t="s">
        <v>504</v>
      </c>
      <c r="D10380">
        <v>53.16</v>
      </c>
    </row>
    <row r="10381" spans="1:4" x14ac:dyDescent="0.25">
      <c r="A10381">
        <v>25003</v>
      </c>
      <c r="B10381" t="s">
        <v>10586</v>
      </c>
      <c r="C10381" t="s">
        <v>504</v>
      </c>
      <c r="D10381">
        <v>53.96</v>
      </c>
    </row>
    <row r="10382" spans="1:4" x14ac:dyDescent="0.25">
      <c r="A10382">
        <v>37410</v>
      </c>
      <c r="B10382" t="s">
        <v>10587</v>
      </c>
      <c r="C10382" t="s">
        <v>504</v>
      </c>
      <c r="D10382">
        <v>53.16</v>
      </c>
    </row>
    <row r="10383" spans="1:4" x14ac:dyDescent="0.25">
      <c r="A10383">
        <v>842</v>
      </c>
      <c r="B10383" t="s">
        <v>10588</v>
      </c>
      <c r="C10383" t="s">
        <v>504</v>
      </c>
      <c r="D10383">
        <v>53.92</v>
      </c>
    </row>
    <row r="10384" spans="1:4" x14ac:dyDescent="0.25">
      <c r="A10384">
        <v>44391</v>
      </c>
      <c r="B10384" t="s">
        <v>10589</v>
      </c>
      <c r="C10384" t="s">
        <v>246</v>
      </c>
      <c r="D10384">
        <v>114.89</v>
      </c>
    </row>
    <row r="10385" spans="1:4" x14ac:dyDescent="0.25">
      <c r="A10385">
        <v>44388</v>
      </c>
      <c r="B10385" t="s">
        <v>10590</v>
      </c>
      <c r="C10385" t="s">
        <v>246</v>
      </c>
      <c r="D10385">
        <v>2.4900000000000002</v>
      </c>
    </row>
    <row r="10386" spans="1:4" x14ac:dyDescent="0.25">
      <c r="A10386">
        <v>44392</v>
      </c>
      <c r="B10386" t="s">
        <v>10591</v>
      </c>
      <c r="C10386" t="s">
        <v>246</v>
      </c>
      <c r="D10386">
        <v>228.77</v>
      </c>
    </row>
    <row r="10387" spans="1:4" x14ac:dyDescent="0.25">
      <c r="A10387">
        <v>44390</v>
      </c>
      <c r="B10387" t="s">
        <v>10592</v>
      </c>
      <c r="C10387" t="s">
        <v>246</v>
      </c>
      <c r="D10387">
        <v>48.47</v>
      </c>
    </row>
    <row r="10388" spans="1:4" x14ac:dyDescent="0.25">
      <c r="A10388">
        <v>44389</v>
      </c>
      <c r="B10388" t="s">
        <v>10593</v>
      </c>
      <c r="C10388" t="s">
        <v>246</v>
      </c>
      <c r="D10388">
        <v>5.72</v>
      </c>
    </row>
    <row r="10389" spans="1:4" x14ac:dyDescent="0.25">
      <c r="A10389">
        <v>862</v>
      </c>
      <c r="B10389" t="s">
        <v>10594</v>
      </c>
      <c r="C10389" t="s">
        <v>246</v>
      </c>
      <c r="D10389">
        <v>10.48</v>
      </c>
    </row>
    <row r="10390" spans="1:4" x14ac:dyDescent="0.25">
      <c r="A10390">
        <v>866</v>
      </c>
      <c r="B10390" t="s">
        <v>10595</v>
      </c>
      <c r="C10390" t="s">
        <v>246</v>
      </c>
      <c r="D10390">
        <v>133.21</v>
      </c>
    </row>
    <row r="10391" spans="1:4" x14ac:dyDescent="0.25">
      <c r="A10391">
        <v>892</v>
      </c>
      <c r="B10391" t="s">
        <v>10596</v>
      </c>
      <c r="C10391" t="s">
        <v>246</v>
      </c>
      <c r="D10391">
        <v>161.25</v>
      </c>
    </row>
    <row r="10392" spans="1:4" x14ac:dyDescent="0.25">
      <c r="A10392">
        <v>857</v>
      </c>
      <c r="B10392" t="s">
        <v>10597</v>
      </c>
      <c r="C10392" t="s">
        <v>246</v>
      </c>
      <c r="D10392">
        <v>17.54</v>
      </c>
    </row>
    <row r="10393" spans="1:4" x14ac:dyDescent="0.25">
      <c r="A10393">
        <v>37404</v>
      </c>
      <c r="B10393" t="s">
        <v>10598</v>
      </c>
      <c r="C10393" t="s">
        <v>246</v>
      </c>
      <c r="D10393">
        <v>186.57</v>
      </c>
    </row>
    <row r="10394" spans="1:4" x14ac:dyDescent="0.25">
      <c r="A10394">
        <v>868</v>
      </c>
      <c r="B10394" t="s">
        <v>10599</v>
      </c>
      <c r="C10394" t="s">
        <v>246</v>
      </c>
      <c r="D10394">
        <v>24.99</v>
      </c>
    </row>
    <row r="10395" spans="1:4" x14ac:dyDescent="0.25">
      <c r="A10395">
        <v>863</v>
      </c>
      <c r="B10395" t="s">
        <v>10600</v>
      </c>
      <c r="C10395" t="s">
        <v>246</v>
      </c>
      <c r="D10395">
        <v>36.81</v>
      </c>
    </row>
    <row r="10396" spans="1:4" x14ac:dyDescent="0.25">
      <c r="A10396">
        <v>867</v>
      </c>
      <c r="B10396" t="s">
        <v>10601</v>
      </c>
      <c r="C10396" t="s">
        <v>246</v>
      </c>
      <c r="D10396">
        <v>52.44</v>
      </c>
    </row>
    <row r="10397" spans="1:4" x14ac:dyDescent="0.25">
      <c r="A10397">
        <v>864</v>
      </c>
      <c r="B10397" t="s">
        <v>10602</v>
      </c>
      <c r="C10397" t="s">
        <v>246</v>
      </c>
      <c r="D10397">
        <v>69.27</v>
      </c>
    </row>
    <row r="10398" spans="1:4" x14ac:dyDescent="0.25">
      <c r="A10398">
        <v>865</v>
      </c>
      <c r="B10398" t="s">
        <v>10603</v>
      </c>
      <c r="C10398" t="s">
        <v>246</v>
      </c>
      <c r="D10398">
        <v>99.63</v>
      </c>
    </row>
    <row r="10399" spans="1:4" x14ac:dyDescent="0.25">
      <c r="A10399">
        <v>39251</v>
      </c>
      <c r="B10399" t="s">
        <v>10604</v>
      </c>
      <c r="C10399" t="s">
        <v>246</v>
      </c>
      <c r="D10399">
        <v>0.65</v>
      </c>
    </row>
    <row r="10400" spans="1:4" x14ac:dyDescent="0.25">
      <c r="A10400">
        <v>1011</v>
      </c>
      <c r="B10400" t="s">
        <v>10605</v>
      </c>
      <c r="C10400" t="s">
        <v>246</v>
      </c>
      <c r="D10400">
        <v>0.89</v>
      </c>
    </row>
    <row r="10401" spans="1:4" x14ac:dyDescent="0.25">
      <c r="A10401">
        <v>39252</v>
      </c>
      <c r="B10401" t="s">
        <v>10606</v>
      </c>
      <c r="C10401" t="s">
        <v>246</v>
      </c>
      <c r="D10401">
        <v>1.17</v>
      </c>
    </row>
    <row r="10402" spans="1:4" x14ac:dyDescent="0.25">
      <c r="A10402">
        <v>1013</v>
      </c>
      <c r="B10402" t="s">
        <v>10607</v>
      </c>
      <c r="C10402" t="s">
        <v>246</v>
      </c>
      <c r="D10402">
        <v>1.4</v>
      </c>
    </row>
    <row r="10403" spans="1:4" x14ac:dyDescent="0.25">
      <c r="A10403">
        <v>980</v>
      </c>
      <c r="B10403" t="s">
        <v>10608</v>
      </c>
      <c r="C10403" t="s">
        <v>246</v>
      </c>
      <c r="D10403">
        <v>10.14</v>
      </c>
    </row>
    <row r="10404" spans="1:4" x14ac:dyDescent="0.25">
      <c r="A10404">
        <v>39237</v>
      </c>
      <c r="B10404" t="s">
        <v>10609</v>
      </c>
      <c r="C10404" t="s">
        <v>246</v>
      </c>
      <c r="D10404">
        <v>107.84</v>
      </c>
    </row>
    <row r="10405" spans="1:4" x14ac:dyDescent="0.25">
      <c r="A10405">
        <v>39238</v>
      </c>
      <c r="B10405" t="s">
        <v>10610</v>
      </c>
      <c r="C10405" t="s">
        <v>246</v>
      </c>
      <c r="D10405">
        <v>136.02000000000001</v>
      </c>
    </row>
    <row r="10406" spans="1:4" x14ac:dyDescent="0.25">
      <c r="A10406">
        <v>979</v>
      </c>
      <c r="B10406" t="s">
        <v>10611</v>
      </c>
      <c r="C10406" t="s">
        <v>246</v>
      </c>
      <c r="D10406">
        <v>14.48</v>
      </c>
    </row>
    <row r="10407" spans="1:4" x14ac:dyDescent="0.25">
      <c r="A10407">
        <v>39239</v>
      </c>
      <c r="B10407" t="s">
        <v>10612</v>
      </c>
      <c r="C10407" t="s">
        <v>246</v>
      </c>
      <c r="D10407">
        <v>164.32</v>
      </c>
    </row>
    <row r="10408" spans="1:4" x14ac:dyDescent="0.25">
      <c r="A10408">
        <v>1014</v>
      </c>
      <c r="B10408" t="s">
        <v>10613</v>
      </c>
      <c r="C10408" t="s">
        <v>246</v>
      </c>
      <c r="D10408">
        <v>2.2200000000000002</v>
      </c>
    </row>
    <row r="10409" spans="1:4" x14ac:dyDescent="0.25">
      <c r="A10409">
        <v>39240</v>
      </c>
      <c r="B10409" t="s">
        <v>10614</v>
      </c>
      <c r="C10409" t="s">
        <v>246</v>
      </c>
      <c r="D10409">
        <v>216.12</v>
      </c>
    </row>
    <row r="10410" spans="1:4" x14ac:dyDescent="0.25">
      <c r="A10410">
        <v>39232</v>
      </c>
      <c r="B10410" t="s">
        <v>10615</v>
      </c>
      <c r="C10410" t="s">
        <v>246</v>
      </c>
      <c r="D10410">
        <v>22.68</v>
      </c>
    </row>
    <row r="10411" spans="1:4" x14ac:dyDescent="0.25">
      <c r="A10411">
        <v>39233</v>
      </c>
      <c r="B10411" t="s">
        <v>10616</v>
      </c>
      <c r="C10411" t="s">
        <v>246</v>
      </c>
      <c r="D10411">
        <v>33.06</v>
      </c>
    </row>
    <row r="10412" spans="1:4" x14ac:dyDescent="0.25">
      <c r="A10412">
        <v>981</v>
      </c>
      <c r="B10412" t="s">
        <v>10617</v>
      </c>
      <c r="C10412" t="s">
        <v>246</v>
      </c>
      <c r="D10412">
        <v>3.69</v>
      </c>
    </row>
    <row r="10413" spans="1:4" x14ac:dyDescent="0.25">
      <c r="A10413">
        <v>39234</v>
      </c>
      <c r="B10413" t="s">
        <v>10618</v>
      </c>
      <c r="C10413" t="s">
        <v>246</v>
      </c>
      <c r="D10413">
        <v>46.02</v>
      </c>
    </row>
    <row r="10414" spans="1:4" x14ac:dyDescent="0.25">
      <c r="A10414">
        <v>982</v>
      </c>
      <c r="B10414" t="s">
        <v>10619</v>
      </c>
      <c r="C10414" t="s">
        <v>246</v>
      </c>
      <c r="D10414">
        <v>5.3</v>
      </c>
    </row>
    <row r="10415" spans="1:4" x14ac:dyDescent="0.25">
      <c r="A10415">
        <v>39235</v>
      </c>
      <c r="B10415" t="s">
        <v>10620</v>
      </c>
      <c r="C10415" t="s">
        <v>246</v>
      </c>
      <c r="D10415">
        <v>67.87</v>
      </c>
    </row>
    <row r="10416" spans="1:4" x14ac:dyDescent="0.25">
      <c r="A10416">
        <v>39236</v>
      </c>
      <c r="B10416" t="s">
        <v>10621</v>
      </c>
      <c r="C10416" t="s">
        <v>246</v>
      </c>
      <c r="D10416">
        <v>89.95</v>
      </c>
    </row>
    <row r="10417" spans="1:4" x14ac:dyDescent="0.25">
      <c r="A10417">
        <v>993</v>
      </c>
      <c r="B10417" t="s">
        <v>10622</v>
      </c>
      <c r="C10417" t="s">
        <v>246</v>
      </c>
      <c r="D10417">
        <v>1.89</v>
      </c>
    </row>
    <row r="10418" spans="1:4" x14ac:dyDescent="0.25">
      <c r="A10418">
        <v>1020</v>
      </c>
      <c r="B10418" t="s">
        <v>10623</v>
      </c>
      <c r="C10418" t="s">
        <v>246</v>
      </c>
      <c r="D10418">
        <v>9.66</v>
      </c>
    </row>
    <row r="10419" spans="1:4" x14ac:dyDescent="0.25">
      <c r="A10419">
        <v>1017</v>
      </c>
      <c r="B10419" t="s">
        <v>10624</v>
      </c>
      <c r="C10419" t="s">
        <v>246</v>
      </c>
      <c r="D10419">
        <v>118.46</v>
      </c>
    </row>
    <row r="10420" spans="1:4" x14ac:dyDescent="0.25">
      <c r="A10420">
        <v>999</v>
      </c>
      <c r="B10420" t="s">
        <v>10625</v>
      </c>
      <c r="C10420" t="s">
        <v>246</v>
      </c>
      <c r="D10420">
        <v>143.52000000000001</v>
      </c>
    </row>
    <row r="10421" spans="1:4" x14ac:dyDescent="0.25">
      <c r="A10421">
        <v>995</v>
      </c>
      <c r="B10421" t="s">
        <v>10626</v>
      </c>
      <c r="C10421" t="s">
        <v>246</v>
      </c>
      <c r="D10421">
        <v>15.39</v>
      </c>
    </row>
    <row r="10422" spans="1:4" x14ac:dyDescent="0.25">
      <c r="A10422">
        <v>1000</v>
      </c>
      <c r="B10422" t="s">
        <v>10627</v>
      </c>
      <c r="C10422" t="s">
        <v>246</v>
      </c>
      <c r="D10422">
        <v>176.28</v>
      </c>
    </row>
    <row r="10423" spans="1:4" x14ac:dyDescent="0.25">
      <c r="A10423">
        <v>1022</v>
      </c>
      <c r="B10423" t="s">
        <v>10628</v>
      </c>
      <c r="C10423" t="s">
        <v>246</v>
      </c>
      <c r="D10423">
        <v>2.64</v>
      </c>
    </row>
    <row r="10424" spans="1:4" x14ac:dyDescent="0.25">
      <c r="A10424">
        <v>1015</v>
      </c>
      <c r="B10424" t="s">
        <v>10629</v>
      </c>
      <c r="C10424" t="s">
        <v>246</v>
      </c>
      <c r="D10424">
        <v>234.26</v>
      </c>
    </row>
    <row r="10425" spans="1:4" x14ac:dyDescent="0.25">
      <c r="A10425">
        <v>996</v>
      </c>
      <c r="B10425" t="s">
        <v>10630</v>
      </c>
      <c r="C10425" t="s">
        <v>246</v>
      </c>
      <c r="D10425">
        <v>23.87</v>
      </c>
    </row>
    <row r="10426" spans="1:4" x14ac:dyDescent="0.25">
      <c r="A10426">
        <v>1001</v>
      </c>
      <c r="B10426" t="s">
        <v>10631</v>
      </c>
      <c r="C10426" t="s">
        <v>246</v>
      </c>
      <c r="D10426">
        <v>303.94</v>
      </c>
    </row>
    <row r="10427" spans="1:4" x14ac:dyDescent="0.25">
      <c r="A10427">
        <v>1019</v>
      </c>
      <c r="B10427" t="s">
        <v>10632</v>
      </c>
      <c r="C10427" t="s">
        <v>246</v>
      </c>
      <c r="D10427">
        <v>33.729999999999997</v>
      </c>
    </row>
    <row r="10428" spans="1:4" x14ac:dyDescent="0.25">
      <c r="A10428">
        <v>1021</v>
      </c>
      <c r="B10428" t="s">
        <v>10633</v>
      </c>
      <c r="C10428" t="s">
        <v>246</v>
      </c>
      <c r="D10428">
        <v>4.05</v>
      </c>
    </row>
    <row r="10429" spans="1:4" x14ac:dyDescent="0.25">
      <c r="A10429">
        <v>39249</v>
      </c>
      <c r="B10429" t="s">
        <v>10634</v>
      </c>
      <c r="C10429" t="s">
        <v>246</v>
      </c>
      <c r="D10429">
        <v>408.67</v>
      </c>
    </row>
    <row r="10430" spans="1:4" x14ac:dyDescent="0.25">
      <c r="A10430">
        <v>1018</v>
      </c>
      <c r="B10430" t="s">
        <v>10635</v>
      </c>
      <c r="C10430" t="s">
        <v>246</v>
      </c>
      <c r="D10430">
        <v>49.87</v>
      </c>
    </row>
    <row r="10431" spans="1:4" x14ac:dyDescent="0.25">
      <c r="A10431">
        <v>39250</v>
      </c>
      <c r="B10431" t="s">
        <v>10636</v>
      </c>
      <c r="C10431" t="s">
        <v>246</v>
      </c>
      <c r="D10431">
        <v>488.86</v>
      </c>
    </row>
    <row r="10432" spans="1:4" x14ac:dyDescent="0.25">
      <c r="A10432">
        <v>994</v>
      </c>
      <c r="B10432" t="s">
        <v>10637</v>
      </c>
      <c r="C10432" t="s">
        <v>246</v>
      </c>
      <c r="D10432">
        <v>5.9</v>
      </c>
    </row>
    <row r="10433" spans="1:4" x14ac:dyDescent="0.25">
      <c r="A10433">
        <v>977</v>
      </c>
      <c r="B10433" t="s">
        <v>10638</v>
      </c>
      <c r="C10433" t="s">
        <v>246</v>
      </c>
      <c r="D10433">
        <v>69.77</v>
      </c>
    </row>
    <row r="10434" spans="1:4" x14ac:dyDescent="0.25">
      <c r="A10434">
        <v>998</v>
      </c>
      <c r="B10434" t="s">
        <v>10639</v>
      </c>
      <c r="C10434" t="s">
        <v>246</v>
      </c>
      <c r="D10434">
        <v>90.59</v>
      </c>
    </row>
    <row r="10435" spans="1:4" x14ac:dyDescent="0.25">
      <c r="A10435">
        <v>1006</v>
      </c>
      <c r="B10435" t="s">
        <v>10640</v>
      </c>
      <c r="C10435" t="s">
        <v>246</v>
      </c>
      <c r="D10435">
        <v>120.03</v>
      </c>
    </row>
    <row r="10436" spans="1:4" x14ac:dyDescent="0.25">
      <c r="A10436">
        <v>990</v>
      </c>
      <c r="B10436" t="s">
        <v>10641</v>
      </c>
      <c r="C10436" t="s">
        <v>246</v>
      </c>
      <c r="D10436">
        <v>159.6</v>
      </c>
    </row>
    <row r="10437" spans="1:4" x14ac:dyDescent="0.25">
      <c r="A10437">
        <v>39241</v>
      </c>
      <c r="B10437" t="s">
        <v>10642</v>
      </c>
      <c r="C10437" t="s">
        <v>246</v>
      </c>
      <c r="D10437">
        <v>15.71</v>
      </c>
    </row>
    <row r="10438" spans="1:4" x14ac:dyDescent="0.25">
      <c r="A10438">
        <v>1005</v>
      </c>
      <c r="B10438" t="s">
        <v>10643</v>
      </c>
      <c r="C10438" t="s">
        <v>246</v>
      </c>
      <c r="D10438">
        <v>198.72</v>
      </c>
    </row>
    <row r="10439" spans="1:4" x14ac:dyDescent="0.25">
      <c r="A10439">
        <v>991</v>
      </c>
      <c r="B10439" t="s">
        <v>10644</v>
      </c>
      <c r="C10439" t="s">
        <v>246</v>
      </c>
      <c r="D10439">
        <v>260.27999999999997</v>
      </c>
    </row>
    <row r="10440" spans="1:4" x14ac:dyDescent="0.25">
      <c r="A10440">
        <v>986</v>
      </c>
      <c r="B10440" t="s">
        <v>10645</v>
      </c>
      <c r="C10440" t="s">
        <v>246</v>
      </c>
      <c r="D10440">
        <v>24.82</v>
      </c>
    </row>
    <row r="10441" spans="1:4" x14ac:dyDescent="0.25">
      <c r="A10441">
        <v>987</v>
      </c>
      <c r="B10441" t="s">
        <v>10646</v>
      </c>
      <c r="C10441" t="s">
        <v>246</v>
      </c>
      <c r="D10441">
        <v>33.979999999999997</v>
      </c>
    </row>
    <row r="10442" spans="1:4" x14ac:dyDescent="0.25">
      <c r="A10442">
        <v>1007</v>
      </c>
      <c r="B10442" t="s">
        <v>10647</v>
      </c>
      <c r="C10442" t="s">
        <v>246</v>
      </c>
      <c r="D10442">
        <v>47.04</v>
      </c>
    </row>
    <row r="10443" spans="1:4" x14ac:dyDescent="0.25">
      <c r="A10443">
        <v>1008</v>
      </c>
      <c r="B10443" t="s">
        <v>10648</v>
      </c>
      <c r="C10443" t="s">
        <v>246</v>
      </c>
      <c r="D10443">
        <v>5.97</v>
      </c>
    </row>
    <row r="10444" spans="1:4" x14ac:dyDescent="0.25">
      <c r="A10444">
        <v>988</v>
      </c>
      <c r="B10444" t="s">
        <v>10649</v>
      </c>
      <c r="C10444" t="s">
        <v>246</v>
      </c>
      <c r="D10444">
        <v>64.86</v>
      </c>
    </row>
    <row r="10445" spans="1:4" x14ac:dyDescent="0.25">
      <c r="A10445">
        <v>989</v>
      </c>
      <c r="B10445" t="s">
        <v>10650</v>
      </c>
      <c r="C10445" t="s">
        <v>246</v>
      </c>
      <c r="D10445">
        <v>89.53</v>
      </c>
    </row>
    <row r="10446" spans="1:4" x14ac:dyDescent="0.25">
      <c r="A10446">
        <v>43972</v>
      </c>
      <c r="B10446" t="s">
        <v>10651</v>
      </c>
      <c r="C10446" t="s">
        <v>246</v>
      </c>
      <c r="D10446">
        <v>4.67</v>
      </c>
    </row>
    <row r="10447" spans="1:4" x14ac:dyDescent="0.25">
      <c r="A10447">
        <v>43971</v>
      </c>
      <c r="B10447" t="s">
        <v>10652</v>
      </c>
      <c r="C10447" t="s">
        <v>246</v>
      </c>
      <c r="D10447">
        <v>3.57</v>
      </c>
    </row>
    <row r="10448" spans="1:4" x14ac:dyDescent="0.25">
      <c r="A10448">
        <v>39598</v>
      </c>
      <c r="B10448" t="s">
        <v>10653</v>
      </c>
      <c r="C10448" t="s">
        <v>246</v>
      </c>
      <c r="D10448">
        <v>6.62</v>
      </c>
    </row>
    <row r="10449" spans="1:4" x14ac:dyDescent="0.25">
      <c r="A10449">
        <v>43973</v>
      </c>
      <c r="B10449" t="s">
        <v>10654</v>
      </c>
      <c r="C10449" t="s">
        <v>246</v>
      </c>
      <c r="D10449">
        <v>4.8899999999999997</v>
      </c>
    </row>
    <row r="10450" spans="1:4" x14ac:dyDescent="0.25">
      <c r="A10450">
        <v>39599</v>
      </c>
      <c r="B10450" t="s">
        <v>10655</v>
      </c>
      <c r="C10450" t="s">
        <v>246</v>
      </c>
      <c r="D10450">
        <v>9.52</v>
      </c>
    </row>
    <row r="10451" spans="1:4" x14ac:dyDescent="0.25">
      <c r="A10451">
        <v>43832</v>
      </c>
      <c r="B10451" t="s">
        <v>10656</v>
      </c>
      <c r="C10451" t="s">
        <v>246</v>
      </c>
      <c r="D10451">
        <v>25.08</v>
      </c>
    </row>
    <row r="10452" spans="1:4" x14ac:dyDescent="0.25">
      <c r="A10452">
        <v>34602</v>
      </c>
      <c r="B10452" t="s">
        <v>10657</v>
      </c>
      <c r="C10452" t="s">
        <v>246</v>
      </c>
      <c r="D10452">
        <v>4.1100000000000003</v>
      </c>
    </row>
    <row r="10453" spans="1:4" x14ac:dyDescent="0.25">
      <c r="A10453">
        <v>34607</v>
      </c>
      <c r="B10453" t="s">
        <v>10658</v>
      </c>
      <c r="C10453" t="s">
        <v>246</v>
      </c>
      <c r="D10453">
        <v>10.06</v>
      </c>
    </row>
    <row r="10454" spans="1:4" x14ac:dyDescent="0.25">
      <c r="A10454">
        <v>34609</v>
      </c>
      <c r="B10454" t="s">
        <v>10659</v>
      </c>
      <c r="C10454" t="s">
        <v>246</v>
      </c>
      <c r="D10454">
        <v>14.64</v>
      </c>
    </row>
    <row r="10455" spans="1:4" x14ac:dyDescent="0.25">
      <c r="A10455">
        <v>34618</v>
      </c>
      <c r="B10455" t="s">
        <v>10660</v>
      </c>
      <c r="C10455" t="s">
        <v>246</v>
      </c>
      <c r="D10455">
        <v>5.6</v>
      </c>
    </row>
    <row r="10456" spans="1:4" x14ac:dyDescent="0.25">
      <c r="A10456">
        <v>34621</v>
      </c>
      <c r="B10456" t="s">
        <v>10661</v>
      </c>
      <c r="C10456" t="s">
        <v>246</v>
      </c>
      <c r="D10456">
        <v>13.87</v>
      </c>
    </row>
    <row r="10457" spans="1:4" x14ac:dyDescent="0.25">
      <c r="A10457">
        <v>34622</v>
      </c>
      <c r="B10457" t="s">
        <v>10662</v>
      </c>
      <c r="C10457" t="s">
        <v>246</v>
      </c>
      <c r="D10457">
        <v>20.61</v>
      </c>
    </row>
    <row r="10458" spans="1:4" x14ac:dyDescent="0.25">
      <c r="A10458">
        <v>34624</v>
      </c>
      <c r="B10458" t="s">
        <v>10663</v>
      </c>
      <c r="C10458" t="s">
        <v>246</v>
      </c>
      <c r="D10458">
        <v>7.47</v>
      </c>
    </row>
    <row r="10459" spans="1:4" x14ac:dyDescent="0.25">
      <c r="A10459">
        <v>34627</v>
      </c>
      <c r="B10459" t="s">
        <v>10664</v>
      </c>
      <c r="C10459" t="s">
        <v>246</v>
      </c>
      <c r="D10459">
        <v>18.03</v>
      </c>
    </row>
    <row r="10460" spans="1:4" x14ac:dyDescent="0.25">
      <c r="A10460">
        <v>34629</v>
      </c>
      <c r="B10460" t="s">
        <v>10665</v>
      </c>
      <c r="C10460" t="s">
        <v>246</v>
      </c>
      <c r="D10460">
        <v>27.54</v>
      </c>
    </row>
    <row r="10461" spans="1:4" x14ac:dyDescent="0.25">
      <c r="A10461">
        <v>39257</v>
      </c>
      <c r="B10461" t="s">
        <v>10666</v>
      </c>
      <c r="C10461" t="s">
        <v>246</v>
      </c>
      <c r="D10461">
        <v>5.6</v>
      </c>
    </row>
    <row r="10462" spans="1:4" x14ac:dyDescent="0.25">
      <c r="A10462">
        <v>39261</v>
      </c>
      <c r="B10462" t="s">
        <v>10667</v>
      </c>
      <c r="C10462" t="s">
        <v>246</v>
      </c>
      <c r="D10462">
        <v>32.090000000000003</v>
      </c>
    </row>
    <row r="10463" spans="1:4" x14ac:dyDescent="0.25">
      <c r="A10463">
        <v>39268</v>
      </c>
      <c r="B10463" t="s">
        <v>10668</v>
      </c>
      <c r="C10463" t="s">
        <v>246</v>
      </c>
      <c r="D10463">
        <v>501.55</v>
      </c>
    </row>
    <row r="10464" spans="1:4" x14ac:dyDescent="0.25">
      <c r="A10464">
        <v>39262</v>
      </c>
      <c r="B10464" t="s">
        <v>10669</v>
      </c>
      <c r="C10464" t="s">
        <v>246</v>
      </c>
      <c r="D10464">
        <v>51.1</v>
      </c>
    </row>
    <row r="10465" spans="1:4" x14ac:dyDescent="0.25">
      <c r="A10465">
        <v>39258</v>
      </c>
      <c r="B10465" t="s">
        <v>10670</v>
      </c>
      <c r="C10465" t="s">
        <v>246</v>
      </c>
      <c r="D10465">
        <v>8.4499999999999993</v>
      </c>
    </row>
    <row r="10466" spans="1:4" x14ac:dyDescent="0.25">
      <c r="A10466">
        <v>39263</v>
      </c>
      <c r="B10466" t="s">
        <v>10671</v>
      </c>
      <c r="C10466" t="s">
        <v>246</v>
      </c>
      <c r="D10466">
        <v>88.35</v>
      </c>
    </row>
    <row r="10467" spans="1:4" x14ac:dyDescent="0.25">
      <c r="A10467">
        <v>39264</v>
      </c>
      <c r="B10467" t="s">
        <v>10672</v>
      </c>
      <c r="C10467" t="s">
        <v>246</v>
      </c>
      <c r="D10467">
        <v>122.4</v>
      </c>
    </row>
    <row r="10468" spans="1:4" x14ac:dyDescent="0.25">
      <c r="A10468">
        <v>39259</v>
      </c>
      <c r="B10468" t="s">
        <v>10673</v>
      </c>
      <c r="C10468" t="s">
        <v>246</v>
      </c>
      <c r="D10468">
        <v>13.01</v>
      </c>
    </row>
    <row r="10469" spans="1:4" x14ac:dyDescent="0.25">
      <c r="A10469">
        <v>39265</v>
      </c>
      <c r="B10469" t="s">
        <v>10674</v>
      </c>
      <c r="C10469" t="s">
        <v>246</v>
      </c>
      <c r="D10469">
        <v>166.17</v>
      </c>
    </row>
    <row r="10470" spans="1:4" x14ac:dyDescent="0.25">
      <c r="A10470">
        <v>39260</v>
      </c>
      <c r="B10470" t="s">
        <v>10675</v>
      </c>
      <c r="C10470" t="s">
        <v>246</v>
      </c>
      <c r="D10470">
        <v>19.920000000000002</v>
      </c>
    </row>
    <row r="10471" spans="1:4" x14ac:dyDescent="0.25">
      <c r="A10471">
        <v>39266</v>
      </c>
      <c r="B10471" t="s">
        <v>10676</v>
      </c>
      <c r="C10471" t="s">
        <v>246</v>
      </c>
      <c r="D10471">
        <v>250.75</v>
      </c>
    </row>
    <row r="10472" spans="1:4" x14ac:dyDescent="0.25">
      <c r="A10472">
        <v>39267</v>
      </c>
      <c r="B10472" t="s">
        <v>10677</v>
      </c>
      <c r="C10472" t="s">
        <v>246</v>
      </c>
      <c r="D10472">
        <v>313.51</v>
      </c>
    </row>
    <row r="10473" spans="1:4" x14ac:dyDescent="0.25">
      <c r="A10473">
        <v>11901</v>
      </c>
      <c r="B10473" t="s">
        <v>10678</v>
      </c>
      <c r="C10473" t="s">
        <v>246</v>
      </c>
      <c r="D10473">
        <v>0.86</v>
      </c>
    </row>
    <row r="10474" spans="1:4" x14ac:dyDescent="0.25">
      <c r="A10474">
        <v>11902</v>
      </c>
      <c r="B10474" t="s">
        <v>10679</v>
      </c>
      <c r="C10474" t="s">
        <v>246</v>
      </c>
      <c r="D10474">
        <v>1.64</v>
      </c>
    </row>
    <row r="10475" spans="1:4" x14ac:dyDescent="0.25">
      <c r="A10475">
        <v>11903</v>
      </c>
      <c r="B10475" t="s">
        <v>10680</v>
      </c>
      <c r="C10475" t="s">
        <v>246</v>
      </c>
      <c r="D10475">
        <v>1.74</v>
      </c>
    </row>
    <row r="10476" spans="1:4" x14ac:dyDescent="0.25">
      <c r="A10476">
        <v>11904</v>
      </c>
      <c r="B10476" t="s">
        <v>10681</v>
      </c>
      <c r="C10476" t="s">
        <v>246</v>
      </c>
      <c r="D10476">
        <v>2.63</v>
      </c>
    </row>
    <row r="10477" spans="1:4" x14ac:dyDescent="0.25">
      <c r="A10477">
        <v>11905</v>
      </c>
      <c r="B10477" t="s">
        <v>10682</v>
      </c>
      <c r="C10477" t="s">
        <v>246</v>
      </c>
      <c r="D10477">
        <v>3.21</v>
      </c>
    </row>
    <row r="10478" spans="1:4" x14ac:dyDescent="0.25">
      <c r="A10478">
        <v>11906</v>
      </c>
      <c r="B10478" t="s">
        <v>10683</v>
      </c>
      <c r="C10478" t="s">
        <v>246</v>
      </c>
      <c r="D10478">
        <v>4.09</v>
      </c>
    </row>
    <row r="10479" spans="1:4" x14ac:dyDescent="0.25">
      <c r="A10479">
        <v>11919</v>
      </c>
      <c r="B10479" t="s">
        <v>10684</v>
      </c>
      <c r="C10479" t="s">
        <v>246</v>
      </c>
      <c r="D10479">
        <v>7.49</v>
      </c>
    </row>
    <row r="10480" spans="1:4" x14ac:dyDescent="0.25">
      <c r="A10480">
        <v>11920</v>
      </c>
      <c r="B10480" t="s">
        <v>10685</v>
      </c>
      <c r="C10480" t="s">
        <v>246</v>
      </c>
      <c r="D10480">
        <v>14.23</v>
      </c>
    </row>
    <row r="10481" spans="1:4" x14ac:dyDescent="0.25">
      <c r="A10481">
        <v>11924</v>
      </c>
      <c r="B10481" t="s">
        <v>10686</v>
      </c>
      <c r="C10481" t="s">
        <v>246</v>
      </c>
      <c r="D10481">
        <v>119.43</v>
      </c>
    </row>
    <row r="10482" spans="1:4" x14ac:dyDescent="0.25">
      <c r="A10482">
        <v>11921</v>
      </c>
      <c r="B10482" t="s">
        <v>10687</v>
      </c>
      <c r="C10482" t="s">
        <v>246</v>
      </c>
      <c r="D10482">
        <v>20.82</v>
      </c>
    </row>
    <row r="10483" spans="1:4" x14ac:dyDescent="0.25">
      <c r="A10483">
        <v>11922</v>
      </c>
      <c r="B10483" t="s">
        <v>10688</v>
      </c>
      <c r="C10483" t="s">
        <v>246</v>
      </c>
      <c r="D10483">
        <v>33.659999999999997</v>
      </c>
    </row>
    <row r="10484" spans="1:4" x14ac:dyDescent="0.25">
      <c r="A10484">
        <v>11923</v>
      </c>
      <c r="B10484" t="s">
        <v>10689</v>
      </c>
      <c r="C10484" t="s">
        <v>246</v>
      </c>
      <c r="D10484">
        <v>49.28</v>
      </c>
    </row>
    <row r="10485" spans="1:4" x14ac:dyDescent="0.25">
      <c r="A10485">
        <v>11916</v>
      </c>
      <c r="B10485" t="s">
        <v>10690</v>
      </c>
      <c r="C10485" t="s">
        <v>246</v>
      </c>
      <c r="D10485">
        <v>10.25</v>
      </c>
    </row>
    <row r="10486" spans="1:4" x14ac:dyDescent="0.25">
      <c r="A10486">
        <v>11914</v>
      </c>
      <c r="B10486" t="s">
        <v>10691</v>
      </c>
      <c r="C10486" t="s">
        <v>246</v>
      </c>
      <c r="D10486">
        <v>73.83</v>
      </c>
    </row>
    <row r="10487" spans="1:4" x14ac:dyDescent="0.25">
      <c r="A10487">
        <v>11917</v>
      </c>
      <c r="B10487" t="s">
        <v>10692</v>
      </c>
      <c r="C10487" t="s">
        <v>246</v>
      </c>
      <c r="D10487">
        <v>18.05</v>
      </c>
    </row>
    <row r="10488" spans="1:4" x14ac:dyDescent="0.25">
      <c r="A10488">
        <v>11918</v>
      </c>
      <c r="B10488" t="s">
        <v>10693</v>
      </c>
      <c r="C10488" t="s">
        <v>246</v>
      </c>
      <c r="D10488">
        <v>21.41</v>
      </c>
    </row>
    <row r="10489" spans="1:4" x14ac:dyDescent="0.25">
      <c r="A10489">
        <v>37734</v>
      </c>
      <c r="B10489" t="s">
        <v>10694</v>
      </c>
      <c r="C10489" t="s">
        <v>197</v>
      </c>
      <c r="D10489">
        <v>72890.66</v>
      </c>
    </row>
    <row r="10490" spans="1:4" x14ac:dyDescent="0.25">
      <c r="A10490">
        <v>42251</v>
      </c>
      <c r="B10490" t="s">
        <v>10695</v>
      </c>
      <c r="C10490" t="s">
        <v>197</v>
      </c>
      <c r="D10490">
        <v>82771.789999999994</v>
      </c>
    </row>
    <row r="10491" spans="1:4" x14ac:dyDescent="0.25">
      <c r="A10491">
        <v>37733</v>
      </c>
      <c r="B10491" t="s">
        <v>10696</v>
      </c>
      <c r="C10491" t="s">
        <v>197</v>
      </c>
      <c r="D10491">
        <v>54653.14</v>
      </c>
    </row>
    <row r="10492" spans="1:4" x14ac:dyDescent="0.25">
      <c r="A10492">
        <v>37735</v>
      </c>
      <c r="B10492" t="s">
        <v>10697</v>
      </c>
      <c r="C10492" t="s">
        <v>197</v>
      </c>
      <c r="D10492">
        <v>65857.039999999994</v>
      </c>
    </row>
    <row r="10493" spans="1:4" x14ac:dyDescent="0.25">
      <c r="A10493">
        <v>5090</v>
      </c>
      <c r="B10493" t="s">
        <v>10698</v>
      </c>
      <c r="C10493" t="s">
        <v>197</v>
      </c>
      <c r="D10493">
        <v>19.5</v>
      </c>
    </row>
    <row r="10494" spans="1:4" x14ac:dyDescent="0.25">
      <c r="A10494">
        <v>5085</v>
      </c>
      <c r="B10494" t="s">
        <v>10699</v>
      </c>
      <c r="C10494" t="s">
        <v>197</v>
      </c>
      <c r="D10494">
        <v>29.03</v>
      </c>
    </row>
    <row r="10495" spans="1:4" x14ac:dyDescent="0.25">
      <c r="A10495">
        <v>43603</v>
      </c>
      <c r="B10495" t="s">
        <v>10700</v>
      </c>
      <c r="C10495" t="s">
        <v>197</v>
      </c>
      <c r="D10495">
        <v>41.47</v>
      </c>
    </row>
    <row r="10496" spans="1:4" x14ac:dyDescent="0.25">
      <c r="A10496">
        <v>38374</v>
      </c>
      <c r="B10496" t="s">
        <v>10701</v>
      </c>
      <c r="C10496" t="s">
        <v>197</v>
      </c>
      <c r="D10496">
        <v>1082.92</v>
      </c>
    </row>
    <row r="10497" spans="1:4" x14ac:dyDescent="0.25">
      <c r="A10497">
        <v>4513</v>
      </c>
      <c r="B10497" t="s">
        <v>10702</v>
      </c>
      <c r="C10497" t="s">
        <v>246</v>
      </c>
      <c r="D10497">
        <v>4.92</v>
      </c>
    </row>
    <row r="10498" spans="1:4" x14ac:dyDescent="0.25">
      <c r="A10498">
        <v>20212</v>
      </c>
      <c r="B10498" t="s">
        <v>10703</v>
      </c>
      <c r="C10498" t="s">
        <v>246</v>
      </c>
      <c r="D10498">
        <v>25.25</v>
      </c>
    </row>
    <row r="10499" spans="1:4" x14ac:dyDescent="0.25">
      <c r="A10499">
        <v>20209</v>
      </c>
      <c r="B10499" t="s">
        <v>10704</v>
      </c>
      <c r="C10499" t="s">
        <v>246</v>
      </c>
      <c r="D10499">
        <v>30.16</v>
      </c>
    </row>
    <row r="10500" spans="1:4" x14ac:dyDescent="0.25">
      <c r="A10500">
        <v>4430</v>
      </c>
      <c r="B10500" t="s">
        <v>10705</v>
      </c>
      <c r="C10500" t="s">
        <v>246</v>
      </c>
      <c r="D10500">
        <v>14.78</v>
      </c>
    </row>
    <row r="10501" spans="1:4" x14ac:dyDescent="0.25">
      <c r="A10501">
        <v>4433</v>
      </c>
      <c r="B10501" t="s">
        <v>10706</v>
      </c>
      <c r="C10501" t="s">
        <v>246</v>
      </c>
      <c r="D10501">
        <v>28.9</v>
      </c>
    </row>
    <row r="10502" spans="1:4" x14ac:dyDescent="0.25">
      <c r="A10502">
        <v>4400</v>
      </c>
      <c r="B10502" t="s">
        <v>10707</v>
      </c>
      <c r="C10502" t="s">
        <v>246</v>
      </c>
      <c r="D10502">
        <v>23.52</v>
      </c>
    </row>
    <row r="10503" spans="1:4" x14ac:dyDescent="0.25">
      <c r="A10503">
        <v>2729</v>
      </c>
      <c r="B10503" t="s">
        <v>10708</v>
      </c>
      <c r="C10503" t="s">
        <v>197</v>
      </c>
      <c r="D10503">
        <v>34.24</v>
      </c>
    </row>
    <row r="10504" spans="1:4" x14ac:dyDescent="0.25">
      <c r="A10504">
        <v>37106</v>
      </c>
      <c r="B10504" t="s">
        <v>10709</v>
      </c>
      <c r="C10504" t="s">
        <v>197</v>
      </c>
      <c r="D10504">
        <v>5417.37</v>
      </c>
    </row>
    <row r="10505" spans="1:4" x14ac:dyDescent="0.25">
      <c r="A10505">
        <v>11869</v>
      </c>
      <c r="B10505" t="s">
        <v>10710</v>
      </c>
      <c r="C10505" t="s">
        <v>197</v>
      </c>
      <c r="D10505">
        <v>1083.47</v>
      </c>
    </row>
    <row r="10506" spans="1:4" x14ac:dyDescent="0.25">
      <c r="A10506">
        <v>43981</v>
      </c>
      <c r="B10506" t="s">
        <v>10711</v>
      </c>
      <c r="C10506" t="s">
        <v>197</v>
      </c>
      <c r="D10506">
        <v>8163.93</v>
      </c>
    </row>
    <row r="10507" spans="1:4" x14ac:dyDescent="0.25">
      <c r="A10507">
        <v>37104</v>
      </c>
      <c r="B10507" t="s">
        <v>10712</v>
      </c>
      <c r="C10507" t="s">
        <v>197</v>
      </c>
      <c r="D10507">
        <v>1359.78</v>
      </c>
    </row>
    <row r="10508" spans="1:4" x14ac:dyDescent="0.25">
      <c r="A10508">
        <v>43982</v>
      </c>
      <c r="B10508" t="s">
        <v>10713</v>
      </c>
      <c r="C10508" t="s">
        <v>197</v>
      </c>
      <c r="D10508">
        <v>12896.96</v>
      </c>
    </row>
    <row r="10509" spans="1:4" x14ac:dyDescent="0.25">
      <c r="A10509">
        <v>43978</v>
      </c>
      <c r="B10509" t="s">
        <v>10714</v>
      </c>
      <c r="C10509" t="s">
        <v>197</v>
      </c>
      <c r="D10509">
        <v>2015.17</v>
      </c>
    </row>
    <row r="10510" spans="1:4" x14ac:dyDescent="0.25">
      <c r="A10510">
        <v>11871</v>
      </c>
      <c r="B10510" t="s">
        <v>10715</v>
      </c>
      <c r="C10510" t="s">
        <v>197</v>
      </c>
      <c r="D10510">
        <v>505.06</v>
      </c>
    </row>
    <row r="10511" spans="1:4" x14ac:dyDescent="0.25">
      <c r="A10511">
        <v>37105</v>
      </c>
      <c r="B10511" t="s">
        <v>10716</v>
      </c>
      <c r="C10511" t="s">
        <v>197</v>
      </c>
      <c r="D10511">
        <v>3107.62</v>
      </c>
    </row>
    <row r="10512" spans="1:4" x14ac:dyDescent="0.25">
      <c r="A10512">
        <v>43980</v>
      </c>
      <c r="B10512" t="s">
        <v>10717</v>
      </c>
      <c r="C10512" t="s">
        <v>197</v>
      </c>
      <c r="D10512">
        <v>3870.21</v>
      </c>
    </row>
    <row r="10513" spans="1:4" x14ac:dyDescent="0.25">
      <c r="A10513">
        <v>43979</v>
      </c>
      <c r="B10513" t="s">
        <v>10718</v>
      </c>
      <c r="C10513" t="s">
        <v>197</v>
      </c>
      <c r="D10513">
        <v>727.17</v>
      </c>
    </row>
    <row r="10514" spans="1:4" x14ac:dyDescent="0.25">
      <c r="A10514">
        <v>11868</v>
      </c>
      <c r="B10514" t="s">
        <v>10719</v>
      </c>
      <c r="C10514" t="s">
        <v>197</v>
      </c>
      <c r="D10514">
        <v>703.25</v>
      </c>
    </row>
    <row r="10515" spans="1:4" x14ac:dyDescent="0.25">
      <c r="A10515">
        <v>34636</v>
      </c>
      <c r="B10515" t="s">
        <v>10720</v>
      </c>
      <c r="C10515" t="s">
        <v>197</v>
      </c>
      <c r="D10515">
        <v>499.4</v>
      </c>
    </row>
    <row r="10516" spans="1:4" x14ac:dyDescent="0.25">
      <c r="A10516">
        <v>34639</v>
      </c>
      <c r="B10516" t="s">
        <v>10721</v>
      </c>
      <c r="C10516" t="s">
        <v>197</v>
      </c>
      <c r="D10516">
        <v>1152.7</v>
      </c>
    </row>
    <row r="10517" spans="1:4" x14ac:dyDescent="0.25">
      <c r="A10517">
        <v>34640</v>
      </c>
      <c r="B10517" t="s">
        <v>10722</v>
      </c>
      <c r="C10517" t="s">
        <v>197</v>
      </c>
      <c r="D10517">
        <v>1307.56</v>
      </c>
    </row>
    <row r="10518" spans="1:4" x14ac:dyDescent="0.25">
      <c r="A10518">
        <v>43977</v>
      </c>
      <c r="B10518" t="s">
        <v>10723</v>
      </c>
      <c r="C10518" t="s">
        <v>197</v>
      </c>
      <c r="D10518">
        <v>2254.16</v>
      </c>
    </row>
    <row r="10519" spans="1:4" x14ac:dyDescent="0.25">
      <c r="A10519">
        <v>34637</v>
      </c>
      <c r="B10519" t="s">
        <v>10724</v>
      </c>
      <c r="C10519" t="s">
        <v>197</v>
      </c>
      <c r="D10519">
        <v>302.01</v>
      </c>
    </row>
    <row r="10520" spans="1:4" x14ac:dyDescent="0.25">
      <c r="A10520">
        <v>34638</v>
      </c>
      <c r="B10520" t="s">
        <v>10725</v>
      </c>
      <c r="C10520" t="s">
        <v>197</v>
      </c>
      <c r="D10520">
        <v>467.15</v>
      </c>
    </row>
    <row r="10521" spans="1:4" x14ac:dyDescent="0.25">
      <c r="A10521">
        <v>34641</v>
      </c>
      <c r="B10521" t="s">
        <v>10726</v>
      </c>
      <c r="C10521" t="s">
        <v>197</v>
      </c>
    </row>
    <row r="10522" spans="1:4" x14ac:dyDescent="0.25">
      <c r="A10522">
        <v>43434</v>
      </c>
      <c r="B10522" t="s">
        <v>10727</v>
      </c>
      <c r="C10522" t="s">
        <v>197</v>
      </c>
    </row>
    <row r="10523" spans="1:4" x14ac:dyDescent="0.25">
      <c r="A10523">
        <v>43435</v>
      </c>
      <c r="B10523" t="s">
        <v>10728</v>
      </c>
      <c r="C10523" t="s">
        <v>197</v>
      </c>
    </row>
    <row r="10524" spans="1:4" x14ac:dyDescent="0.25">
      <c r="A10524">
        <v>43436</v>
      </c>
      <c r="B10524" t="s">
        <v>10729</v>
      </c>
      <c r="C10524" t="s">
        <v>197</v>
      </c>
    </row>
    <row r="10525" spans="1:4" x14ac:dyDescent="0.25">
      <c r="A10525">
        <v>43437</v>
      </c>
      <c r="B10525" t="s">
        <v>10730</v>
      </c>
      <c r="C10525" t="s">
        <v>197</v>
      </c>
    </row>
    <row r="10526" spans="1:4" x14ac:dyDescent="0.25">
      <c r="A10526">
        <v>43438</v>
      </c>
      <c r="B10526" t="s">
        <v>10731</v>
      </c>
      <c r="C10526" t="s">
        <v>197</v>
      </c>
    </row>
    <row r="10527" spans="1:4" x14ac:dyDescent="0.25">
      <c r="A10527">
        <v>41627</v>
      </c>
      <c r="B10527" t="s">
        <v>10732</v>
      </c>
      <c r="C10527" t="s">
        <v>197</v>
      </c>
    </row>
    <row r="10528" spans="1:4" x14ac:dyDescent="0.25">
      <c r="A10528">
        <v>41628</v>
      </c>
      <c r="B10528" t="s">
        <v>10733</v>
      </c>
      <c r="C10528" t="s">
        <v>197</v>
      </c>
    </row>
    <row r="10529" spans="1:4" x14ac:dyDescent="0.25">
      <c r="A10529">
        <v>41629</v>
      </c>
      <c r="B10529" t="s">
        <v>10734</v>
      </c>
      <c r="C10529" t="s">
        <v>197</v>
      </c>
    </row>
    <row r="10530" spans="1:4" x14ac:dyDescent="0.25">
      <c r="A10530">
        <v>43429</v>
      </c>
      <c r="B10530" t="s">
        <v>10735</v>
      </c>
      <c r="C10530" t="s">
        <v>197</v>
      </c>
    </row>
    <row r="10531" spans="1:4" x14ac:dyDescent="0.25">
      <c r="A10531">
        <v>43430</v>
      </c>
      <c r="B10531" t="s">
        <v>10736</v>
      </c>
      <c r="C10531" t="s">
        <v>197</v>
      </c>
    </row>
    <row r="10532" spans="1:4" x14ac:dyDescent="0.25">
      <c r="A10532">
        <v>43431</v>
      </c>
      <c r="B10532" t="s">
        <v>10737</v>
      </c>
      <c r="C10532" t="s">
        <v>197</v>
      </c>
    </row>
    <row r="10533" spans="1:4" x14ac:dyDescent="0.25">
      <c r="A10533">
        <v>43432</v>
      </c>
      <c r="B10533" t="s">
        <v>10738</v>
      </c>
      <c r="C10533" t="s">
        <v>197</v>
      </c>
    </row>
    <row r="10534" spans="1:4" x14ac:dyDescent="0.25">
      <c r="A10534">
        <v>43433</v>
      </c>
      <c r="B10534" t="s">
        <v>10739</v>
      </c>
      <c r="C10534" t="s">
        <v>197</v>
      </c>
    </row>
    <row r="10535" spans="1:4" x14ac:dyDescent="0.25">
      <c r="A10535">
        <v>43094</v>
      </c>
      <c r="B10535" t="s">
        <v>10740</v>
      </c>
      <c r="C10535" t="s">
        <v>197</v>
      </c>
      <c r="D10535">
        <v>400.73</v>
      </c>
    </row>
    <row r="10536" spans="1:4" x14ac:dyDescent="0.25">
      <c r="A10536">
        <v>43093</v>
      </c>
      <c r="B10536" t="s">
        <v>10741</v>
      </c>
      <c r="C10536" t="s">
        <v>197</v>
      </c>
      <c r="D10536">
        <v>425.85</v>
      </c>
    </row>
    <row r="10537" spans="1:4" x14ac:dyDescent="0.25">
      <c r="A10537">
        <v>11694</v>
      </c>
      <c r="B10537" t="s">
        <v>10742</v>
      </c>
      <c r="C10537" t="s">
        <v>197</v>
      </c>
      <c r="D10537">
        <v>1065.03</v>
      </c>
    </row>
    <row r="10538" spans="1:4" x14ac:dyDescent="0.25">
      <c r="A10538">
        <v>1030</v>
      </c>
      <c r="B10538" t="s">
        <v>10743</v>
      </c>
      <c r="C10538" t="s">
        <v>197</v>
      </c>
      <c r="D10538">
        <v>48.18</v>
      </c>
    </row>
    <row r="10539" spans="1:4" x14ac:dyDescent="0.25">
      <c r="A10539">
        <v>11881</v>
      </c>
      <c r="B10539" t="s">
        <v>10744</v>
      </c>
      <c r="C10539" t="s">
        <v>197</v>
      </c>
    </row>
    <row r="10540" spans="1:4" x14ac:dyDescent="0.25">
      <c r="A10540">
        <v>35277</v>
      </c>
      <c r="B10540" t="s">
        <v>10745</v>
      </c>
      <c r="C10540" t="s">
        <v>197</v>
      </c>
      <c r="D10540">
        <v>365.8</v>
      </c>
    </row>
    <row r="10541" spans="1:4" x14ac:dyDescent="0.25">
      <c r="A10541">
        <v>10521</v>
      </c>
      <c r="B10541" t="s">
        <v>10746</v>
      </c>
      <c r="C10541" t="s">
        <v>197</v>
      </c>
      <c r="D10541">
        <v>413.79</v>
      </c>
    </row>
    <row r="10542" spans="1:4" x14ac:dyDescent="0.25">
      <c r="A10542">
        <v>10885</v>
      </c>
      <c r="B10542" t="s">
        <v>10747</v>
      </c>
      <c r="C10542" t="s">
        <v>197</v>
      </c>
      <c r="D10542">
        <v>523.4</v>
      </c>
    </row>
    <row r="10543" spans="1:4" x14ac:dyDescent="0.25">
      <c r="A10543">
        <v>20962</v>
      </c>
      <c r="B10543" t="s">
        <v>10748</v>
      </c>
      <c r="C10543" t="s">
        <v>197</v>
      </c>
      <c r="D10543">
        <v>433.5</v>
      </c>
    </row>
    <row r="10544" spans="1:4" x14ac:dyDescent="0.25">
      <c r="A10544">
        <v>20963</v>
      </c>
      <c r="B10544" t="s">
        <v>10749</v>
      </c>
      <c r="C10544" t="s">
        <v>197</v>
      </c>
      <c r="D10544">
        <v>529.54999999999995</v>
      </c>
    </row>
    <row r="10545" spans="1:4" x14ac:dyDescent="0.25">
      <c r="A10545">
        <v>34643</v>
      </c>
      <c r="B10545" t="s">
        <v>10750</v>
      </c>
      <c r="C10545" t="s">
        <v>197</v>
      </c>
      <c r="D10545">
        <v>42.13</v>
      </c>
    </row>
    <row r="10546" spans="1:4" x14ac:dyDescent="0.25">
      <c r="A10546">
        <v>41480</v>
      </c>
      <c r="B10546" t="s">
        <v>10751</v>
      </c>
      <c r="C10546" t="s">
        <v>197</v>
      </c>
      <c r="D10546">
        <v>48.84</v>
      </c>
    </row>
    <row r="10547" spans="1:4" x14ac:dyDescent="0.25">
      <c r="A10547">
        <v>41474</v>
      </c>
      <c r="B10547" t="s">
        <v>10752</v>
      </c>
      <c r="C10547" t="s">
        <v>197</v>
      </c>
      <c r="D10547">
        <v>78.03</v>
      </c>
    </row>
    <row r="10548" spans="1:4" x14ac:dyDescent="0.25">
      <c r="A10548">
        <v>41475</v>
      </c>
      <c r="B10548" t="s">
        <v>10753</v>
      </c>
      <c r="C10548" t="s">
        <v>197</v>
      </c>
      <c r="D10548">
        <v>66.569999999999993</v>
      </c>
    </row>
    <row r="10549" spans="1:4" x14ac:dyDescent="0.25">
      <c r="A10549">
        <v>41476</v>
      </c>
      <c r="B10549" t="s">
        <v>10754</v>
      </c>
      <c r="C10549" t="s">
        <v>197</v>
      </c>
      <c r="D10549">
        <v>145.78</v>
      </c>
    </row>
    <row r="10550" spans="1:4" x14ac:dyDescent="0.25">
      <c r="A10550">
        <v>2555</v>
      </c>
      <c r="B10550" t="s">
        <v>10755</v>
      </c>
      <c r="C10550" t="s">
        <v>197</v>
      </c>
    </row>
    <row r="10551" spans="1:4" x14ac:dyDescent="0.25">
      <c r="A10551">
        <v>2556</v>
      </c>
      <c r="B10551" t="s">
        <v>10756</v>
      </c>
      <c r="C10551" t="s">
        <v>197</v>
      </c>
    </row>
    <row r="10552" spans="1:4" x14ac:dyDescent="0.25">
      <c r="A10552">
        <v>2557</v>
      </c>
      <c r="B10552" t="s">
        <v>10757</v>
      </c>
      <c r="C10552" t="s">
        <v>197</v>
      </c>
    </row>
    <row r="10553" spans="1:4" x14ac:dyDescent="0.25">
      <c r="A10553">
        <v>10569</v>
      </c>
      <c r="B10553" t="s">
        <v>10758</v>
      </c>
      <c r="C10553" t="s">
        <v>197</v>
      </c>
    </row>
    <row r="10554" spans="1:4" x14ac:dyDescent="0.25">
      <c r="A10554">
        <v>39810</v>
      </c>
      <c r="B10554" t="s">
        <v>10759</v>
      </c>
      <c r="C10554" t="s">
        <v>197</v>
      </c>
      <c r="D10554">
        <v>54.08</v>
      </c>
    </row>
    <row r="10555" spans="1:4" x14ac:dyDescent="0.25">
      <c r="A10555">
        <v>39811</v>
      </c>
      <c r="B10555" t="s">
        <v>10760</v>
      </c>
      <c r="C10555" t="s">
        <v>197</v>
      </c>
      <c r="D10555">
        <v>66.150000000000006</v>
      </c>
    </row>
    <row r="10556" spans="1:4" x14ac:dyDescent="0.25">
      <c r="A10556">
        <v>39812</v>
      </c>
      <c r="B10556" t="s">
        <v>10761</v>
      </c>
      <c r="C10556" t="s">
        <v>197</v>
      </c>
      <c r="D10556">
        <v>108.76</v>
      </c>
    </row>
    <row r="10557" spans="1:4" x14ac:dyDescent="0.25">
      <c r="A10557">
        <v>43096</v>
      </c>
      <c r="B10557" t="s">
        <v>10762</v>
      </c>
      <c r="C10557" t="s">
        <v>197</v>
      </c>
      <c r="D10557">
        <v>360.53</v>
      </c>
    </row>
    <row r="10558" spans="1:4" x14ac:dyDescent="0.25">
      <c r="A10558">
        <v>43102</v>
      </c>
      <c r="B10558" t="s">
        <v>10763</v>
      </c>
      <c r="C10558" t="s">
        <v>197</v>
      </c>
      <c r="D10558">
        <v>219.22</v>
      </c>
    </row>
    <row r="10559" spans="1:4" x14ac:dyDescent="0.25">
      <c r="A10559">
        <v>43103</v>
      </c>
      <c r="B10559" t="s">
        <v>10764</v>
      </c>
      <c r="C10559" t="s">
        <v>197</v>
      </c>
      <c r="D10559">
        <v>322.81</v>
      </c>
    </row>
    <row r="10560" spans="1:4" x14ac:dyDescent="0.25">
      <c r="A10560">
        <v>43098</v>
      </c>
      <c r="B10560" t="s">
        <v>10765</v>
      </c>
      <c r="C10560" t="s">
        <v>197</v>
      </c>
      <c r="D10560">
        <v>122.12</v>
      </c>
    </row>
    <row r="10561" spans="1:4" x14ac:dyDescent="0.25">
      <c r="A10561">
        <v>43097</v>
      </c>
      <c r="B10561" t="s">
        <v>10766</v>
      </c>
      <c r="C10561" t="s">
        <v>197</v>
      </c>
      <c r="D10561">
        <v>72.349999999999994</v>
      </c>
    </row>
    <row r="10562" spans="1:4" x14ac:dyDescent="0.25">
      <c r="A10562">
        <v>43104</v>
      </c>
      <c r="B10562" t="s">
        <v>10767</v>
      </c>
      <c r="C10562" t="s">
        <v>197</v>
      </c>
      <c r="D10562">
        <v>855.84</v>
      </c>
    </row>
    <row r="10563" spans="1:4" x14ac:dyDescent="0.25">
      <c r="A10563">
        <v>39771</v>
      </c>
      <c r="B10563" t="s">
        <v>10768</v>
      </c>
      <c r="C10563" t="s">
        <v>197</v>
      </c>
    </row>
    <row r="10564" spans="1:4" x14ac:dyDescent="0.25">
      <c r="A10564">
        <v>39772</v>
      </c>
      <c r="B10564" t="s">
        <v>10769</v>
      </c>
      <c r="C10564" t="s">
        <v>197</v>
      </c>
    </row>
    <row r="10565" spans="1:4" x14ac:dyDescent="0.25">
      <c r="A10565">
        <v>39773</v>
      </c>
      <c r="B10565" t="s">
        <v>10770</v>
      </c>
      <c r="C10565" t="s">
        <v>197</v>
      </c>
    </row>
    <row r="10566" spans="1:4" x14ac:dyDescent="0.25">
      <c r="A10566">
        <v>39774</v>
      </c>
      <c r="B10566" t="s">
        <v>10771</v>
      </c>
      <c r="C10566" t="s">
        <v>197</v>
      </c>
    </row>
    <row r="10567" spans="1:4" x14ac:dyDescent="0.25">
      <c r="A10567">
        <v>39775</v>
      </c>
      <c r="B10567" t="s">
        <v>10772</v>
      </c>
      <c r="C10567" t="s">
        <v>197</v>
      </c>
    </row>
    <row r="10568" spans="1:4" x14ac:dyDescent="0.25">
      <c r="A10568">
        <v>39776</v>
      </c>
      <c r="B10568" t="s">
        <v>10773</v>
      </c>
      <c r="C10568" t="s">
        <v>197</v>
      </c>
    </row>
    <row r="10569" spans="1:4" x14ac:dyDescent="0.25">
      <c r="A10569">
        <v>39777</v>
      </c>
      <c r="B10569" t="s">
        <v>10774</v>
      </c>
      <c r="C10569" t="s">
        <v>197</v>
      </c>
    </row>
    <row r="10570" spans="1:4" x14ac:dyDescent="0.25">
      <c r="A10570">
        <v>20254</v>
      </c>
      <c r="B10570" t="s">
        <v>10775</v>
      </c>
      <c r="C10570" t="s">
        <v>197</v>
      </c>
    </row>
    <row r="10571" spans="1:4" x14ac:dyDescent="0.25">
      <c r="A10571">
        <v>20253</v>
      </c>
      <c r="B10571" t="s">
        <v>10776</v>
      </c>
      <c r="C10571" t="s">
        <v>197</v>
      </c>
    </row>
    <row r="10572" spans="1:4" x14ac:dyDescent="0.25">
      <c r="A10572">
        <v>1872</v>
      </c>
      <c r="B10572" t="s">
        <v>10777</v>
      </c>
      <c r="C10572" t="s">
        <v>197</v>
      </c>
      <c r="D10572">
        <v>3.88</v>
      </c>
    </row>
    <row r="10573" spans="1:4" x14ac:dyDescent="0.25">
      <c r="A10573">
        <v>1873</v>
      </c>
      <c r="B10573" t="s">
        <v>10778</v>
      </c>
      <c r="C10573" t="s">
        <v>197</v>
      </c>
      <c r="D10573">
        <v>7.72</v>
      </c>
    </row>
    <row r="10574" spans="1:4" x14ac:dyDescent="0.25">
      <c r="A10574">
        <v>14055</v>
      </c>
      <c r="B10574" t="s">
        <v>10779</v>
      </c>
      <c r="C10574" t="s">
        <v>197</v>
      </c>
    </row>
    <row r="10575" spans="1:4" x14ac:dyDescent="0.25">
      <c r="A10575">
        <v>11247</v>
      </c>
      <c r="B10575" t="s">
        <v>10780</v>
      </c>
      <c r="C10575" t="s">
        <v>197</v>
      </c>
    </row>
    <row r="10576" spans="1:4" x14ac:dyDescent="0.25">
      <c r="A10576">
        <v>11250</v>
      </c>
      <c r="B10576" t="s">
        <v>10781</v>
      </c>
      <c r="C10576" t="s">
        <v>197</v>
      </c>
    </row>
    <row r="10577" spans="1:4" x14ac:dyDescent="0.25">
      <c r="A10577">
        <v>11249</v>
      </c>
      <c r="B10577" t="s">
        <v>10782</v>
      </c>
      <c r="C10577" t="s">
        <v>197</v>
      </c>
    </row>
    <row r="10578" spans="1:4" x14ac:dyDescent="0.25">
      <c r="A10578">
        <v>11251</v>
      </c>
      <c r="B10578" t="s">
        <v>10783</v>
      </c>
      <c r="C10578" t="s">
        <v>197</v>
      </c>
    </row>
    <row r="10579" spans="1:4" x14ac:dyDescent="0.25">
      <c r="A10579">
        <v>11253</v>
      </c>
      <c r="B10579" t="s">
        <v>10784</v>
      </c>
      <c r="C10579" t="s">
        <v>197</v>
      </c>
    </row>
    <row r="10580" spans="1:4" x14ac:dyDescent="0.25">
      <c r="A10580">
        <v>11255</v>
      </c>
      <c r="B10580" t="s">
        <v>10785</v>
      </c>
      <c r="C10580" t="s">
        <v>197</v>
      </c>
    </row>
    <row r="10581" spans="1:4" x14ac:dyDescent="0.25">
      <c r="A10581">
        <v>11256</v>
      </c>
      <c r="B10581" t="s">
        <v>10786</v>
      </c>
      <c r="C10581" t="s">
        <v>197</v>
      </c>
    </row>
    <row r="10582" spans="1:4" x14ac:dyDescent="0.25">
      <c r="A10582">
        <v>39693</v>
      </c>
      <c r="B10582" t="s">
        <v>10787</v>
      </c>
      <c r="C10582" t="s">
        <v>197</v>
      </c>
    </row>
    <row r="10583" spans="1:4" x14ac:dyDescent="0.25">
      <c r="A10583">
        <v>39692</v>
      </c>
      <c r="B10583" t="s">
        <v>10788</v>
      </c>
      <c r="C10583" t="s">
        <v>197</v>
      </c>
    </row>
    <row r="10584" spans="1:4" x14ac:dyDescent="0.25">
      <c r="A10584">
        <v>1062</v>
      </c>
      <c r="B10584" t="s">
        <v>10789</v>
      </c>
      <c r="C10584" t="s">
        <v>197</v>
      </c>
    </row>
    <row r="10585" spans="1:4" x14ac:dyDescent="0.25">
      <c r="A10585">
        <v>39686</v>
      </c>
      <c r="B10585" t="s">
        <v>10790</v>
      </c>
      <c r="C10585" t="s">
        <v>197</v>
      </c>
    </row>
    <row r="10586" spans="1:4" x14ac:dyDescent="0.25">
      <c r="A10586">
        <v>43095</v>
      </c>
      <c r="B10586" t="s">
        <v>10791</v>
      </c>
      <c r="C10586" t="s">
        <v>197</v>
      </c>
      <c r="D10586">
        <v>237.57</v>
      </c>
    </row>
    <row r="10587" spans="1:4" x14ac:dyDescent="0.25">
      <c r="A10587">
        <v>1871</v>
      </c>
      <c r="B10587" t="s">
        <v>10792</v>
      </c>
      <c r="C10587" t="s">
        <v>197</v>
      </c>
      <c r="D10587">
        <v>6.94</v>
      </c>
    </row>
    <row r="10588" spans="1:4" x14ac:dyDescent="0.25">
      <c r="A10588">
        <v>12001</v>
      </c>
      <c r="B10588" t="s">
        <v>10793</v>
      </c>
      <c r="C10588" t="s">
        <v>197</v>
      </c>
      <c r="D10588">
        <v>10.029999999999999</v>
      </c>
    </row>
    <row r="10589" spans="1:4" x14ac:dyDescent="0.25">
      <c r="A10589">
        <v>11882</v>
      </c>
      <c r="B10589" t="s">
        <v>10794</v>
      </c>
      <c r="C10589" t="s">
        <v>197</v>
      </c>
    </row>
    <row r="10590" spans="1:4" x14ac:dyDescent="0.25">
      <c r="A10590">
        <v>1068</v>
      </c>
      <c r="B10590" t="s">
        <v>10795</v>
      </c>
      <c r="C10590" t="s">
        <v>197</v>
      </c>
    </row>
    <row r="10591" spans="1:4" x14ac:dyDescent="0.25">
      <c r="A10591">
        <v>39690</v>
      </c>
      <c r="B10591" t="s">
        <v>10796</v>
      </c>
      <c r="C10591" t="s">
        <v>197</v>
      </c>
    </row>
    <row r="10592" spans="1:4" x14ac:dyDescent="0.25">
      <c r="A10592">
        <v>39691</v>
      </c>
      <c r="B10592" t="s">
        <v>10797</v>
      </c>
      <c r="C10592" t="s">
        <v>197</v>
      </c>
    </row>
    <row r="10593" spans="1:4" x14ac:dyDescent="0.25">
      <c r="A10593">
        <v>39808</v>
      </c>
      <c r="B10593" t="s">
        <v>10798</v>
      </c>
      <c r="C10593" t="s">
        <v>197</v>
      </c>
      <c r="D10593">
        <v>124.03</v>
      </c>
    </row>
    <row r="10594" spans="1:4" x14ac:dyDescent="0.25">
      <c r="A10594">
        <v>39809</v>
      </c>
      <c r="B10594" t="s">
        <v>10799</v>
      </c>
      <c r="C10594" t="s">
        <v>197</v>
      </c>
      <c r="D10594">
        <v>294.18</v>
      </c>
    </row>
    <row r="10595" spans="1:4" x14ac:dyDescent="0.25">
      <c r="A10595">
        <v>43439</v>
      </c>
      <c r="B10595" t="s">
        <v>10800</v>
      </c>
      <c r="C10595" t="s">
        <v>197</v>
      </c>
    </row>
    <row r="10596" spans="1:4" x14ac:dyDescent="0.25">
      <c r="A10596">
        <v>5103</v>
      </c>
      <c r="B10596" t="s">
        <v>10801</v>
      </c>
      <c r="C10596" t="s">
        <v>197</v>
      </c>
      <c r="D10596">
        <v>23.16</v>
      </c>
    </row>
    <row r="10597" spans="1:4" x14ac:dyDescent="0.25">
      <c r="A10597">
        <v>11880</v>
      </c>
      <c r="B10597" t="s">
        <v>10802</v>
      </c>
      <c r="C10597" t="s">
        <v>197</v>
      </c>
      <c r="D10597">
        <v>97.4</v>
      </c>
    </row>
    <row r="10598" spans="1:4" x14ac:dyDescent="0.25">
      <c r="A10598">
        <v>11714</v>
      </c>
      <c r="B10598" t="s">
        <v>10803</v>
      </c>
      <c r="C10598" t="s">
        <v>197</v>
      </c>
      <c r="D10598">
        <v>66.349999999999994</v>
      </c>
    </row>
    <row r="10599" spans="1:4" x14ac:dyDescent="0.25">
      <c r="A10599">
        <v>11712</v>
      </c>
      <c r="B10599" t="s">
        <v>10804</v>
      </c>
      <c r="C10599" t="s">
        <v>197</v>
      </c>
      <c r="D10599">
        <v>43.33</v>
      </c>
    </row>
    <row r="10600" spans="1:4" x14ac:dyDescent="0.25">
      <c r="A10600">
        <v>11717</v>
      </c>
      <c r="B10600" t="s">
        <v>10805</v>
      </c>
      <c r="C10600" t="s">
        <v>197</v>
      </c>
      <c r="D10600">
        <v>52.23</v>
      </c>
    </row>
    <row r="10601" spans="1:4" x14ac:dyDescent="0.25">
      <c r="A10601">
        <v>1106</v>
      </c>
      <c r="B10601" t="s">
        <v>10806</v>
      </c>
      <c r="C10601" t="s">
        <v>504</v>
      </c>
      <c r="D10601">
        <v>0.83</v>
      </c>
    </row>
    <row r="10602" spans="1:4" x14ac:dyDescent="0.25">
      <c r="A10602">
        <v>11161</v>
      </c>
      <c r="B10602" t="s">
        <v>10807</v>
      </c>
      <c r="C10602" t="s">
        <v>504</v>
      </c>
      <c r="D10602">
        <v>1.38</v>
      </c>
    </row>
    <row r="10603" spans="1:4" x14ac:dyDescent="0.25">
      <c r="A10603">
        <v>1107</v>
      </c>
      <c r="B10603" t="s">
        <v>10808</v>
      </c>
      <c r="C10603" t="s">
        <v>504</v>
      </c>
      <c r="D10603">
        <v>0.7</v>
      </c>
    </row>
    <row r="10604" spans="1:4" x14ac:dyDescent="0.25">
      <c r="A10604">
        <v>44479</v>
      </c>
      <c r="B10604" t="s">
        <v>10809</v>
      </c>
      <c r="C10604" t="s">
        <v>504</v>
      </c>
      <c r="D10604">
        <v>0.09</v>
      </c>
    </row>
    <row r="10605" spans="1:4" x14ac:dyDescent="0.25">
      <c r="A10605">
        <v>4759</v>
      </c>
      <c r="B10605" t="s">
        <v>10810</v>
      </c>
      <c r="C10605" t="s">
        <v>2114</v>
      </c>
      <c r="D10605">
        <v>22.97</v>
      </c>
    </row>
    <row r="10606" spans="1:4" x14ac:dyDescent="0.25">
      <c r="A10606">
        <v>41068</v>
      </c>
      <c r="B10606" t="s">
        <v>10811</v>
      </c>
      <c r="C10606" t="s">
        <v>6985</v>
      </c>
      <c r="D10606">
        <v>4033.53</v>
      </c>
    </row>
    <row r="10607" spans="1:4" x14ac:dyDescent="0.25">
      <c r="A10607">
        <v>12618</v>
      </c>
      <c r="B10607" t="s">
        <v>10812</v>
      </c>
      <c r="C10607" t="s">
        <v>197</v>
      </c>
      <c r="D10607">
        <v>181.95</v>
      </c>
    </row>
    <row r="10608" spans="1:4" x14ac:dyDescent="0.25">
      <c r="A10608">
        <v>1108</v>
      </c>
      <c r="B10608" t="s">
        <v>10813</v>
      </c>
      <c r="C10608" t="s">
        <v>246</v>
      </c>
    </row>
    <row r="10609" spans="1:4" x14ac:dyDescent="0.25">
      <c r="A10609">
        <v>1117</v>
      </c>
      <c r="B10609" t="s">
        <v>10814</v>
      </c>
      <c r="C10609" t="s">
        <v>246</v>
      </c>
    </row>
    <row r="10610" spans="1:4" x14ac:dyDescent="0.25">
      <c r="A10610">
        <v>1118</v>
      </c>
      <c r="B10610" t="s">
        <v>10815</v>
      </c>
      <c r="C10610" t="s">
        <v>246</v>
      </c>
    </row>
    <row r="10611" spans="1:4" x14ac:dyDescent="0.25">
      <c r="A10611">
        <v>1110</v>
      </c>
      <c r="B10611" t="s">
        <v>10816</v>
      </c>
      <c r="C10611" t="s">
        <v>246</v>
      </c>
    </row>
    <row r="10612" spans="1:4" x14ac:dyDescent="0.25">
      <c r="A10612">
        <v>40784</v>
      </c>
      <c r="B10612" t="s">
        <v>10817</v>
      </c>
      <c r="C10612" t="s">
        <v>246</v>
      </c>
    </row>
    <row r="10613" spans="1:4" x14ac:dyDescent="0.25">
      <c r="A10613">
        <v>40782</v>
      </c>
      <c r="B10613" t="s">
        <v>10818</v>
      </c>
      <c r="C10613" t="s">
        <v>246</v>
      </c>
    </row>
    <row r="10614" spans="1:4" x14ac:dyDescent="0.25">
      <c r="A10614">
        <v>40783</v>
      </c>
      <c r="B10614" t="s">
        <v>10819</v>
      </c>
      <c r="C10614" t="s">
        <v>246</v>
      </c>
    </row>
    <row r="10615" spans="1:4" x14ac:dyDescent="0.25">
      <c r="A10615">
        <v>1109</v>
      </c>
      <c r="B10615" t="s">
        <v>10820</v>
      </c>
      <c r="C10615" t="s">
        <v>246</v>
      </c>
    </row>
    <row r="10616" spans="1:4" x14ac:dyDescent="0.25">
      <c r="A10616">
        <v>1119</v>
      </c>
      <c r="B10616" t="s">
        <v>10821</v>
      </c>
      <c r="C10616" t="s">
        <v>246</v>
      </c>
    </row>
    <row r="10617" spans="1:4" x14ac:dyDescent="0.25">
      <c r="A10617">
        <v>13115</v>
      </c>
      <c r="B10617" t="s">
        <v>10822</v>
      </c>
      <c r="C10617" t="s">
        <v>246</v>
      </c>
      <c r="D10617">
        <v>12.77</v>
      </c>
    </row>
    <row r="10618" spans="1:4" x14ac:dyDescent="0.25">
      <c r="A10618">
        <v>10541</v>
      </c>
      <c r="B10618" t="s">
        <v>10823</v>
      </c>
      <c r="C10618" t="s">
        <v>246</v>
      </c>
      <c r="D10618">
        <v>15.6</v>
      </c>
    </row>
    <row r="10619" spans="1:4" x14ac:dyDescent="0.25">
      <c r="A10619">
        <v>10542</v>
      </c>
      <c r="B10619" t="s">
        <v>10824</v>
      </c>
      <c r="C10619" t="s">
        <v>246</v>
      </c>
      <c r="D10619">
        <v>20.399999999999999</v>
      </c>
    </row>
    <row r="10620" spans="1:4" x14ac:dyDescent="0.25">
      <c r="A10620">
        <v>10543</v>
      </c>
      <c r="B10620" t="s">
        <v>10825</v>
      </c>
      <c r="C10620" t="s">
        <v>246</v>
      </c>
      <c r="D10620">
        <v>33.1</v>
      </c>
    </row>
    <row r="10621" spans="1:4" x14ac:dyDescent="0.25">
      <c r="A10621">
        <v>10544</v>
      </c>
      <c r="B10621" t="s">
        <v>10826</v>
      </c>
      <c r="C10621" t="s">
        <v>246</v>
      </c>
      <c r="D10621">
        <v>42.82</v>
      </c>
    </row>
    <row r="10622" spans="1:4" x14ac:dyDescent="0.25">
      <c r="A10622">
        <v>10545</v>
      </c>
      <c r="B10622" t="s">
        <v>10827</v>
      </c>
      <c r="C10622" t="s">
        <v>246</v>
      </c>
      <c r="D10622">
        <v>80.02</v>
      </c>
    </row>
    <row r="10623" spans="1:4" x14ac:dyDescent="0.25">
      <c r="A10623">
        <v>38365</v>
      </c>
      <c r="B10623" t="s">
        <v>10828</v>
      </c>
      <c r="C10623" t="s">
        <v>238</v>
      </c>
      <c r="D10623">
        <v>2.31</v>
      </c>
    </row>
    <row r="10624" spans="1:4" x14ac:dyDescent="0.25">
      <c r="A10624">
        <v>44056</v>
      </c>
      <c r="B10624" t="s">
        <v>10829</v>
      </c>
      <c r="C10624" t="s">
        <v>197</v>
      </c>
    </row>
    <row r="10625" spans="1:4" x14ac:dyDescent="0.25">
      <c r="A10625">
        <v>44057</v>
      </c>
      <c r="B10625" t="s">
        <v>10830</v>
      </c>
      <c r="C10625" t="s">
        <v>197</v>
      </c>
    </row>
    <row r="10626" spans="1:4" x14ac:dyDescent="0.25">
      <c r="A10626">
        <v>37754</v>
      </c>
      <c r="B10626" t="s">
        <v>10831</v>
      </c>
      <c r="C10626" t="s">
        <v>197</v>
      </c>
    </row>
    <row r="10627" spans="1:4" x14ac:dyDescent="0.25">
      <c r="A10627">
        <v>37757</v>
      </c>
      <c r="B10627" t="s">
        <v>10832</v>
      </c>
      <c r="C10627" t="s">
        <v>197</v>
      </c>
    </row>
    <row r="10628" spans="1:4" x14ac:dyDescent="0.25">
      <c r="A10628">
        <v>44058</v>
      </c>
      <c r="B10628" t="s">
        <v>10833</v>
      </c>
      <c r="C10628" t="s">
        <v>197</v>
      </c>
    </row>
    <row r="10629" spans="1:4" x14ac:dyDescent="0.25">
      <c r="A10629">
        <v>37752</v>
      </c>
      <c r="B10629" t="s">
        <v>10834</v>
      </c>
      <c r="C10629" t="s">
        <v>197</v>
      </c>
    </row>
    <row r="10630" spans="1:4" x14ac:dyDescent="0.25">
      <c r="A10630">
        <v>44059</v>
      </c>
      <c r="B10630" t="s">
        <v>10835</v>
      </c>
      <c r="C10630" t="s">
        <v>197</v>
      </c>
    </row>
    <row r="10631" spans="1:4" x14ac:dyDescent="0.25">
      <c r="A10631">
        <v>37750</v>
      </c>
      <c r="B10631" t="s">
        <v>10836</v>
      </c>
      <c r="C10631" t="s">
        <v>197</v>
      </c>
    </row>
    <row r="10632" spans="1:4" x14ac:dyDescent="0.25">
      <c r="A10632">
        <v>37758</v>
      </c>
      <c r="B10632" t="s">
        <v>10837</v>
      </c>
      <c r="C10632" t="s">
        <v>197</v>
      </c>
    </row>
    <row r="10633" spans="1:4" x14ac:dyDescent="0.25">
      <c r="A10633">
        <v>44060</v>
      </c>
      <c r="B10633" t="s">
        <v>10838</v>
      </c>
      <c r="C10633" t="s">
        <v>197</v>
      </c>
    </row>
    <row r="10634" spans="1:4" x14ac:dyDescent="0.25">
      <c r="A10634">
        <v>37749</v>
      </c>
      <c r="B10634" t="s">
        <v>10839</v>
      </c>
      <c r="C10634" t="s">
        <v>197</v>
      </c>
    </row>
    <row r="10635" spans="1:4" x14ac:dyDescent="0.25">
      <c r="A10635">
        <v>44061</v>
      </c>
      <c r="B10635" t="s">
        <v>10840</v>
      </c>
      <c r="C10635" t="s">
        <v>197</v>
      </c>
    </row>
    <row r="10636" spans="1:4" x14ac:dyDescent="0.25">
      <c r="A10636">
        <v>1159</v>
      </c>
      <c r="B10636" t="s">
        <v>10841</v>
      </c>
      <c r="C10636" t="s">
        <v>197</v>
      </c>
      <c r="D10636">
        <v>260919.17</v>
      </c>
    </row>
    <row r="10637" spans="1:4" x14ac:dyDescent="0.25">
      <c r="A10637">
        <v>12114</v>
      </c>
      <c r="B10637" t="s">
        <v>10842</v>
      </c>
      <c r="C10637" t="s">
        <v>197</v>
      </c>
      <c r="D10637">
        <v>150.12</v>
      </c>
    </row>
    <row r="10638" spans="1:4" x14ac:dyDescent="0.25">
      <c r="A10638">
        <v>38106</v>
      </c>
      <c r="B10638" t="s">
        <v>10843</v>
      </c>
      <c r="C10638" t="s">
        <v>197</v>
      </c>
      <c r="D10638">
        <v>20.399999999999999</v>
      </c>
    </row>
    <row r="10639" spans="1:4" x14ac:dyDescent="0.25">
      <c r="A10639">
        <v>38085</v>
      </c>
      <c r="B10639" t="s">
        <v>10844</v>
      </c>
      <c r="C10639" t="s">
        <v>197</v>
      </c>
      <c r="D10639">
        <v>24.1</v>
      </c>
    </row>
    <row r="10640" spans="1:4" x14ac:dyDescent="0.25">
      <c r="A10640">
        <v>659</v>
      </c>
      <c r="B10640" t="s">
        <v>10845</v>
      </c>
      <c r="C10640" t="s">
        <v>197</v>
      </c>
      <c r="D10640">
        <v>2.2599999999999998</v>
      </c>
    </row>
    <row r="10641" spans="1:4" x14ac:dyDescent="0.25">
      <c r="A10641">
        <v>660</v>
      </c>
      <c r="B10641" t="s">
        <v>10846</v>
      </c>
      <c r="C10641" t="s">
        <v>197</v>
      </c>
      <c r="D10641">
        <v>2.71</v>
      </c>
    </row>
    <row r="10642" spans="1:4" x14ac:dyDescent="0.25">
      <c r="A10642">
        <v>658</v>
      </c>
      <c r="B10642" t="s">
        <v>10847</v>
      </c>
      <c r="C10642" t="s">
        <v>197</v>
      </c>
      <c r="D10642">
        <v>1.53</v>
      </c>
    </row>
    <row r="10643" spans="1:4" x14ac:dyDescent="0.25">
      <c r="A10643">
        <v>38599</v>
      </c>
      <c r="B10643" t="s">
        <v>10848</v>
      </c>
      <c r="C10643" t="s">
        <v>197</v>
      </c>
      <c r="D10643">
        <v>4.71</v>
      </c>
    </row>
    <row r="10644" spans="1:4" x14ac:dyDescent="0.25">
      <c r="A10644">
        <v>38596</v>
      </c>
      <c r="B10644" t="s">
        <v>10849</v>
      </c>
      <c r="C10644" t="s">
        <v>197</v>
      </c>
      <c r="D10644">
        <v>3.91</v>
      </c>
    </row>
    <row r="10645" spans="1:4" x14ac:dyDescent="0.25">
      <c r="A10645">
        <v>38600</v>
      </c>
      <c r="B10645" t="s">
        <v>10850</v>
      </c>
      <c r="C10645" t="s">
        <v>197</v>
      </c>
      <c r="D10645">
        <v>4.99</v>
      </c>
    </row>
    <row r="10646" spans="1:4" x14ac:dyDescent="0.25">
      <c r="A10646">
        <v>38597</v>
      </c>
      <c r="B10646" t="s">
        <v>10851</v>
      </c>
      <c r="C10646" t="s">
        <v>197</v>
      </c>
      <c r="D10646">
        <v>3.94</v>
      </c>
    </row>
    <row r="10647" spans="1:4" x14ac:dyDescent="0.25">
      <c r="A10647">
        <v>38548</v>
      </c>
      <c r="B10647" t="s">
        <v>10852</v>
      </c>
      <c r="C10647" t="s">
        <v>197</v>
      </c>
      <c r="D10647">
        <v>1.79</v>
      </c>
    </row>
    <row r="10648" spans="1:4" x14ac:dyDescent="0.25">
      <c r="A10648">
        <v>34649</v>
      </c>
      <c r="B10648" t="s">
        <v>10853</v>
      </c>
      <c r="C10648" t="s">
        <v>197</v>
      </c>
      <c r="D10648">
        <v>2.63</v>
      </c>
    </row>
    <row r="10649" spans="1:4" x14ac:dyDescent="0.25">
      <c r="A10649">
        <v>34655</v>
      </c>
      <c r="B10649" t="s">
        <v>10854</v>
      </c>
      <c r="C10649" t="s">
        <v>197</v>
      </c>
      <c r="D10649">
        <v>3.86</v>
      </c>
    </row>
    <row r="10650" spans="1:4" x14ac:dyDescent="0.25">
      <c r="A10650">
        <v>40607</v>
      </c>
      <c r="B10650" t="s">
        <v>10855</v>
      </c>
      <c r="C10650" t="s">
        <v>197</v>
      </c>
      <c r="D10650">
        <v>9.8000000000000007</v>
      </c>
    </row>
    <row r="10651" spans="1:4" x14ac:dyDescent="0.25">
      <c r="A10651">
        <v>567</v>
      </c>
      <c r="B10651" t="s">
        <v>10856</v>
      </c>
      <c r="C10651" t="s">
        <v>246</v>
      </c>
      <c r="D10651">
        <v>12.34</v>
      </c>
    </row>
    <row r="10652" spans="1:4" x14ac:dyDescent="0.25">
      <c r="A10652">
        <v>574</v>
      </c>
      <c r="B10652" t="s">
        <v>10857</v>
      </c>
      <c r="C10652" t="s">
        <v>246</v>
      </c>
      <c r="D10652">
        <v>32.44</v>
      </c>
    </row>
    <row r="10653" spans="1:4" x14ac:dyDescent="0.25">
      <c r="A10653">
        <v>568</v>
      </c>
      <c r="B10653" t="s">
        <v>10858</v>
      </c>
      <c r="C10653" t="s">
        <v>246</v>
      </c>
      <c r="D10653">
        <v>68.349999999999994</v>
      </c>
    </row>
    <row r="10654" spans="1:4" x14ac:dyDescent="0.25">
      <c r="A10654">
        <v>4777</v>
      </c>
      <c r="B10654" t="s">
        <v>10859</v>
      </c>
      <c r="C10654" t="s">
        <v>504</v>
      </c>
    </row>
    <row r="10655" spans="1:4" x14ac:dyDescent="0.25">
      <c r="A10655">
        <v>592</v>
      </c>
      <c r="B10655" t="s">
        <v>10860</v>
      </c>
      <c r="C10655" t="s">
        <v>504</v>
      </c>
      <c r="D10655">
        <v>45.19</v>
      </c>
    </row>
    <row r="10656" spans="1:4" x14ac:dyDescent="0.25">
      <c r="A10656">
        <v>586</v>
      </c>
      <c r="B10656" t="s">
        <v>10861</v>
      </c>
      <c r="C10656" t="s">
        <v>246</v>
      </c>
      <c r="D10656">
        <v>26.57</v>
      </c>
    </row>
    <row r="10657" spans="1:4" x14ac:dyDescent="0.25">
      <c r="A10657">
        <v>588</v>
      </c>
      <c r="B10657" t="s">
        <v>10862</v>
      </c>
      <c r="C10657" t="s">
        <v>246</v>
      </c>
      <c r="D10657">
        <v>42.02</v>
      </c>
    </row>
    <row r="10658" spans="1:4" x14ac:dyDescent="0.25">
      <c r="A10658">
        <v>591</v>
      </c>
      <c r="B10658" t="s">
        <v>10863</v>
      </c>
      <c r="C10658" t="s">
        <v>504</v>
      </c>
      <c r="D10658">
        <v>42.17</v>
      </c>
    </row>
    <row r="10659" spans="1:4" x14ac:dyDescent="0.25">
      <c r="A10659">
        <v>584</v>
      </c>
      <c r="B10659" t="s">
        <v>10864</v>
      </c>
      <c r="C10659" t="s">
        <v>246</v>
      </c>
      <c r="D10659">
        <v>44.88</v>
      </c>
    </row>
    <row r="10660" spans="1:4" x14ac:dyDescent="0.25">
      <c r="A10660">
        <v>589</v>
      </c>
      <c r="B10660" t="s">
        <v>10865</v>
      </c>
      <c r="C10660" t="s">
        <v>246</v>
      </c>
      <c r="D10660">
        <v>71.03</v>
      </c>
    </row>
    <row r="10661" spans="1:4" x14ac:dyDescent="0.25">
      <c r="A10661">
        <v>1165</v>
      </c>
      <c r="B10661" t="s">
        <v>10866</v>
      </c>
      <c r="C10661" t="s">
        <v>197</v>
      </c>
    </row>
    <row r="10662" spans="1:4" x14ac:dyDescent="0.25">
      <c r="A10662">
        <v>1164</v>
      </c>
      <c r="B10662" t="s">
        <v>10867</v>
      </c>
      <c r="C10662" t="s">
        <v>197</v>
      </c>
    </row>
    <row r="10663" spans="1:4" x14ac:dyDescent="0.25">
      <c r="A10663">
        <v>1170</v>
      </c>
      <c r="B10663" t="s">
        <v>10868</v>
      </c>
      <c r="C10663" t="s">
        <v>197</v>
      </c>
    </row>
    <row r="10664" spans="1:4" x14ac:dyDescent="0.25">
      <c r="A10664">
        <v>1162</v>
      </c>
      <c r="B10664" t="s">
        <v>10869</v>
      </c>
      <c r="C10664" t="s">
        <v>197</v>
      </c>
    </row>
    <row r="10665" spans="1:4" x14ac:dyDescent="0.25">
      <c r="A10665">
        <v>12395</v>
      </c>
      <c r="B10665" t="s">
        <v>10870</v>
      </c>
      <c r="C10665" t="s">
        <v>197</v>
      </c>
    </row>
    <row r="10666" spans="1:4" x14ac:dyDescent="0.25">
      <c r="A10666">
        <v>1169</v>
      </c>
      <c r="B10666" t="s">
        <v>10871</v>
      </c>
      <c r="C10666" t="s">
        <v>197</v>
      </c>
    </row>
    <row r="10667" spans="1:4" x14ac:dyDescent="0.25">
      <c r="A10667">
        <v>1166</v>
      </c>
      <c r="B10667" t="s">
        <v>10872</v>
      </c>
      <c r="C10667" t="s">
        <v>197</v>
      </c>
    </row>
    <row r="10668" spans="1:4" x14ac:dyDescent="0.25">
      <c r="A10668">
        <v>1168</v>
      </c>
      <c r="B10668" t="s">
        <v>10873</v>
      </c>
      <c r="C10668" t="s">
        <v>197</v>
      </c>
    </row>
    <row r="10669" spans="1:4" x14ac:dyDescent="0.25">
      <c r="A10669">
        <v>1163</v>
      </c>
      <c r="B10669" t="s">
        <v>10874</v>
      </c>
      <c r="C10669" t="s">
        <v>197</v>
      </c>
    </row>
    <row r="10670" spans="1:4" x14ac:dyDescent="0.25">
      <c r="A10670">
        <v>12396</v>
      </c>
      <c r="B10670" t="s">
        <v>10875</v>
      </c>
      <c r="C10670" t="s">
        <v>197</v>
      </c>
    </row>
    <row r="10671" spans="1:4" x14ac:dyDescent="0.25">
      <c r="A10671">
        <v>1167</v>
      </c>
      <c r="B10671" t="s">
        <v>10876</v>
      </c>
      <c r="C10671" t="s">
        <v>197</v>
      </c>
    </row>
    <row r="10672" spans="1:4" x14ac:dyDescent="0.25">
      <c r="A10672">
        <v>36331</v>
      </c>
      <c r="B10672" t="s">
        <v>10877</v>
      </c>
      <c r="C10672" t="s">
        <v>197</v>
      </c>
      <c r="D10672">
        <v>2.99</v>
      </c>
    </row>
    <row r="10673" spans="1:4" x14ac:dyDescent="0.25">
      <c r="A10673">
        <v>36346</v>
      </c>
      <c r="B10673" t="s">
        <v>10878</v>
      </c>
      <c r="C10673" t="s">
        <v>197</v>
      </c>
      <c r="D10673">
        <v>4.4800000000000004</v>
      </c>
    </row>
    <row r="10674" spans="1:4" x14ac:dyDescent="0.25">
      <c r="A10674">
        <v>1202</v>
      </c>
      <c r="B10674" t="s">
        <v>10879</v>
      </c>
      <c r="C10674" t="s">
        <v>197</v>
      </c>
      <c r="D10674">
        <v>4.6100000000000003</v>
      </c>
    </row>
    <row r="10675" spans="1:4" x14ac:dyDescent="0.25">
      <c r="A10675">
        <v>1197</v>
      </c>
      <c r="B10675" t="s">
        <v>10880</v>
      </c>
      <c r="C10675" t="s">
        <v>197</v>
      </c>
      <c r="D10675">
        <v>1.62</v>
      </c>
    </row>
    <row r="10676" spans="1:4" x14ac:dyDescent="0.25">
      <c r="A10676">
        <v>1198</v>
      </c>
      <c r="B10676" t="s">
        <v>10881</v>
      </c>
      <c r="C10676" t="s">
        <v>197</v>
      </c>
      <c r="D10676">
        <v>2.13</v>
      </c>
    </row>
    <row r="10677" spans="1:4" x14ac:dyDescent="0.25">
      <c r="A10677">
        <v>20088</v>
      </c>
      <c r="B10677" t="s">
        <v>10882</v>
      </c>
      <c r="C10677" t="s">
        <v>197</v>
      </c>
      <c r="D10677">
        <v>14</v>
      </c>
    </row>
    <row r="10678" spans="1:4" x14ac:dyDescent="0.25">
      <c r="A10678">
        <v>20089</v>
      </c>
      <c r="B10678" t="s">
        <v>10883</v>
      </c>
      <c r="C10678" t="s">
        <v>197</v>
      </c>
      <c r="D10678">
        <v>68.63</v>
      </c>
    </row>
    <row r="10679" spans="1:4" x14ac:dyDescent="0.25">
      <c r="A10679">
        <v>20087</v>
      </c>
      <c r="B10679" t="s">
        <v>10884</v>
      </c>
      <c r="C10679" t="s">
        <v>197</v>
      </c>
      <c r="D10679">
        <v>11.58</v>
      </c>
    </row>
    <row r="10680" spans="1:4" x14ac:dyDescent="0.25">
      <c r="A10680">
        <v>1191</v>
      </c>
      <c r="B10680" t="s">
        <v>10885</v>
      </c>
      <c r="C10680" t="s">
        <v>197</v>
      </c>
      <c r="D10680">
        <v>1.1599999999999999</v>
      </c>
    </row>
    <row r="10681" spans="1:4" x14ac:dyDescent="0.25">
      <c r="A10681">
        <v>1185</v>
      </c>
      <c r="B10681" t="s">
        <v>10886</v>
      </c>
      <c r="C10681" t="s">
        <v>197</v>
      </c>
      <c r="D10681">
        <v>1.1599999999999999</v>
      </c>
    </row>
    <row r="10682" spans="1:4" x14ac:dyDescent="0.25">
      <c r="A10682">
        <v>1189</v>
      </c>
      <c r="B10682" t="s">
        <v>10887</v>
      </c>
      <c r="C10682" t="s">
        <v>197</v>
      </c>
      <c r="D10682">
        <v>1.89</v>
      </c>
    </row>
    <row r="10683" spans="1:4" x14ac:dyDescent="0.25">
      <c r="A10683">
        <v>1193</v>
      </c>
      <c r="B10683" t="s">
        <v>10888</v>
      </c>
      <c r="C10683" t="s">
        <v>197</v>
      </c>
      <c r="D10683">
        <v>3.64</v>
      </c>
    </row>
    <row r="10684" spans="1:4" x14ac:dyDescent="0.25">
      <c r="A10684">
        <v>1194</v>
      </c>
      <c r="B10684" t="s">
        <v>10889</v>
      </c>
      <c r="C10684" t="s">
        <v>197</v>
      </c>
      <c r="D10684">
        <v>6.58</v>
      </c>
    </row>
    <row r="10685" spans="1:4" x14ac:dyDescent="0.25">
      <c r="A10685">
        <v>1195</v>
      </c>
      <c r="B10685" t="s">
        <v>10890</v>
      </c>
      <c r="C10685" t="s">
        <v>197</v>
      </c>
      <c r="D10685">
        <v>11.07</v>
      </c>
    </row>
    <row r="10686" spans="1:4" x14ac:dyDescent="0.25">
      <c r="A10686">
        <v>1204</v>
      </c>
      <c r="B10686" t="s">
        <v>10891</v>
      </c>
      <c r="C10686" t="s">
        <v>197</v>
      </c>
      <c r="D10686">
        <v>19.36</v>
      </c>
    </row>
    <row r="10687" spans="1:4" x14ac:dyDescent="0.25">
      <c r="A10687">
        <v>1200</v>
      </c>
      <c r="B10687" t="s">
        <v>10892</v>
      </c>
      <c r="C10687" t="s">
        <v>197</v>
      </c>
      <c r="D10687">
        <v>10.52</v>
      </c>
    </row>
    <row r="10688" spans="1:4" x14ac:dyDescent="0.25">
      <c r="A10688">
        <v>12909</v>
      </c>
      <c r="B10688" t="s">
        <v>10893</v>
      </c>
      <c r="C10688" t="s">
        <v>197</v>
      </c>
      <c r="D10688">
        <v>4.88</v>
      </c>
    </row>
    <row r="10689" spans="1:4" x14ac:dyDescent="0.25">
      <c r="A10689">
        <v>12910</v>
      </c>
      <c r="B10689" t="s">
        <v>10894</v>
      </c>
      <c r="C10689" t="s">
        <v>197</v>
      </c>
      <c r="D10689">
        <v>8.77</v>
      </c>
    </row>
    <row r="10690" spans="1:4" x14ac:dyDescent="0.25">
      <c r="A10690">
        <v>1207</v>
      </c>
      <c r="B10690" t="s">
        <v>10895</v>
      </c>
      <c r="C10690" t="s">
        <v>197</v>
      </c>
    </row>
    <row r="10691" spans="1:4" x14ac:dyDescent="0.25">
      <c r="A10691">
        <v>1206</v>
      </c>
      <c r="B10691" t="s">
        <v>10896</v>
      </c>
      <c r="C10691" t="s">
        <v>197</v>
      </c>
    </row>
    <row r="10692" spans="1:4" x14ac:dyDescent="0.25">
      <c r="A10692">
        <v>1183</v>
      </c>
      <c r="B10692" t="s">
        <v>10897</v>
      </c>
      <c r="C10692" t="s">
        <v>197</v>
      </c>
    </row>
    <row r="10693" spans="1:4" x14ac:dyDescent="0.25">
      <c r="A10693">
        <v>42685</v>
      </c>
      <c r="B10693" t="s">
        <v>10898</v>
      </c>
      <c r="C10693" t="s">
        <v>197</v>
      </c>
      <c r="D10693">
        <v>71.12</v>
      </c>
    </row>
    <row r="10694" spans="1:4" x14ac:dyDescent="0.25">
      <c r="A10694">
        <v>42686</v>
      </c>
      <c r="B10694" t="s">
        <v>10899</v>
      </c>
      <c r="C10694" t="s">
        <v>197</v>
      </c>
      <c r="D10694">
        <v>78.33</v>
      </c>
    </row>
    <row r="10695" spans="1:4" x14ac:dyDescent="0.25">
      <c r="A10695">
        <v>12894</v>
      </c>
      <c r="B10695" t="s">
        <v>10900</v>
      </c>
      <c r="C10695" t="s">
        <v>197</v>
      </c>
      <c r="D10695">
        <v>19.5</v>
      </c>
    </row>
    <row r="10696" spans="1:4" x14ac:dyDescent="0.25">
      <c r="A10696">
        <v>12895</v>
      </c>
      <c r="B10696" t="s">
        <v>10901</v>
      </c>
      <c r="C10696" t="s">
        <v>197</v>
      </c>
      <c r="D10696">
        <v>15</v>
      </c>
    </row>
    <row r="10697" spans="1:4" x14ac:dyDescent="0.25">
      <c r="A10697">
        <v>1631</v>
      </c>
      <c r="B10697" t="s">
        <v>10902</v>
      </c>
      <c r="C10697" t="s">
        <v>197</v>
      </c>
      <c r="D10697">
        <v>232.59</v>
      </c>
    </row>
    <row r="10698" spans="1:4" x14ac:dyDescent="0.25">
      <c r="A10698">
        <v>1633</v>
      </c>
      <c r="B10698" t="s">
        <v>10903</v>
      </c>
      <c r="C10698" t="s">
        <v>197</v>
      </c>
      <c r="D10698">
        <v>395.19</v>
      </c>
    </row>
    <row r="10699" spans="1:4" x14ac:dyDescent="0.25">
      <c r="A10699">
        <v>10818</v>
      </c>
      <c r="B10699" t="s">
        <v>10904</v>
      </c>
      <c r="C10699" t="s">
        <v>504</v>
      </c>
      <c r="D10699">
        <v>29.4</v>
      </c>
    </row>
    <row r="10700" spans="1:4" x14ac:dyDescent="0.25">
      <c r="A10700">
        <v>41410</v>
      </c>
      <c r="B10700" t="s">
        <v>10905</v>
      </c>
      <c r="C10700" t="s">
        <v>197</v>
      </c>
    </row>
    <row r="10701" spans="1:4" x14ac:dyDescent="0.25">
      <c r="A10701">
        <v>41411</v>
      </c>
      <c r="B10701" t="s">
        <v>10906</v>
      </c>
      <c r="C10701" t="s">
        <v>197</v>
      </c>
    </row>
    <row r="10702" spans="1:4" x14ac:dyDescent="0.25">
      <c r="A10702">
        <v>41412</v>
      </c>
      <c r="B10702" t="s">
        <v>10907</v>
      </c>
      <c r="C10702" t="s">
        <v>197</v>
      </c>
    </row>
    <row r="10703" spans="1:4" x14ac:dyDescent="0.25">
      <c r="A10703">
        <v>41413</v>
      </c>
      <c r="B10703" t="s">
        <v>10908</v>
      </c>
      <c r="C10703" t="s">
        <v>197</v>
      </c>
    </row>
    <row r="10704" spans="1:4" x14ac:dyDescent="0.25">
      <c r="A10704">
        <v>39359</v>
      </c>
      <c r="B10704" t="s">
        <v>10909</v>
      </c>
      <c r="C10704" t="s">
        <v>197</v>
      </c>
    </row>
    <row r="10705" spans="1:4" x14ac:dyDescent="0.25">
      <c r="A10705">
        <v>39360</v>
      </c>
      <c r="B10705" t="s">
        <v>10910</v>
      </c>
      <c r="C10705" t="s">
        <v>197</v>
      </c>
    </row>
    <row r="10706" spans="1:4" x14ac:dyDescent="0.25">
      <c r="A10706">
        <v>10710</v>
      </c>
      <c r="B10706" t="s">
        <v>10911</v>
      </c>
      <c r="C10706" t="s">
        <v>238</v>
      </c>
      <c r="D10706">
        <v>213</v>
      </c>
    </row>
    <row r="10707" spans="1:4" x14ac:dyDescent="0.25">
      <c r="A10707">
        <v>10709</v>
      </c>
      <c r="B10707" t="s">
        <v>10912</v>
      </c>
      <c r="C10707" t="s">
        <v>238</v>
      </c>
      <c r="D10707">
        <v>261.68</v>
      </c>
    </row>
    <row r="10708" spans="1:4" x14ac:dyDescent="0.25">
      <c r="A10708">
        <v>39636</v>
      </c>
      <c r="B10708" t="s">
        <v>10913</v>
      </c>
      <c r="C10708" t="s">
        <v>238</v>
      </c>
      <c r="D10708">
        <v>267.20999999999998</v>
      </c>
    </row>
    <row r="10709" spans="1:4" x14ac:dyDescent="0.25">
      <c r="A10709">
        <v>10708</v>
      </c>
      <c r="B10709" t="s">
        <v>10914</v>
      </c>
      <c r="C10709" t="s">
        <v>238</v>
      </c>
      <c r="D10709">
        <v>82.46</v>
      </c>
    </row>
    <row r="10710" spans="1:4" x14ac:dyDescent="0.25">
      <c r="A10710">
        <v>39635</v>
      </c>
      <c r="B10710" t="s">
        <v>10915</v>
      </c>
      <c r="C10710" t="s">
        <v>238</v>
      </c>
      <c r="D10710">
        <v>140.38</v>
      </c>
    </row>
    <row r="10711" spans="1:4" x14ac:dyDescent="0.25">
      <c r="A10711">
        <v>6117</v>
      </c>
      <c r="B10711" t="s">
        <v>10916</v>
      </c>
      <c r="C10711" t="s">
        <v>2114</v>
      </c>
      <c r="D10711">
        <v>20.72</v>
      </c>
    </row>
    <row r="10712" spans="1:4" x14ac:dyDescent="0.25">
      <c r="A10712">
        <v>40913</v>
      </c>
      <c r="B10712" t="s">
        <v>10917</v>
      </c>
      <c r="C10712" t="s">
        <v>6985</v>
      </c>
      <c r="D10712">
        <v>3637.57</v>
      </c>
    </row>
    <row r="10713" spans="1:4" x14ac:dyDescent="0.25">
      <c r="A10713">
        <v>1214</v>
      </c>
      <c r="B10713" t="s">
        <v>10918</v>
      </c>
      <c r="C10713" t="s">
        <v>2114</v>
      </c>
      <c r="D10713">
        <v>25.48</v>
      </c>
    </row>
    <row r="10714" spans="1:4" x14ac:dyDescent="0.25">
      <c r="A10714">
        <v>40915</v>
      </c>
      <c r="B10714" t="s">
        <v>10919</v>
      </c>
      <c r="C10714" t="s">
        <v>6985</v>
      </c>
      <c r="D10714">
        <v>4470.5200000000004</v>
      </c>
    </row>
    <row r="10715" spans="1:4" x14ac:dyDescent="0.25">
      <c r="A10715">
        <v>40914</v>
      </c>
      <c r="B10715" t="s">
        <v>10920</v>
      </c>
      <c r="C10715" t="s">
        <v>6985</v>
      </c>
      <c r="D10715">
        <v>4747.54</v>
      </c>
    </row>
    <row r="10716" spans="1:4" x14ac:dyDescent="0.25">
      <c r="A10716">
        <v>1213</v>
      </c>
      <c r="B10716" t="s">
        <v>10921</v>
      </c>
      <c r="C10716" t="s">
        <v>2114</v>
      </c>
      <c r="D10716">
        <v>27.06</v>
      </c>
    </row>
    <row r="10717" spans="1:4" x14ac:dyDescent="0.25">
      <c r="A10717">
        <v>5091</v>
      </c>
      <c r="B10717" t="s">
        <v>10922</v>
      </c>
      <c r="C10717" t="s">
        <v>197</v>
      </c>
      <c r="D10717">
        <v>19.04</v>
      </c>
    </row>
    <row r="10718" spans="1:4" x14ac:dyDescent="0.25">
      <c r="A10718">
        <v>14615</v>
      </c>
      <c r="B10718" t="s">
        <v>10923</v>
      </c>
      <c r="C10718" t="s">
        <v>197</v>
      </c>
    </row>
    <row r="10719" spans="1:4" x14ac:dyDescent="0.25">
      <c r="A10719">
        <v>2711</v>
      </c>
      <c r="B10719" t="s">
        <v>10924</v>
      </c>
      <c r="C10719" t="s">
        <v>197</v>
      </c>
      <c r="D10719">
        <v>149.9</v>
      </c>
    </row>
    <row r="10720" spans="1:4" x14ac:dyDescent="0.25">
      <c r="A10720">
        <v>37727</v>
      </c>
      <c r="B10720" t="s">
        <v>10925</v>
      </c>
      <c r="C10720" t="s">
        <v>197</v>
      </c>
      <c r="D10720">
        <v>16990</v>
      </c>
    </row>
    <row r="10721" spans="1:4" x14ac:dyDescent="0.25">
      <c r="A10721">
        <v>37728</v>
      </c>
      <c r="B10721" t="s">
        <v>10926</v>
      </c>
      <c r="C10721" t="s">
        <v>197</v>
      </c>
      <c r="D10721">
        <v>23049.37</v>
      </c>
    </row>
    <row r="10722" spans="1:4" x14ac:dyDescent="0.25">
      <c r="A10722">
        <v>37729</v>
      </c>
      <c r="B10722" t="s">
        <v>10927</v>
      </c>
      <c r="C10722" t="s">
        <v>197</v>
      </c>
      <c r="D10722">
        <v>24950.35</v>
      </c>
    </row>
    <row r="10723" spans="1:4" x14ac:dyDescent="0.25">
      <c r="A10723">
        <v>37730</v>
      </c>
      <c r="B10723" t="s">
        <v>10928</v>
      </c>
      <c r="C10723" t="s">
        <v>197</v>
      </c>
      <c r="D10723">
        <v>26851.32</v>
      </c>
    </row>
    <row r="10724" spans="1:4" x14ac:dyDescent="0.25">
      <c r="A10724">
        <v>37731</v>
      </c>
      <c r="B10724" t="s">
        <v>10929</v>
      </c>
      <c r="C10724" t="s">
        <v>197</v>
      </c>
      <c r="D10724">
        <v>28752.3</v>
      </c>
    </row>
    <row r="10725" spans="1:4" x14ac:dyDescent="0.25">
      <c r="A10725">
        <v>37732</v>
      </c>
      <c r="B10725" t="s">
        <v>10930</v>
      </c>
      <c r="C10725" t="s">
        <v>197</v>
      </c>
      <c r="D10725">
        <v>32791.879999999997</v>
      </c>
    </row>
    <row r="10726" spans="1:4" x14ac:dyDescent="0.25">
      <c r="A10726">
        <v>36496</v>
      </c>
      <c r="B10726" t="s">
        <v>10931</v>
      </c>
      <c r="C10726" t="s">
        <v>197</v>
      </c>
    </row>
    <row r="10727" spans="1:4" x14ac:dyDescent="0.25">
      <c r="A10727">
        <v>37762</v>
      </c>
      <c r="B10727" t="s">
        <v>10932</v>
      </c>
      <c r="C10727" t="s">
        <v>197</v>
      </c>
      <c r="D10727">
        <v>708321.63</v>
      </c>
    </row>
    <row r="10728" spans="1:4" x14ac:dyDescent="0.25">
      <c r="A10728">
        <v>37763</v>
      </c>
      <c r="B10728" t="s">
        <v>10933</v>
      </c>
      <c r="C10728" t="s">
        <v>197</v>
      </c>
      <c r="D10728">
        <v>716924.61</v>
      </c>
    </row>
    <row r="10729" spans="1:4" x14ac:dyDescent="0.25">
      <c r="A10729">
        <v>41992</v>
      </c>
      <c r="B10729" t="s">
        <v>10934</v>
      </c>
      <c r="C10729" t="s">
        <v>197</v>
      </c>
      <c r="D10729">
        <v>815000</v>
      </c>
    </row>
    <row r="10730" spans="1:4" x14ac:dyDescent="0.25">
      <c r="A10730">
        <v>10630</v>
      </c>
      <c r="B10730" t="s">
        <v>10935</v>
      </c>
      <c r="C10730" t="s">
        <v>197</v>
      </c>
      <c r="D10730">
        <v>825897.12</v>
      </c>
    </row>
    <row r="10731" spans="1:4" x14ac:dyDescent="0.25">
      <c r="A10731">
        <v>13215</v>
      </c>
      <c r="B10731" t="s">
        <v>10936</v>
      </c>
      <c r="C10731" t="s">
        <v>197</v>
      </c>
      <c r="D10731">
        <v>999392.93</v>
      </c>
    </row>
    <row r="10732" spans="1:4" x14ac:dyDescent="0.25">
      <c r="A10732">
        <v>4235</v>
      </c>
      <c r="B10732" t="s">
        <v>10937</v>
      </c>
      <c r="C10732" t="s">
        <v>2114</v>
      </c>
      <c r="D10732">
        <v>21.55</v>
      </c>
    </row>
    <row r="10733" spans="1:4" x14ac:dyDescent="0.25">
      <c r="A10733">
        <v>40976</v>
      </c>
      <c r="B10733" t="s">
        <v>10938</v>
      </c>
      <c r="C10733" t="s">
        <v>6985</v>
      </c>
      <c r="D10733">
        <v>3780.09</v>
      </c>
    </row>
    <row r="10734" spans="1:4" x14ac:dyDescent="0.25">
      <c r="A10734">
        <v>43091</v>
      </c>
      <c r="B10734" t="s">
        <v>10939</v>
      </c>
      <c r="C10734" t="s">
        <v>197</v>
      </c>
      <c r="D10734">
        <v>9922.85</v>
      </c>
    </row>
    <row r="10735" spans="1:4" x14ac:dyDescent="0.25">
      <c r="A10735">
        <v>43092</v>
      </c>
      <c r="B10735" t="s">
        <v>10940</v>
      </c>
      <c r="C10735" t="s">
        <v>197</v>
      </c>
      <c r="D10735">
        <v>13230.47</v>
      </c>
    </row>
    <row r="10736" spans="1:4" x14ac:dyDescent="0.25">
      <c r="A10736">
        <v>43089</v>
      </c>
      <c r="B10736" t="s">
        <v>10941</v>
      </c>
      <c r="C10736" t="s">
        <v>197</v>
      </c>
      <c r="D10736">
        <v>2305.79</v>
      </c>
    </row>
    <row r="10737" spans="1:4" x14ac:dyDescent="0.25">
      <c r="A10737">
        <v>43090</v>
      </c>
      <c r="B10737" t="s">
        <v>10942</v>
      </c>
      <c r="C10737" t="s">
        <v>197</v>
      </c>
      <c r="D10737">
        <v>5088.6400000000003</v>
      </c>
    </row>
    <row r="10738" spans="1:4" x14ac:dyDescent="0.25">
      <c r="A10738">
        <v>41967</v>
      </c>
      <c r="B10738" t="s">
        <v>10943</v>
      </c>
      <c r="C10738" t="s">
        <v>9384</v>
      </c>
      <c r="D10738">
        <v>20.350000000000001</v>
      </c>
    </row>
    <row r="10739" spans="1:4" x14ac:dyDescent="0.25">
      <c r="A10739">
        <v>12760</v>
      </c>
      <c r="B10739" t="s">
        <v>10944</v>
      </c>
      <c r="C10739" t="s">
        <v>238</v>
      </c>
      <c r="D10739">
        <v>1685.76</v>
      </c>
    </row>
    <row r="10740" spans="1:4" x14ac:dyDescent="0.25">
      <c r="A10740">
        <v>12759</v>
      </c>
      <c r="B10740" t="s">
        <v>10945</v>
      </c>
      <c r="C10740" t="s">
        <v>238</v>
      </c>
      <c r="D10740">
        <v>1123.82</v>
      </c>
    </row>
    <row r="10741" spans="1:4" x14ac:dyDescent="0.25">
      <c r="A10741">
        <v>43105</v>
      </c>
      <c r="B10741" t="s">
        <v>10946</v>
      </c>
      <c r="C10741" t="s">
        <v>504</v>
      </c>
    </row>
    <row r="10742" spans="1:4" x14ac:dyDescent="0.25">
      <c r="A10742">
        <v>40424</v>
      </c>
      <c r="B10742" t="s">
        <v>10947</v>
      </c>
      <c r="C10742" t="s">
        <v>504</v>
      </c>
    </row>
    <row r="10743" spans="1:4" x14ac:dyDescent="0.25">
      <c r="A10743">
        <v>1325</v>
      </c>
      <c r="B10743" t="s">
        <v>10948</v>
      </c>
      <c r="C10743" t="s">
        <v>504</v>
      </c>
    </row>
    <row r="10744" spans="1:4" x14ac:dyDescent="0.25">
      <c r="A10744">
        <v>1327</v>
      </c>
      <c r="B10744" t="s">
        <v>10949</v>
      </c>
      <c r="C10744" t="s">
        <v>504</v>
      </c>
    </row>
    <row r="10745" spans="1:4" x14ac:dyDescent="0.25">
      <c r="A10745">
        <v>1328</v>
      </c>
      <c r="B10745" t="s">
        <v>10950</v>
      </c>
      <c r="C10745" t="s">
        <v>504</v>
      </c>
    </row>
    <row r="10746" spans="1:4" x14ac:dyDescent="0.25">
      <c r="A10746">
        <v>1321</v>
      </c>
      <c r="B10746" t="s">
        <v>10951</v>
      </c>
      <c r="C10746" t="s">
        <v>504</v>
      </c>
    </row>
    <row r="10747" spans="1:4" x14ac:dyDescent="0.25">
      <c r="A10747">
        <v>1318</v>
      </c>
      <c r="B10747" t="s">
        <v>10952</v>
      </c>
      <c r="C10747" t="s">
        <v>504</v>
      </c>
    </row>
    <row r="10748" spans="1:4" x14ac:dyDescent="0.25">
      <c r="A10748">
        <v>1322</v>
      </c>
      <c r="B10748" t="s">
        <v>10953</v>
      </c>
      <c r="C10748" t="s">
        <v>504</v>
      </c>
    </row>
    <row r="10749" spans="1:4" x14ac:dyDescent="0.25">
      <c r="A10749">
        <v>1323</v>
      </c>
      <c r="B10749" t="s">
        <v>10954</v>
      </c>
      <c r="C10749" t="s">
        <v>504</v>
      </c>
    </row>
    <row r="10750" spans="1:4" x14ac:dyDescent="0.25">
      <c r="A10750">
        <v>1319</v>
      </c>
      <c r="B10750" t="s">
        <v>10955</v>
      </c>
      <c r="C10750" t="s">
        <v>504</v>
      </c>
    </row>
    <row r="10751" spans="1:4" x14ac:dyDescent="0.25">
      <c r="A10751">
        <v>11026</v>
      </c>
      <c r="B10751" t="s">
        <v>10956</v>
      </c>
      <c r="C10751" t="s">
        <v>504</v>
      </c>
    </row>
    <row r="10752" spans="1:4" x14ac:dyDescent="0.25">
      <c r="A10752">
        <v>11027</v>
      </c>
      <c r="B10752" t="s">
        <v>10957</v>
      </c>
      <c r="C10752" t="s">
        <v>504</v>
      </c>
    </row>
    <row r="10753" spans="1:3" x14ac:dyDescent="0.25">
      <c r="A10753">
        <v>11046</v>
      </c>
      <c r="B10753" t="s">
        <v>10958</v>
      </c>
      <c r="C10753" t="s">
        <v>504</v>
      </c>
    </row>
    <row r="10754" spans="1:3" x14ac:dyDescent="0.25">
      <c r="A10754">
        <v>11047</v>
      </c>
      <c r="B10754" t="s">
        <v>10959</v>
      </c>
      <c r="C10754" t="s">
        <v>504</v>
      </c>
    </row>
    <row r="10755" spans="1:3" x14ac:dyDescent="0.25">
      <c r="A10755">
        <v>43668</v>
      </c>
      <c r="B10755" t="s">
        <v>10960</v>
      </c>
      <c r="C10755" t="s">
        <v>504</v>
      </c>
    </row>
    <row r="10756" spans="1:3" x14ac:dyDescent="0.25">
      <c r="A10756">
        <v>11049</v>
      </c>
      <c r="B10756" t="s">
        <v>10961</v>
      </c>
      <c r="C10756" t="s">
        <v>504</v>
      </c>
    </row>
    <row r="10757" spans="1:3" x14ac:dyDescent="0.25">
      <c r="A10757">
        <v>43106</v>
      </c>
      <c r="B10757" t="s">
        <v>10962</v>
      </c>
      <c r="C10757" t="s">
        <v>504</v>
      </c>
    </row>
    <row r="10758" spans="1:3" x14ac:dyDescent="0.25">
      <c r="A10758">
        <v>11051</v>
      </c>
      <c r="B10758" t="s">
        <v>10963</v>
      </c>
      <c r="C10758" t="s">
        <v>504</v>
      </c>
    </row>
    <row r="10759" spans="1:3" x14ac:dyDescent="0.25">
      <c r="A10759">
        <v>11061</v>
      </c>
      <c r="B10759" t="s">
        <v>10964</v>
      </c>
      <c r="C10759" t="s">
        <v>504</v>
      </c>
    </row>
    <row r="10760" spans="1:3" x14ac:dyDescent="0.25">
      <c r="A10760">
        <v>43667</v>
      </c>
      <c r="B10760" t="s">
        <v>10965</v>
      </c>
      <c r="C10760" t="s">
        <v>504</v>
      </c>
    </row>
    <row r="10761" spans="1:3" x14ac:dyDescent="0.25">
      <c r="A10761">
        <v>1333</v>
      </c>
      <c r="B10761" t="s">
        <v>10966</v>
      </c>
      <c r="C10761" t="s">
        <v>504</v>
      </c>
    </row>
    <row r="10762" spans="1:3" x14ac:dyDescent="0.25">
      <c r="A10762">
        <v>1330</v>
      </c>
      <c r="B10762" t="s">
        <v>10967</v>
      </c>
      <c r="C10762" t="s">
        <v>504</v>
      </c>
    </row>
    <row r="10763" spans="1:3" x14ac:dyDescent="0.25">
      <c r="A10763">
        <v>10957</v>
      </c>
      <c r="B10763" t="s">
        <v>10968</v>
      </c>
      <c r="C10763" t="s">
        <v>504</v>
      </c>
    </row>
    <row r="10764" spans="1:3" x14ac:dyDescent="0.25">
      <c r="A10764">
        <v>1332</v>
      </c>
      <c r="B10764" t="s">
        <v>10969</v>
      </c>
      <c r="C10764" t="s">
        <v>504</v>
      </c>
    </row>
    <row r="10765" spans="1:3" x14ac:dyDescent="0.25">
      <c r="A10765">
        <v>1334</v>
      </c>
      <c r="B10765" t="s">
        <v>10970</v>
      </c>
      <c r="C10765" t="s">
        <v>504</v>
      </c>
    </row>
    <row r="10766" spans="1:3" x14ac:dyDescent="0.25">
      <c r="A10766">
        <v>1335</v>
      </c>
      <c r="B10766" t="s">
        <v>10971</v>
      </c>
      <c r="C10766" t="s">
        <v>504</v>
      </c>
    </row>
    <row r="10767" spans="1:3" x14ac:dyDescent="0.25">
      <c r="A10767">
        <v>40425</v>
      </c>
      <c r="B10767" t="s">
        <v>10972</v>
      </c>
      <c r="C10767" t="s">
        <v>504</v>
      </c>
    </row>
    <row r="10768" spans="1:3" x14ac:dyDescent="0.25">
      <c r="A10768">
        <v>1337</v>
      </c>
      <c r="B10768" t="s">
        <v>10973</v>
      </c>
      <c r="C10768" t="s">
        <v>504</v>
      </c>
    </row>
    <row r="10769" spans="1:3" x14ac:dyDescent="0.25">
      <c r="A10769">
        <v>1338</v>
      </c>
      <c r="B10769" t="s">
        <v>10974</v>
      </c>
      <c r="C10769" t="s">
        <v>238</v>
      </c>
    </row>
    <row r="10770" spans="1:3" x14ac:dyDescent="0.25">
      <c r="A10770">
        <v>1340</v>
      </c>
      <c r="B10770" t="s">
        <v>10975</v>
      </c>
      <c r="C10770" t="s">
        <v>238</v>
      </c>
    </row>
    <row r="10771" spans="1:3" x14ac:dyDescent="0.25">
      <c r="A10771">
        <v>1341</v>
      </c>
      <c r="B10771" t="s">
        <v>10976</v>
      </c>
      <c r="C10771" t="s">
        <v>238</v>
      </c>
    </row>
    <row r="10772" spans="1:3" x14ac:dyDescent="0.25">
      <c r="A10772">
        <v>34659</v>
      </c>
      <c r="B10772" t="s">
        <v>10977</v>
      </c>
      <c r="C10772" t="s">
        <v>238</v>
      </c>
    </row>
    <row r="10773" spans="1:3" x14ac:dyDescent="0.25">
      <c r="A10773">
        <v>34514</v>
      </c>
      <c r="B10773" t="s">
        <v>10978</v>
      </c>
      <c r="C10773" t="s">
        <v>238</v>
      </c>
    </row>
    <row r="10774" spans="1:3" x14ac:dyDescent="0.25">
      <c r="A10774">
        <v>34660</v>
      </c>
      <c r="B10774" t="s">
        <v>10979</v>
      </c>
      <c r="C10774" t="s">
        <v>238</v>
      </c>
    </row>
    <row r="10775" spans="1:3" x14ac:dyDescent="0.25">
      <c r="A10775">
        <v>34661</v>
      </c>
      <c r="B10775" t="s">
        <v>10980</v>
      </c>
      <c r="C10775" t="s">
        <v>238</v>
      </c>
    </row>
    <row r="10776" spans="1:3" x14ac:dyDescent="0.25">
      <c r="A10776">
        <v>34667</v>
      </c>
      <c r="B10776" t="s">
        <v>10981</v>
      </c>
      <c r="C10776" t="s">
        <v>238</v>
      </c>
    </row>
    <row r="10777" spans="1:3" x14ac:dyDescent="0.25">
      <c r="A10777">
        <v>34668</v>
      </c>
      <c r="B10777" t="s">
        <v>10982</v>
      </c>
      <c r="C10777" t="s">
        <v>238</v>
      </c>
    </row>
    <row r="10778" spans="1:3" x14ac:dyDescent="0.25">
      <c r="A10778">
        <v>34741</v>
      </c>
      <c r="B10778" t="s">
        <v>10983</v>
      </c>
      <c r="C10778" t="s">
        <v>238</v>
      </c>
    </row>
    <row r="10779" spans="1:3" x14ac:dyDescent="0.25">
      <c r="A10779">
        <v>34664</v>
      </c>
      <c r="B10779" t="s">
        <v>10984</v>
      </c>
      <c r="C10779" t="s">
        <v>238</v>
      </c>
    </row>
    <row r="10780" spans="1:3" x14ac:dyDescent="0.25">
      <c r="A10780">
        <v>34665</v>
      </c>
      <c r="B10780" t="s">
        <v>10985</v>
      </c>
      <c r="C10780" t="s">
        <v>238</v>
      </c>
    </row>
    <row r="10781" spans="1:3" x14ac:dyDescent="0.25">
      <c r="A10781">
        <v>34666</v>
      </c>
      <c r="B10781" t="s">
        <v>10986</v>
      </c>
      <c r="C10781" t="s">
        <v>238</v>
      </c>
    </row>
    <row r="10782" spans="1:3" x14ac:dyDescent="0.25">
      <c r="A10782">
        <v>34669</v>
      </c>
      <c r="B10782" t="s">
        <v>10987</v>
      </c>
      <c r="C10782" t="s">
        <v>238</v>
      </c>
    </row>
    <row r="10783" spans="1:3" x14ac:dyDescent="0.25">
      <c r="A10783">
        <v>34670</v>
      </c>
      <c r="B10783" t="s">
        <v>10988</v>
      </c>
      <c r="C10783" t="s">
        <v>238</v>
      </c>
    </row>
    <row r="10784" spans="1:3" x14ac:dyDescent="0.25">
      <c r="A10784">
        <v>34671</v>
      </c>
      <c r="B10784" t="s">
        <v>10989</v>
      </c>
      <c r="C10784" t="s">
        <v>238</v>
      </c>
    </row>
    <row r="10785" spans="1:4" x14ac:dyDescent="0.25">
      <c r="A10785">
        <v>34672</v>
      </c>
      <c r="B10785" t="s">
        <v>10990</v>
      </c>
      <c r="C10785" t="s">
        <v>238</v>
      </c>
    </row>
    <row r="10786" spans="1:4" x14ac:dyDescent="0.25">
      <c r="A10786">
        <v>34673</v>
      </c>
      <c r="B10786" t="s">
        <v>10991</v>
      </c>
      <c r="C10786" t="s">
        <v>238</v>
      </c>
    </row>
    <row r="10787" spans="1:4" x14ac:dyDescent="0.25">
      <c r="A10787">
        <v>34674</v>
      </c>
      <c r="B10787" t="s">
        <v>10992</v>
      </c>
      <c r="C10787" t="s">
        <v>238</v>
      </c>
    </row>
    <row r="10788" spans="1:4" x14ac:dyDescent="0.25">
      <c r="A10788">
        <v>34675</v>
      </c>
      <c r="B10788" t="s">
        <v>10993</v>
      </c>
      <c r="C10788" t="s">
        <v>238</v>
      </c>
    </row>
    <row r="10789" spans="1:4" x14ac:dyDescent="0.25">
      <c r="A10789">
        <v>34676</v>
      </c>
      <c r="B10789" t="s">
        <v>10994</v>
      </c>
      <c r="C10789" t="s">
        <v>238</v>
      </c>
    </row>
    <row r="10790" spans="1:4" x14ac:dyDescent="0.25">
      <c r="A10790">
        <v>34677</v>
      </c>
      <c r="B10790" t="s">
        <v>10995</v>
      </c>
      <c r="C10790" t="s">
        <v>238</v>
      </c>
    </row>
    <row r="10791" spans="1:4" x14ac:dyDescent="0.25">
      <c r="A10791">
        <v>43126</v>
      </c>
      <c r="B10791" t="s">
        <v>10996</v>
      </c>
      <c r="C10791" t="s">
        <v>238</v>
      </c>
    </row>
    <row r="10792" spans="1:4" x14ac:dyDescent="0.25">
      <c r="A10792">
        <v>43124</v>
      </c>
      <c r="B10792" t="s">
        <v>10997</v>
      </c>
      <c r="C10792" t="s">
        <v>238</v>
      </c>
    </row>
    <row r="10793" spans="1:4" x14ac:dyDescent="0.25">
      <c r="A10793">
        <v>43125</v>
      </c>
      <c r="B10793" t="s">
        <v>10998</v>
      </c>
      <c r="C10793" t="s">
        <v>238</v>
      </c>
    </row>
    <row r="10794" spans="1:4" x14ac:dyDescent="0.25">
      <c r="A10794">
        <v>40623</v>
      </c>
      <c r="B10794" t="s">
        <v>10999</v>
      </c>
      <c r="C10794" t="s">
        <v>10283</v>
      </c>
    </row>
    <row r="10795" spans="1:4" x14ac:dyDescent="0.25">
      <c r="A10795">
        <v>43701</v>
      </c>
      <c r="B10795" t="s">
        <v>11000</v>
      </c>
      <c r="C10795" t="s">
        <v>504</v>
      </c>
    </row>
    <row r="10796" spans="1:4" x14ac:dyDescent="0.25">
      <c r="A10796">
        <v>1345</v>
      </c>
      <c r="B10796" t="s">
        <v>11001</v>
      </c>
      <c r="C10796" t="s">
        <v>238</v>
      </c>
      <c r="D10796">
        <v>69.349999999999994</v>
      </c>
    </row>
    <row r="10797" spans="1:4" x14ac:dyDescent="0.25">
      <c r="A10797">
        <v>1346</v>
      </c>
      <c r="B10797" t="s">
        <v>11002</v>
      </c>
      <c r="C10797" t="s">
        <v>238</v>
      </c>
      <c r="D10797">
        <v>40.340000000000003</v>
      </c>
    </row>
    <row r="10798" spans="1:4" x14ac:dyDescent="0.25">
      <c r="A10798">
        <v>1347</v>
      </c>
      <c r="B10798" t="s">
        <v>11003</v>
      </c>
      <c r="C10798" t="s">
        <v>238</v>
      </c>
      <c r="D10798">
        <v>49.98</v>
      </c>
    </row>
    <row r="10799" spans="1:4" x14ac:dyDescent="0.25">
      <c r="A10799">
        <v>43678</v>
      </c>
      <c r="B10799" t="s">
        <v>11004</v>
      </c>
      <c r="C10799" t="s">
        <v>238</v>
      </c>
      <c r="D10799">
        <v>57.98</v>
      </c>
    </row>
    <row r="10800" spans="1:4" x14ac:dyDescent="0.25">
      <c r="A10800">
        <v>43680</v>
      </c>
      <c r="B10800" t="s">
        <v>11005</v>
      </c>
      <c r="C10800" t="s">
        <v>238</v>
      </c>
      <c r="D10800">
        <v>83.52</v>
      </c>
    </row>
    <row r="10801" spans="1:4" x14ac:dyDescent="0.25">
      <c r="A10801">
        <v>43679</v>
      </c>
      <c r="B10801" t="s">
        <v>11006</v>
      </c>
      <c r="C10801" t="s">
        <v>238</v>
      </c>
      <c r="D10801">
        <v>29.31</v>
      </c>
    </row>
    <row r="10802" spans="1:4" x14ac:dyDescent="0.25">
      <c r="A10802">
        <v>1355</v>
      </c>
      <c r="B10802" t="s">
        <v>11007</v>
      </c>
      <c r="C10802" t="s">
        <v>238</v>
      </c>
      <c r="D10802">
        <v>33.35</v>
      </c>
    </row>
    <row r="10803" spans="1:4" x14ac:dyDescent="0.25">
      <c r="A10803">
        <v>1358</v>
      </c>
      <c r="B10803" t="s">
        <v>11008</v>
      </c>
      <c r="C10803" t="s">
        <v>238</v>
      </c>
      <c r="D10803">
        <v>40.950000000000003</v>
      </c>
    </row>
    <row r="10804" spans="1:4" x14ac:dyDescent="0.25">
      <c r="A10804">
        <v>43677</v>
      </c>
      <c r="B10804" t="s">
        <v>11009</v>
      </c>
      <c r="C10804" t="s">
        <v>238</v>
      </c>
      <c r="D10804">
        <v>50.8</v>
      </c>
    </row>
    <row r="10805" spans="1:4" x14ac:dyDescent="0.25">
      <c r="A10805">
        <v>43682</v>
      </c>
      <c r="B10805" t="s">
        <v>11010</v>
      </c>
      <c r="C10805" t="s">
        <v>238</v>
      </c>
      <c r="D10805">
        <v>15.57</v>
      </c>
    </row>
    <row r="10806" spans="1:4" x14ac:dyDescent="0.25">
      <c r="A10806">
        <v>43681</v>
      </c>
      <c r="B10806" t="s">
        <v>11011</v>
      </c>
      <c r="C10806" t="s">
        <v>238</v>
      </c>
      <c r="D10806">
        <v>25.8</v>
      </c>
    </row>
    <row r="10807" spans="1:4" x14ac:dyDescent="0.25">
      <c r="A10807">
        <v>20971</v>
      </c>
      <c r="B10807" t="s">
        <v>11012</v>
      </c>
      <c r="C10807" t="s">
        <v>197</v>
      </c>
      <c r="D10807">
        <v>24.28</v>
      </c>
    </row>
    <row r="10808" spans="1:4" x14ac:dyDescent="0.25">
      <c r="A10808">
        <v>39746</v>
      </c>
      <c r="B10808" t="s">
        <v>11013</v>
      </c>
      <c r="C10808" t="s">
        <v>197</v>
      </c>
      <c r="D10808">
        <v>70.260000000000005</v>
      </c>
    </row>
    <row r="10809" spans="1:4" x14ac:dyDescent="0.25">
      <c r="A10809">
        <v>13279</v>
      </c>
      <c r="B10809" t="s">
        <v>11014</v>
      </c>
      <c r="C10809" t="s">
        <v>504</v>
      </c>
      <c r="D10809">
        <v>17.79</v>
      </c>
    </row>
    <row r="10810" spans="1:4" x14ac:dyDescent="0.25">
      <c r="A10810">
        <v>11977</v>
      </c>
      <c r="B10810" t="s">
        <v>11015</v>
      </c>
      <c r="C10810" t="s">
        <v>197</v>
      </c>
      <c r="D10810">
        <v>9.2100000000000009</v>
      </c>
    </row>
    <row r="10811" spans="1:4" x14ac:dyDescent="0.25">
      <c r="A10811">
        <v>11976</v>
      </c>
      <c r="B10811" t="s">
        <v>11016</v>
      </c>
      <c r="C10811" t="s">
        <v>197</v>
      </c>
      <c r="D10811">
        <v>1.03</v>
      </c>
    </row>
    <row r="10812" spans="1:4" x14ac:dyDescent="0.25">
      <c r="A10812">
        <v>11975</v>
      </c>
      <c r="B10812" t="s">
        <v>11017</v>
      </c>
      <c r="C10812" t="s">
        <v>197</v>
      </c>
      <c r="D10812">
        <v>20.2</v>
      </c>
    </row>
    <row r="10813" spans="1:4" x14ac:dyDescent="0.25">
      <c r="A10813">
        <v>1368</v>
      </c>
      <c r="B10813" t="s">
        <v>11018</v>
      </c>
      <c r="C10813" t="s">
        <v>197</v>
      </c>
      <c r="D10813">
        <v>95.1</v>
      </c>
    </row>
    <row r="10814" spans="1:4" x14ac:dyDescent="0.25">
      <c r="A10814">
        <v>1367</v>
      </c>
      <c r="B10814" t="s">
        <v>11019</v>
      </c>
      <c r="C10814" t="s">
        <v>197</v>
      </c>
      <c r="D10814">
        <v>307.62</v>
      </c>
    </row>
    <row r="10815" spans="1:4" x14ac:dyDescent="0.25">
      <c r="A10815">
        <v>1380</v>
      </c>
      <c r="B10815" t="s">
        <v>11020</v>
      </c>
      <c r="C10815" t="s">
        <v>504</v>
      </c>
      <c r="D10815">
        <v>4.3499999999999996</v>
      </c>
    </row>
    <row r="10816" spans="1:4" x14ac:dyDescent="0.25">
      <c r="A10816">
        <v>1375</v>
      </c>
      <c r="B10816" t="s">
        <v>11021</v>
      </c>
      <c r="C10816" t="s">
        <v>504</v>
      </c>
      <c r="D10816">
        <v>16.86</v>
      </c>
    </row>
    <row r="10817" spans="1:4" x14ac:dyDescent="0.25">
      <c r="A10817">
        <v>1379</v>
      </c>
      <c r="B10817" t="s">
        <v>11022</v>
      </c>
      <c r="C10817" t="s">
        <v>504</v>
      </c>
      <c r="D10817">
        <v>0.65</v>
      </c>
    </row>
    <row r="10818" spans="1:4" x14ac:dyDescent="0.25">
      <c r="A10818">
        <v>13284</v>
      </c>
      <c r="B10818" t="s">
        <v>11023</v>
      </c>
      <c r="C10818" t="s">
        <v>504</v>
      </c>
      <c r="D10818">
        <v>0.57999999999999996</v>
      </c>
    </row>
    <row r="10819" spans="1:4" x14ac:dyDescent="0.25">
      <c r="A10819">
        <v>44528</v>
      </c>
      <c r="B10819" t="s">
        <v>11024</v>
      </c>
      <c r="C10819" t="s">
        <v>504</v>
      </c>
      <c r="D10819">
        <v>3.46</v>
      </c>
    </row>
    <row r="10820" spans="1:4" x14ac:dyDescent="0.25">
      <c r="A10820">
        <v>34753</v>
      </c>
      <c r="B10820" t="s">
        <v>11025</v>
      </c>
      <c r="C10820" t="s">
        <v>504</v>
      </c>
      <c r="D10820">
        <v>0.63</v>
      </c>
    </row>
    <row r="10821" spans="1:4" x14ac:dyDescent="0.25">
      <c r="A10821">
        <v>420</v>
      </c>
      <c r="B10821" t="s">
        <v>11026</v>
      </c>
      <c r="C10821" t="s">
        <v>197</v>
      </c>
      <c r="D10821">
        <v>24.54</v>
      </c>
    </row>
    <row r="10822" spans="1:4" x14ac:dyDescent="0.25">
      <c r="A10822">
        <v>12327</v>
      </c>
      <c r="B10822" t="s">
        <v>11027</v>
      </c>
      <c r="C10822" t="s">
        <v>197</v>
      </c>
      <c r="D10822">
        <v>29.23</v>
      </c>
    </row>
    <row r="10823" spans="1:4" x14ac:dyDescent="0.25">
      <c r="A10823">
        <v>36148</v>
      </c>
      <c r="B10823" t="s">
        <v>11028</v>
      </c>
      <c r="C10823" t="s">
        <v>197</v>
      </c>
      <c r="D10823">
        <v>72</v>
      </c>
    </row>
    <row r="10824" spans="1:4" x14ac:dyDescent="0.25">
      <c r="A10824">
        <v>12329</v>
      </c>
      <c r="B10824" t="s">
        <v>11029</v>
      </c>
      <c r="C10824" t="s">
        <v>504</v>
      </c>
      <c r="D10824">
        <v>126.76</v>
      </c>
    </row>
    <row r="10825" spans="1:4" x14ac:dyDescent="0.25">
      <c r="A10825">
        <v>1339</v>
      </c>
      <c r="B10825" t="s">
        <v>11030</v>
      </c>
      <c r="C10825" t="s">
        <v>504</v>
      </c>
    </row>
    <row r="10826" spans="1:4" x14ac:dyDescent="0.25">
      <c r="A10826">
        <v>44396</v>
      </c>
      <c r="B10826" t="s">
        <v>11031</v>
      </c>
      <c r="C10826" t="s">
        <v>504</v>
      </c>
      <c r="D10826">
        <v>34.380000000000003</v>
      </c>
    </row>
    <row r="10827" spans="1:4" x14ac:dyDescent="0.25">
      <c r="A10827">
        <v>44327</v>
      </c>
      <c r="B10827" t="s">
        <v>11032</v>
      </c>
      <c r="C10827" t="s">
        <v>9384</v>
      </c>
      <c r="D10827">
        <v>116.94</v>
      </c>
    </row>
    <row r="10828" spans="1:4" x14ac:dyDescent="0.25">
      <c r="A10828">
        <v>37418</v>
      </c>
      <c r="B10828" t="s">
        <v>11033</v>
      </c>
      <c r="C10828" t="s">
        <v>197</v>
      </c>
    </row>
    <row r="10829" spans="1:4" x14ac:dyDescent="0.25">
      <c r="A10829">
        <v>37419</v>
      </c>
      <c r="B10829" t="s">
        <v>11034</v>
      </c>
      <c r="C10829" t="s">
        <v>197</v>
      </c>
    </row>
    <row r="10830" spans="1:4" x14ac:dyDescent="0.25">
      <c r="A10830">
        <v>1427</v>
      </c>
      <c r="B10830" t="s">
        <v>11035</v>
      </c>
      <c r="C10830" t="s">
        <v>197</v>
      </c>
    </row>
    <row r="10831" spans="1:4" x14ac:dyDescent="0.25">
      <c r="A10831">
        <v>1402</v>
      </c>
      <c r="B10831" t="s">
        <v>11036</v>
      </c>
      <c r="C10831" t="s">
        <v>197</v>
      </c>
    </row>
    <row r="10832" spans="1:4" x14ac:dyDescent="0.25">
      <c r="A10832">
        <v>1420</v>
      </c>
      <c r="B10832" t="s">
        <v>11037</v>
      </c>
      <c r="C10832" t="s">
        <v>197</v>
      </c>
    </row>
    <row r="10833" spans="1:4" x14ac:dyDescent="0.25">
      <c r="A10833">
        <v>1419</v>
      </c>
      <c r="B10833" t="s">
        <v>11038</v>
      </c>
      <c r="C10833" t="s">
        <v>197</v>
      </c>
    </row>
    <row r="10834" spans="1:4" x14ac:dyDescent="0.25">
      <c r="A10834">
        <v>1414</v>
      </c>
      <c r="B10834" t="s">
        <v>11039</v>
      </c>
      <c r="C10834" t="s">
        <v>197</v>
      </c>
    </row>
    <row r="10835" spans="1:4" x14ac:dyDescent="0.25">
      <c r="A10835">
        <v>1413</v>
      </c>
      <c r="B10835" t="s">
        <v>11040</v>
      </c>
      <c r="C10835" t="s">
        <v>197</v>
      </c>
    </row>
    <row r="10836" spans="1:4" x14ac:dyDescent="0.25">
      <c r="A10836">
        <v>1412</v>
      </c>
      <c r="B10836" t="s">
        <v>11041</v>
      </c>
      <c r="C10836" t="s">
        <v>197</v>
      </c>
    </row>
    <row r="10837" spans="1:4" x14ac:dyDescent="0.25">
      <c r="A10837">
        <v>1406</v>
      </c>
      <c r="B10837" t="s">
        <v>11042</v>
      </c>
      <c r="C10837" t="s">
        <v>197</v>
      </c>
    </row>
    <row r="10838" spans="1:4" x14ac:dyDescent="0.25">
      <c r="A10838">
        <v>11281</v>
      </c>
      <c r="B10838" t="s">
        <v>11043</v>
      </c>
      <c r="C10838" t="s">
        <v>197</v>
      </c>
    </row>
    <row r="10839" spans="1:4" x14ac:dyDescent="0.25">
      <c r="A10839">
        <v>1442</v>
      </c>
      <c r="B10839" t="s">
        <v>11044</v>
      </c>
      <c r="C10839" t="s">
        <v>197</v>
      </c>
    </row>
    <row r="10840" spans="1:4" x14ac:dyDescent="0.25">
      <c r="A10840">
        <v>13457</v>
      </c>
      <c r="B10840" t="s">
        <v>11045</v>
      </c>
      <c r="C10840" t="s">
        <v>197</v>
      </c>
    </row>
    <row r="10841" spans="1:4" x14ac:dyDescent="0.25">
      <c r="A10841">
        <v>40699</v>
      </c>
      <c r="B10841" t="s">
        <v>11046</v>
      </c>
      <c r="C10841" t="s">
        <v>197</v>
      </c>
    </row>
    <row r="10842" spans="1:4" x14ac:dyDescent="0.25">
      <c r="A10842">
        <v>40701</v>
      </c>
      <c r="B10842" t="s">
        <v>11047</v>
      </c>
      <c r="C10842" t="s">
        <v>197</v>
      </c>
    </row>
    <row r="10843" spans="1:4" x14ac:dyDescent="0.25">
      <c r="A10843">
        <v>40700</v>
      </c>
      <c r="B10843" t="s">
        <v>11048</v>
      </c>
      <c r="C10843" t="s">
        <v>197</v>
      </c>
    </row>
    <row r="10844" spans="1:4" x14ac:dyDescent="0.25">
      <c r="A10844">
        <v>13458</v>
      </c>
      <c r="B10844" t="s">
        <v>11049</v>
      </c>
      <c r="C10844" t="s">
        <v>197</v>
      </c>
    </row>
    <row r="10845" spans="1:4" x14ac:dyDescent="0.25">
      <c r="A10845">
        <v>11134</v>
      </c>
      <c r="B10845" t="s">
        <v>11050</v>
      </c>
      <c r="C10845" t="s">
        <v>238</v>
      </c>
      <c r="D10845">
        <v>57.46</v>
      </c>
    </row>
    <row r="10846" spans="1:4" x14ac:dyDescent="0.25">
      <c r="A10846">
        <v>11135</v>
      </c>
      <c r="B10846" t="s">
        <v>11051</v>
      </c>
      <c r="C10846" t="s">
        <v>238</v>
      </c>
      <c r="D10846">
        <v>62.04</v>
      </c>
    </row>
    <row r="10847" spans="1:4" x14ac:dyDescent="0.25">
      <c r="A10847">
        <v>11136</v>
      </c>
      <c r="B10847" t="s">
        <v>11052</v>
      </c>
      <c r="C10847" t="s">
        <v>238</v>
      </c>
      <c r="D10847">
        <v>71.040000000000006</v>
      </c>
    </row>
    <row r="10848" spans="1:4" x14ac:dyDescent="0.25">
      <c r="A10848">
        <v>34743</v>
      </c>
      <c r="B10848" t="s">
        <v>11053</v>
      </c>
      <c r="C10848" t="s">
        <v>238</v>
      </c>
      <c r="D10848">
        <v>85.71</v>
      </c>
    </row>
    <row r="10849" spans="1:4" x14ac:dyDescent="0.25">
      <c r="A10849">
        <v>11137</v>
      </c>
      <c r="B10849" t="s">
        <v>11054</v>
      </c>
      <c r="C10849" t="s">
        <v>238</v>
      </c>
      <c r="D10849">
        <v>97.35</v>
      </c>
    </row>
    <row r="10850" spans="1:4" x14ac:dyDescent="0.25">
      <c r="A10850">
        <v>34745</v>
      </c>
      <c r="B10850" t="s">
        <v>11055</v>
      </c>
      <c r="C10850" t="s">
        <v>238</v>
      </c>
      <c r="D10850">
        <v>115.77</v>
      </c>
    </row>
    <row r="10851" spans="1:4" x14ac:dyDescent="0.25">
      <c r="A10851">
        <v>34746</v>
      </c>
      <c r="B10851" t="s">
        <v>11056</v>
      </c>
      <c r="C10851" t="s">
        <v>238</v>
      </c>
      <c r="D10851">
        <v>31.57</v>
      </c>
    </row>
    <row r="10852" spans="1:4" x14ac:dyDescent="0.25">
      <c r="A10852">
        <v>1360</v>
      </c>
      <c r="B10852" t="s">
        <v>11057</v>
      </c>
      <c r="C10852" t="s">
        <v>238</v>
      </c>
      <c r="D10852">
        <v>36.83</v>
      </c>
    </row>
    <row r="10853" spans="1:4" x14ac:dyDescent="0.25">
      <c r="A10853">
        <v>36524</v>
      </c>
      <c r="B10853" t="s">
        <v>11058</v>
      </c>
      <c r="C10853" t="s">
        <v>197</v>
      </c>
    </row>
    <row r="10854" spans="1:4" x14ac:dyDescent="0.25">
      <c r="A10854">
        <v>36526</v>
      </c>
      <c r="B10854" t="s">
        <v>11059</v>
      </c>
      <c r="C10854" t="s">
        <v>197</v>
      </c>
    </row>
    <row r="10855" spans="1:4" x14ac:dyDescent="0.25">
      <c r="A10855">
        <v>36523</v>
      </c>
      <c r="B10855" t="s">
        <v>11060</v>
      </c>
      <c r="C10855" t="s">
        <v>197</v>
      </c>
    </row>
    <row r="10856" spans="1:4" x14ac:dyDescent="0.25">
      <c r="A10856">
        <v>36527</v>
      </c>
      <c r="B10856" t="s">
        <v>11061</v>
      </c>
      <c r="C10856" t="s">
        <v>197</v>
      </c>
    </row>
    <row r="10857" spans="1:4" x14ac:dyDescent="0.25">
      <c r="A10857">
        <v>38642</v>
      </c>
      <c r="B10857" t="s">
        <v>11062</v>
      </c>
      <c r="C10857" t="s">
        <v>197</v>
      </c>
    </row>
    <row r="10858" spans="1:4" x14ac:dyDescent="0.25">
      <c r="A10858">
        <v>36522</v>
      </c>
      <c r="B10858" t="s">
        <v>11063</v>
      </c>
      <c r="C10858" t="s">
        <v>197</v>
      </c>
    </row>
    <row r="10859" spans="1:4" x14ac:dyDescent="0.25">
      <c r="A10859">
        <v>36525</v>
      </c>
      <c r="B10859" t="s">
        <v>11064</v>
      </c>
      <c r="C10859" t="s">
        <v>197</v>
      </c>
    </row>
    <row r="10860" spans="1:4" x14ac:dyDescent="0.25">
      <c r="A10860">
        <v>13803</v>
      </c>
      <c r="B10860" t="s">
        <v>11065</v>
      </c>
      <c r="C10860" t="s">
        <v>197</v>
      </c>
    </row>
    <row r="10861" spans="1:4" x14ac:dyDescent="0.25">
      <c r="A10861">
        <v>34348</v>
      </c>
      <c r="B10861" t="s">
        <v>11066</v>
      </c>
      <c r="C10861" t="s">
        <v>246</v>
      </c>
      <c r="D10861">
        <v>27.7</v>
      </c>
    </row>
    <row r="10862" spans="1:4" x14ac:dyDescent="0.25">
      <c r="A10862">
        <v>34347</v>
      </c>
      <c r="B10862" t="s">
        <v>11067</v>
      </c>
      <c r="C10862" t="s">
        <v>246</v>
      </c>
      <c r="D10862">
        <v>19.8</v>
      </c>
    </row>
    <row r="10863" spans="1:4" x14ac:dyDescent="0.25">
      <c r="A10863">
        <v>11146</v>
      </c>
      <c r="B10863" t="s">
        <v>11068</v>
      </c>
      <c r="C10863" t="s">
        <v>325</v>
      </c>
      <c r="D10863">
        <v>507.29</v>
      </c>
    </row>
    <row r="10864" spans="1:4" x14ac:dyDescent="0.25">
      <c r="A10864">
        <v>11147</v>
      </c>
      <c r="B10864" t="s">
        <v>11069</v>
      </c>
      <c r="C10864" t="s">
        <v>325</v>
      </c>
      <c r="D10864">
        <v>527.15</v>
      </c>
    </row>
    <row r="10865" spans="1:4" x14ac:dyDescent="0.25">
      <c r="A10865">
        <v>34872</v>
      </c>
      <c r="B10865" t="s">
        <v>11070</v>
      </c>
      <c r="C10865" t="s">
        <v>325</v>
      </c>
      <c r="D10865">
        <v>533.07000000000005</v>
      </c>
    </row>
    <row r="10866" spans="1:4" x14ac:dyDescent="0.25">
      <c r="A10866">
        <v>34491</v>
      </c>
      <c r="B10866" t="s">
        <v>11071</v>
      </c>
      <c r="C10866" t="s">
        <v>325</v>
      </c>
      <c r="D10866">
        <v>548.51</v>
      </c>
    </row>
    <row r="10867" spans="1:4" x14ac:dyDescent="0.25">
      <c r="A10867">
        <v>34770</v>
      </c>
      <c r="B10867" t="s">
        <v>11072</v>
      </c>
      <c r="C10867" t="s">
        <v>9182</v>
      </c>
      <c r="D10867">
        <v>524.77</v>
      </c>
    </row>
    <row r="10868" spans="1:4" x14ac:dyDescent="0.25">
      <c r="A10868">
        <v>1518</v>
      </c>
      <c r="B10868" t="s">
        <v>11073</v>
      </c>
      <c r="C10868" t="s">
        <v>9182</v>
      </c>
      <c r="D10868">
        <v>535</v>
      </c>
    </row>
    <row r="10869" spans="1:4" x14ac:dyDescent="0.25">
      <c r="A10869">
        <v>41965</v>
      </c>
      <c r="B10869" t="s">
        <v>11074</v>
      </c>
      <c r="C10869" t="s">
        <v>9182</v>
      </c>
      <c r="D10869">
        <v>469.1</v>
      </c>
    </row>
    <row r="10870" spans="1:4" x14ac:dyDescent="0.25">
      <c r="A10870">
        <v>1524</v>
      </c>
      <c r="B10870" t="s">
        <v>11075</v>
      </c>
      <c r="C10870" t="s">
        <v>325</v>
      </c>
      <c r="D10870">
        <v>486.71</v>
      </c>
    </row>
    <row r="10871" spans="1:4" x14ac:dyDescent="0.25">
      <c r="A10871">
        <v>34492</v>
      </c>
      <c r="B10871" t="s">
        <v>11076</v>
      </c>
      <c r="C10871" t="s">
        <v>325</v>
      </c>
      <c r="D10871">
        <v>450.83</v>
      </c>
    </row>
    <row r="10872" spans="1:4" x14ac:dyDescent="0.25">
      <c r="A10872">
        <v>38404</v>
      </c>
      <c r="B10872" t="s">
        <v>11077</v>
      </c>
      <c r="C10872" t="s">
        <v>325</v>
      </c>
      <c r="D10872">
        <v>466.97</v>
      </c>
    </row>
    <row r="10873" spans="1:4" x14ac:dyDescent="0.25">
      <c r="A10873">
        <v>39849</v>
      </c>
      <c r="B10873" t="s">
        <v>11078</v>
      </c>
      <c r="C10873" t="s">
        <v>325</v>
      </c>
      <c r="D10873">
        <v>535.15</v>
      </c>
    </row>
    <row r="10874" spans="1:4" x14ac:dyDescent="0.25">
      <c r="A10874">
        <v>38464</v>
      </c>
      <c r="B10874" t="s">
        <v>11079</v>
      </c>
      <c r="C10874" t="s">
        <v>325</v>
      </c>
      <c r="D10874">
        <v>542.91999999999996</v>
      </c>
    </row>
    <row r="10875" spans="1:4" x14ac:dyDescent="0.25">
      <c r="A10875">
        <v>1527</v>
      </c>
      <c r="B10875" t="s">
        <v>11080</v>
      </c>
      <c r="C10875" t="s">
        <v>325</v>
      </c>
      <c r="D10875">
        <v>502.16</v>
      </c>
    </row>
    <row r="10876" spans="1:4" x14ac:dyDescent="0.25">
      <c r="A10876">
        <v>34493</v>
      </c>
      <c r="B10876" t="s">
        <v>11081</v>
      </c>
      <c r="C10876" t="s">
        <v>325</v>
      </c>
      <c r="D10876">
        <v>463.53</v>
      </c>
    </row>
    <row r="10877" spans="1:4" x14ac:dyDescent="0.25">
      <c r="A10877">
        <v>38405</v>
      </c>
      <c r="B10877" t="s">
        <v>11082</v>
      </c>
      <c r="C10877" t="s">
        <v>325</v>
      </c>
      <c r="D10877">
        <v>481.37</v>
      </c>
    </row>
    <row r="10878" spans="1:4" x14ac:dyDescent="0.25">
      <c r="A10878">
        <v>38408</v>
      </c>
      <c r="B10878" t="s">
        <v>11083</v>
      </c>
      <c r="C10878" t="s">
        <v>325</v>
      </c>
      <c r="D10878">
        <v>532.83000000000004</v>
      </c>
    </row>
    <row r="10879" spans="1:4" x14ac:dyDescent="0.25">
      <c r="A10879">
        <v>1525</v>
      </c>
      <c r="B10879" t="s">
        <v>11084</v>
      </c>
      <c r="C10879" t="s">
        <v>325</v>
      </c>
      <c r="D10879">
        <v>517.61</v>
      </c>
    </row>
    <row r="10880" spans="1:4" x14ac:dyDescent="0.25">
      <c r="A10880">
        <v>34494</v>
      </c>
      <c r="B10880" t="s">
        <v>11085</v>
      </c>
      <c r="C10880" t="s">
        <v>325</v>
      </c>
      <c r="D10880">
        <v>478.99</v>
      </c>
    </row>
    <row r="10881" spans="1:4" x14ac:dyDescent="0.25">
      <c r="A10881">
        <v>38406</v>
      </c>
      <c r="B10881" t="s">
        <v>11086</v>
      </c>
      <c r="C10881" t="s">
        <v>325</v>
      </c>
      <c r="D10881">
        <v>508.3</v>
      </c>
    </row>
    <row r="10882" spans="1:4" x14ac:dyDescent="0.25">
      <c r="A10882">
        <v>38409</v>
      </c>
      <c r="B10882" t="s">
        <v>11087</v>
      </c>
      <c r="C10882" t="s">
        <v>325</v>
      </c>
      <c r="D10882">
        <v>536.46</v>
      </c>
    </row>
    <row r="10883" spans="1:4" x14ac:dyDescent="0.25">
      <c r="A10883">
        <v>43360</v>
      </c>
      <c r="B10883" t="s">
        <v>11088</v>
      </c>
      <c r="C10883" t="s">
        <v>325</v>
      </c>
      <c r="D10883">
        <v>559.38</v>
      </c>
    </row>
    <row r="10884" spans="1:4" x14ac:dyDescent="0.25">
      <c r="A10884">
        <v>11145</v>
      </c>
      <c r="B10884" t="s">
        <v>11089</v>
      </c>
      <c r="C10884" t="s">
        <v>325</v>
      </c>
      <c r="D10884">
        <v>533.07000000000005</v>
      </c>
    </row>
    <row r="10885" spans="1:4" x14ac:dyDescent="0.25">
      <c r="A10885">
        <v>34495</v>
      </c>
      <c r="B10885" t="s">
        <v>11090</v>
      </c>
      <c r="C10885" t="s">
        <v>325</v>
      </c>
      <c r="D10885">
        <v>494.43</v>
      </c>
    </row>
    <row r="10886" spans="1:4" x14ac:dyDescent="0.25">
      <c r="A10886">
        <v>34479</v>
      </c>
      <c r="B10886" t="s">
        <v>11091</v>
      </c>
      <c r="C10886" t="s">
        <v>325</v>
      </c>
      <c r="D10886">
        <v>548.51</v>
      </c>
    </row>
    <row r="10887" spans="1:4" x14ac:dyDescent="0.25">
      <c r="A10887">
        <v>34496</v>
      </c>
      <c r="B10887" t="s">
        <v>11092</v>
      </c>
      <c r="C10887" t="s">
        <v>325</v>
      </c>
      <c r="D10887">
        <v>515.78</v>
      </c>
    </row>
    <row r="10888" spans="1:4" x14ac:dyDescent="0.25">
      <c r="A10888">
        <v>34481</v>
      </c>
      <c r="B10888" t="s">
        <v>11093</v>
      </c>
      <c r="C10888" t="s">
        <v>325</v>
      </c>
      <c r="D10888">
        <v>573.13</v>
      </c>
    </row>
    <row r="10889" spans="1:4" x14ac:dyDescent="0.25">
      <c r="A10889">
        <v>34483</v>
      </c>
      <c r="B10889" t="s">
        <v>11094</v>
      </c>
      <c r="C10889" t="s">
        <v>325</v>
      </c>
      <c r="D10889">
        <v>612.35</v>
      </c>
    </row>
    <row r="10890" spans="1:4" x14ac:dyDescent="0.25">
      <c r="A10890">
        <v>34485</v>
      </c>
      <c r="B10890" t="s">
        <v>11095</v>
      </c>
      <c r="C10890" t="s">
        <v>325</v>
      </c>
      <c r="D10890">
        <v>654.84</v>
      </c>
    </row>
    <row r="10891" spans="1:4" x14ac:dyDescent="0.25">
      <c r="A10891">
        <v>14041</v>
      </c>
      <c r="B10891" t="s">
        <v>11096</v>
      </c>
      <c r="C10891" t="s">
        <v>325</v>
      </c>
      <c r="D10891">
        <v>425.68</v>
      </c>
    </row>
    <row r="10892" spans="1:4" x14ac:dyDescent="0.25">
      <c r="A10892">
        <v>1523</v>
      </c>
      <c r="B10892" t="s">
        <v>11097</v>
      </c>
      <c r="C10892" t="s">
        <v>325</v>
      </c>
      <c r="D10892">
        <v>432.63</v>
      </c>
    </row>
    <row r="10893" spans="1:4" x14ac:dyDescent="0.25">
      <c r="A10893">
        <v>14054</v>
      </c>
      <c r="B10893" t="s">
        <v>11098</v>
      </c>
      <c r="C10893" t="s">
        <v>197</v>
      </c>
      <c r="D10893">
        <v>20.18</v>
      </c>
    </row>
    <row r="10894" spans="1:4" x14ac:dyDescent="0.25">
      <c r="A10894">
        <v>14052</v>
      </c>
      <c r="B10894" t="s">
        <v>11099</v>
      </c>
      <c r="C10894" t="s">
        <v>197</v>
      </c>
      <c r="D10894">
        <v>15.52</v>
      </c>
    </row>
    <row r="10895" spans="1:4" x14ac:dyDescent="0.25">
      <c r="A10895">
        <v>14053</v>
      </c>
      <c r="B10895" t="s">
        <v>11100</v>
      </c>
      <c r="C10895" t="s">
        <v>197</v>
      </c>
      <c r="D10895">
        <v>15.76</v>
      </c>
    </row>
    <row r="10896" spans="1:4" x14ac:dyDescent="0.25">
      <c r="A10896">
        <v>2560</v>
      </c>
      <c r="B10896" t="s">
        <v>11101</v>
      </c>
      <c r="C10896" t="s">
        <v>197</v>
      </c>
      <c r="D10896">
        <v>20.88</v>
      </c>
    </row>
    <row r="10897" spans="1:4" x14ac:dyDescent="0.25">
      <c r="A10897">
        <v>2558</v>
      </c>
      <c r="B10897" t="s">
        <v>11102</v>
      </c>
      <c r="C10897" t="s">
        <v>197</v>
      </c>
      <c r="D10897">
        <v>11.86</v>
      </c>
    </row>
    <row r="10898" spans="1:4" x14ac:dyDescent="0.25">
      <c r="A10898">
        <v>2559</v>
      </c>
      <c r="B10898" t="s">
        <v>11103</v>
      </c>
      <c r="C10898" t="s">
        <v>197</v>
      </c>
      <c r="D10898">
        <v>16.7</v>
      </c>
    </row>
    <row r="10899" spans="1:4" x14ac:dyDescent="0.25">
      <c r="A10899">
        <v>2592</v>
      </c>
      <c r="B10899" t="s">
        <v>11104</v>
      </c>
      <c r="C10899" t="s">
        <v>197</v>
      </c>
      <c r="D10899">
        <v>276.85000000000002</v>
      </c>
    </row>
    <row r="10900" spans="1:4" x14ac:dyDescent="0.25">
      <c r="A10900">
        <v>2589</v>
      </c>
      <c r="B10900" t="s">
        <v>11105</v>
      </c>
      <c r="C10900" t="s">
        <v>197</v>
      </c>
      <c r="D10900">
        <v>37.03</v>
      </c>
    </row>
    <row r="10901" spans="1:4" x14ac:dyDescent="0.25">
      <c r="A10901">
        <v>2566</v>
      </c>
      <c r="B10901" t="s">
        <v>11106</v>
      </c>
      <c r="C10901" t="s">
        <v>197</v>
      </c>
      <c r="D10901">
        <v>27.86</v>
      </c>
    </row>
    <row r="10902" spans="1:4" x14ac:dyDescent="0.25">
      <c r="A10902">
        <v>2590</v>
      </c>
      <c r="B10902" t="s">
        <v>11107</v>
      </c>
      <c r="C10902" t="s">
        <v>197</v>
      </c>
      <c r="D10902">
        <v>22.72</v>
      </c>
    </row>
    <row r="10903" spans="1:4" x14ac:dyDescent="0.25">
      <c r="A10903">
        <v>2591</v>
      </c>
      <c r="B10903" t="s">
        <v>11108</v>
      </c>
      <c r="C10903" t="s">
        <v>197</v>
      </c>
      <c r="D10903">
        <v>13.51</v>
      </c>
    </row>
    <row r="10904" spans="1:4" x14ac:dyDescent="0.25">
      <c r="A10904">
        <v>2567</v>
      </c>
      <c r="B10904" t="s">
        <v>11109</v>
      </c>
      <c r="C10904" t="s">
        <v>197</v>
      </c>
      <c r="D10904">
        <v>54.32</v>
      </c>
    </row>
    <row r="10905" spans="1:4" x14ac:dyDescent="0.25">
      <c r="A10905">
        <v>2568</v>
      </c>
      <c r="B10905" t="s">
        <v>11110</v>
      </c>
      <c r="C10905" t="s">
        <v>197</v>
      </c>
      <c r="D10905">
        <v>150.83000000000001</v>
      </c>
    </row>
    <row r="10906" spans="1:4" x14ac:dyDescent="0.25">
      <c r="A10906">
        <v>2565</v>
      </c>
      <c r="B10906" t="s">
        <v>11111</v>
      </c>
      <c r="C10906" t="s">
        <v>197</v>
      </c>
      <c r="D10906">
        <v>13.53</v>
      </c>
    </row>
    <row r="10907" spans="1:4" x14ac:dyDescent="0.25">
      <c r="A10907">
        <v>2594</v>
      </c>
      <c r="B10907" t="s">
        <v>11112</v>
      </c>
      <c r="C10907" t="s">
        <v>197</v>
      </c>
      <c r="D10907">
        <v>251.28</v>
      </c>
    </row>
    <row r="10908" spans="1:4" x14ac:dyDescent="0.25">
      <c r="A10908">
        <v>2587</v>
      </c>
      <c r="B10908" t="s">
        <v>11113</v>
      </c>
      <c r="C10908" t="s">
        <v>197</v>
      </c>
      <c r="D10908">
        <v>42.82</v>
      </c>
    </row>
    <row r="10909" spans="1:4" x14ac:dyDescent="0.25">
      <c r="A10909">
        <v>2588</v>
      </c>
      <c r="B10909" t="s">
        <v>11114</v>
      </c>
      <c r="C10909" t="s">
        <v>197</v>
      </c>
      <c r="D10909">
        <v>34.020000000000003</v>
      </c>
    </row>
    <row r="10910" spans="1:4" x14ac:dyDescent="0.25">
      <c r="A10910">
        <v>2570</v>
      </c>
      <c r="B10910" t="s">
        <v>11115</v>
      </c>
      <c r="C10910" t="s">
        <v>197</v>
      </c>
      <c r="D10910">
        <v>21.97</v>
      </c>
    </row>
    <row r="10911" spans="1:4" x14ac:dyDescent="0.25">
      <c r="A10911">
        <v>2569</v>
      </c>
      <c r="B10911" t="s">
        <v>11116</v>
      </c>
      <c r="C10911" t="s">
        <v>197</v>
      </c>
      <c r="D10911">
        <v>13.11</v>
      </c>
    </row>
    <row r="10912" spans="1:4" x14ac:dyDescent="0.25">
      <c r="A10912">
        <v>2571</v>
      </c>
      <c r="B10912" t="s">
        <v>11117</v>
      </c>
      <c r="C10912" t="s">
        <v>197</v>
      </c>
      <c r="D10912">
        <v>65.22</v>
      </c>
    </row>
    <row r="10913" spans="1:4" x14ac:dyDescent="0.25">
      <c r="A10913">
        <v>2572</v>
      </c>
      <c r="B10913" t="s">
        <v>11118</v>
      </c>
      <c r="C10913" t="s">
        <v>197</v>
      </c>
      <c r="D10913">
        <v>192.89</v>
      </c>
    </row>
    <row r="10914" spans="1:4" x14ac:dyDescent="0.25">
      <c r="A10914">
        <v>2593</v>
      </c>
      <c r="B10914" t="s">
        <v>11119</v>
      </c>
      <c r="C10914" t="s">
        <v>197</v>
      </c>
      <c r="D10914">
        <v>13.97</v>
      </c>
    </row>
    <row r="10915" spans="1:4" x14ac:dyDescent="0.25">
      <c r="A10915">
        <v>2595</v>
      </c>
      <c r="B10915" t="s">
        <v>11120</v>
      </c>
      <c r="C10915" t="s">
        <v>197</v>
      </c>
      <c r="D10915">
        <v>300.95</v>
      </c>
    </row>
    <row r="10916" spans="1:4" x14ac:dyDescent="0.25">
      <c r="A10916">
        <v>2576</v>
      </c>
      <c r="B10916" t="s">
        <v>11121</v>
      </c>
      <c r="C10916" t="s">
        <v>197</v>
      </c>
      <c r="D10916">
        <v>51.3</v>
      </c>
    </row>
    <row r="10917" spans="1:4" x14ac:dyDescent="0.25">
      <c r="A10917">
        <v>2575</v>
      </c>
      <c r="B10917" t="s">
        <v>11122</v>
      </c>
      <c r="C10917" t="s">
        <v>197</v>
      </c>
      <c r="D10917">
        <v>38.57</v>
      </c>
    </row>
    <row r="10918" spans="1:4" x14ac:dyDescent="0.25">
      <c r="A10918">
        <v>2586</v>
      </c>
      <c r="B10918" t="s">
        <v>11123</v>
      </c>
      <c r="C10918" t="s">
        <v>197</v>
      </c>
      <c r="D10918">
        <v>25.96</v>
      </c>
    </row>
    <row r="10919" spans="1:4" x14ac:dyDescent="0.25">
      <c r="A10919">
        <v>2573</v>
      </c>
      <c r="B10919" t="s">
        <v>11124</v>
      </c>
      <c r="C10919" t="s">
        <v>197</v>
      </c>
      <c r="D10919">
        <v>16.010000000000002</v>
      </c>
    </row>
    <row r="10920" spans="1:4" x14ac:dyDescent="0.25">
      <c r="A10920">
        <v>2577</v>
      </c>
      <c r="B10920" t="s">
        <v>11125</v>
      </c>
      <c r="C10920" t="s">
        <v>197</v>
      </c>
      <c r="D10920">
        <v>69.52</v>
      </c>
    </row>
    <row r="10921" spans="1:4" x14ac:dyDescent="0.25">
      <c r="A10921">
        <v>2578</v>
      </c>
      <c r="B10921" t="s">
        <v>11126</v>
      </c>
      <c r="C10921" t="s">
        <v>197</v>
      </c>
      <c r="D10921">
        <v>217.04</v>
      </c>
    </row>
    <row r="10922" spans="1:4" x14ac:dyDescent="0.25">
      <c r="A10922">
        <v>2574</v>
      </c>
      <c r="B10922" t="s">
        <v>11127</v>
      </c>
      <c r="C10922" t="s">
        <v>197</v>
      </c>
      <c r="D10922">
        <v>16.12</v>
      </c>
    </row>
    <row r="10923" spans="1:4" x14ac:dyDescent="0.25">
      <c r="A10923">
        <v>2585</v>
      </c>
      <c r="B10923" t="s">
        <v>11128</v>
      </c>
      <c r="C10923" t="s">
        <v>197</v>
      </c>
      <c r="D10923">
        <v>297.83</v>
      </c>
    </row>
    <row r="10924" spans="1:4" x14ac:dyDescent="0.25">
      <c r="A10924">
        <v>12008</v>
      </c>
      <c r="B10924" t="s">
        <v>11129</v>
      </c>
      <c r="C10924" t="s">
        <v>197</v>
      </c>
      <c r="D10924">
        <v>159.79</v>
      </c>
    </row>
    <row r="10925" spans="1:4" x14ac:dyDescent="0.25">
      <c r="A10925">
        <v>2582</v>
      </c>
      <c r="B10925" t="s">
        <v>11130</v>
      </c>
      <c r="C10925" t="s">
        <v>197</v>
      </c>
      <c r="D10925">
        <v>47.59</v>
      </c>
    </row>
    <row r="10926" spans="1:4" x14ac:dyDescent="0.25">
      <c r="A10926">
        <v>2597</v>
      </c>
      <c r="B10926" t="s">
        <v>11131</v>
      </c>
      <c r="C10926" t="s">
        <v>197</v>
      </c>
      <c r="D10926">
        <v>40.78</v>
      </c>
    </row>
    <row r="10927" spans="1:4" x14ac:dyDescent="0.25">
      <c r="A10927">
        <v>2581</v>
      </c>
      <c r="B10927" t="s">
        <v>11132</v>
      </c>
      <c r="C10927" t="s">
        <v>197</v>
      </c>
      <c r="D10927">
        <v>24.85</v>
      </c>
    </row>
    <row r="10928" spans="1:4" x14ac:dyDescent="0.25">
      <c r="A10928">
        <v>2579</v>
      </c>
      <c r="B10928" t="s">
        <v>11133</v>
      </c>
      <c r="C10928" t="s">
        <v>197</v>
      </c>
      <c r="D10928">
        <v>19.420000000000002</v>
      </c>
    </row>
    <row r="10929" spans="1:4" x14ac:dyDescent="0.25">
      <c r="A10929">
        <v>2596</v>
      </c>
      <c r="B10929" t="s">
        <v>11134</v>
      </c>
      <c r="C10929" t="s">
        <v>197</v>
      </c>
      <c r="D10929">
        <v>73.48</v>
      </c>
    </row>
    <row r="10930" spans="1:4" x14ac:dyDescent="0.25">
      <c r="A10930">
        <v>2583</v>
      </c>
      <c r="B10930" t="s">
        <v>11135</v>
      </c>
      <c r="C10930" t="s">
        <v>197</v>
      </c>
      <c r="D10930">
        <v>178.72</v>
      </c>
    </row>
    <row r="10931" spans="1:4" x14ac:dyDescent="0.25">
      <c r="A10931">
        <v>2580</v>
      </c>
      <c r="B10931" t="s">
        <v>11136</v>
      </c>
      <c r="C10931" t="s">
        <v>197</v>
      </c>
      <c r="D10931">
        <v>21.28</v>
      </c>
    </row>
    <row r="10932" spans="1:4" x14ac:dyDescent="0.25">
      <c r="A10932">
        <v>2584</v>
      </c>
      <c r="B10932" t="s">
        <v>11137</v>
      </c>
      <c r="C10932" t="s">
        <v>197</v>
      </c>
      <c r="D10932">
        <v>297.52</v>
      </c>
    </row>
    <row r="10933" spans="1:4" x14ac:dyDescent="0.25">
      <c r="A10933">
        <v>39329</v>
      </c>
      <c r="B10933" t="s">
        <v>11138</v>
      </c>
      <c r="C10933" t="s">
        <v>197</v>
      </c>
      <c r="D10933">
        <v>17.059999999999999</v>
      </c>
    </row>
    <row r="10934" spans="1:4" x14ac:dyDescent="0.25">
      <c r="A10934">
        <v>12010</v>
      </c>
      <c r="B10934" t="s">
        <v>11139</v>
      </c>
      <c r="C10934" t="s">
        <v>197</v>
      </c>
      <c r="D10934">
        <v>16.309999999999999</v>
      </c>
    </row>
    <row r="10935" spans="1:4" x14ac:dyDescent="0.25">
      <c r="A10935">
        <v>39332</v>
      </c>
      <c r="B10935" t="s">
        <v>11140</v>
      </c>
      <c r="C10935" t="s">
        <v>197</v>
      </c>
      <c r="D10935">
        <v>20.059999999999999</v>
      </c>
    </row>
    <row r="10936" spans="1:4" x14ac:dyDescent="0.25">
      <c r="A10936">
        <v>39330</v>
      </c>
      <c r="B10936" t="s">
        <v>11141</v>
      </c>
      <c r="C10936" t="s">
        <v>197</v>
      </c>
      <c r="D10936">
        <v>17.95</v>
      </c>
    </row>
    <row r="10937" spans="1:4" x14ac:dyDescent="0.25">
      <c r="A10937">
        <v>39331</v>
      </c>
      <c r="B10937" t="s">
        <v>11142</v>
      </c>
      <c r="C10937" t="s">
        <v>197</v>
      </c>
      <c r="D10937">
        <v>15.97</v>
      </c>
    </row>
    <row r="10938" spans="1:4" x14ac:dyDescent="0.25">
      <c r="A10938">
        <v>39335</v>
      </c>
      <c r="B10938" t="s">
        <v>11143</v>
      </c>
      <c r="C10938" t="s">
        <v>197</v>
      </c>
      <c r="D10938">
        <v>18.010000000000002</v>
      </c>
    </row>
    <row r="10939" spans="1:4" x14ac:dyDescent="0.25">
      <c r="A10939">
        <v>39333</v>
      </c>
      <c r="B10939" t="s">
        <v>11144</v>
      </c>
      <c r="C10939" t="s">
        <v>197</v>
      </c>
      <c r="D10939">
        <v>15.57</v>
      </c>
    </row>
    <row r="10940" spans="1:4" x14ac:dyDescent="0.25">
      <c r="A10940">
        <v>39334</v>
      </c>
      <c r="B10940" t="s">
        <v>11145</v>
      </c>
      <c r="C10940" t="s">
        <v>197</v>
      </c>
      <c r="D10940">
        <v>14.32</v>
      </c>
    </row>
    <row r="10941" spans="1:4" x14ac:dyDescent="0.25">
      <c r="A10941">
        <v>12015</v>
      </c>
      <c r="B10941" t="s">
        <v>11146</v>
      </c>
      <c r="C10941" t="s">
        <v>197</v>
      </c>
      <c r="D10941">
        <v>20.92</v>
      </c>
    </row>
    <row r="10942" spans="1:4" x14ac:dyDescent="0.25">
      <c r="A10942">
        <v>12016</v>
      </c>
      <c r="B10942" t="s">
        <v>11147</v>
      </c>
      <c r="C10942" t="s">
        <v>197</v>
      </c>
      <c r="D10942">
        <v>17.97</v>
      </c>
    </row>
    <row r="10943" spans="1:4" x14ac:dyDescent="0.25">
      <c r="A10943">
        <v>12019</v>
      </c>
      <c r="B10943" t="s">
        <v>11148</v>
      </c>
      <c r="C10943" t="s">
        <v>197</v>
      </c>
      <c r="D10943">
        <v>20.92</v>
      </c>
    </row>
    <row r="10944" spans="1:4" x14ac:dyDescent="0.25">
      <c r="A10944">
        <v>12020</v>
      </c>
      <c r="B10944" t="s">
        <v>11149</v>
      </c>
      <c r="C10944" t="s">
        <v>197</v>
      </c>
      <c r="D10944">
        <v>17.97</v>
      </c>
    </row>
    <row r="10945" spans="1:4" x14ac:dyDescent="0.25">
      <c r="A10945">
        <v>39338</v>
      </c>
      <c r="B10945" t="s">
        <v>11150</v>
      </c>
      <c r="C10945" t="s">
        <v>197</v>
      </c>
      <c r="D10945">
        <v>20.059999999999999</v>
      </c>
    </row>
    <row r="10946" spans="1:4" x14ac:dyDescent="0.25">
      <c r="A10946">
        <v>39336</v>
      </c>
      <c r="B10946" t="s">
        <v>11151</v>
      </c>
      <c r="C10946" t="s">
        <v>197</v>
      </c>
      <c r="D10946">
        <v>17.95</v>
      </c>
    </row>
    <row r="10947" spans="1:4" x14ac:dyDescent="0.25">
      <c r="A10947">
        <v>39337</v>
      </c>
      <c r="B10947" t="s">
        <v>11152</v>
      </c>
      <c r="C10947" t="s">
        <v>197</v>
      </c>
      <c r="D10947">
        <v>15.97</v>
      </c>
    </row>
    <row r="10948" spans="1:4" x14ac:dyDescent="0.25">
      <c r="A10948">
        <v>39341</v>
      </c>
      <c r="B10948" t="s">
        <v>11153</v>
      </c>
      <c r="C10948" t="s">
        <v>197</v>
      </c>
      <c r="D10948">
        <v>26.15</v>
      </c>
    </row>
    <row r="10949" spans="1:4" x14ac:dyDescent="0.25">
      <c r="A10949">
        <v>39340</v>
      </c>
      <c r="B10949" t="s">
        <v>11154</v>
      </c>
      <c r="C10949" t="s">
        <v>197</v>
      </c>
      <c r="D10949">
        <v>19.2</v>
      </c>
    </row>
    <row r="10950" spans="1:4" x14ac:dyDescent="0.25">
      <c r="A10950">
        <v>39342</v>
      </c>
      <c r="B10950" t="s">
        <v>11155</v>
      </c>
      <c r="C10950" t="s">
        <v>197</v>
      </c>
      <c r="D10950">
        <v>26.15</v>
      </c>
    </row>
    <row r="10951" spans="1:4" x14ac:dyDescent="0.25">
      <c r="A10951">
        <v>12025</v>
      </c>
      <c r="B10951" t="s">
        <v>11156</v>
      </c>
      <c r="C10951" t="s">
        <v>197</v>
      </c>
      <c r="D10951">
        <v>19.829999999999998</v>
      </c>
    </row>
    <row r="10952" spans="1:4" x14ac:dyDescent="0.25">
      <c r="A10952">
        <v>39345</v>
      </c>
      <c r="B10952" t="s">
        <v>11157</v>
      </c>
      <c r="C10952" t="s">
        <v>197</v>
      </c>
      <c r="D10952">
        <v>29.88</v>
      </c>
    </row>
    <row r="10953" spans="1:4" x14ac:dyDescent="0.25">
      <c r="A10953">
        <v>39343</v>
      </c>
      <c r="B10953" t="s">
        <v>11158</v>
      </c>
      <c r="C10953" t="s">
        <v>197</v>
      </c>
      <c r="D10953">
        <v>22.08</v>
      </c>
    </row>
    <row r="10954" spans="1:4" x14ac:dyDescent="0.25">
      <c r="A10954">
        <v>39344</v>
      </c>
      <c r="B10954" t="s">
        <v>11159</v>
      </c>
      <c r="C10954" t="s">
        <v>197</v>
      </c>
      <c r="D10954">
        <v>21.35</v>
      </c>
    </row>
    <row r="10955" spans="1:4" x14ac:dyDescent="0.25">
      <c r="A10955">
        <v>12623</v>
      </c>
      <c r="B10955" t="s">
        <v>11160</v>
      </c>
      <c r="C10955" t="s">
        <v>246</v>
      </c>
      <c r="D10955">
        <v>47.97</v>
      </c>
    </row>
    <row r="10956" spans="1:4" x14ac:dyDescent="0.25">
      <c r="A10956">
        <v>34498</v>
      </c>
      <c r="B10956" t="s">
        <v>11161</v>
      </c>
      <c r="C10956" t="s">
        <v>197</v>
      </c>
      <c r="D10956">
        <v>86.87</v>
      </c>
    </row>
    <row r="10957" spans="1:4" x14ac:dyDescent="0.25">
      <c r="A10957">
        <v>13244</v>
      </c>
      <c r="B10957" t="s">
        <v>11162</v>
      </c>
      <c r="C10957" t="s">
        <v>197</v>
      </c>
      <c r="D10957">
        <v>36.57</v>
      </c>
    </row>
    <row r="10958" spans="1:4" x14ac:dyDescent="0.25">
      <c r="A10958">
        <v>38998</v>
      </c>
      <c r="B10958" t="s">
        <v>11163</v>
      </c>
      <c r="C10958" t="s">
        <v>197</v>
      </c>
      <c r="D10958">
        <v>13.45</v>
      </c>
    </row>
    <row r="10959" spans="1:4" x14ac:dyDescent="0.25">
      <c r="A10959">
        <v>38999</v>
      </c>
      <c r="B10959" t="s">
        <v>11164</v>
      </c>
      <c r="C10959" t="s">
        <v>197</v>
      </c>
      <c r="D10959">
        <v>34</v>
      </c>
    </row>
    <row r="10960" spans="1:4" x14ac:dyDescent="0.25">
      <c r="A10960">
        <v>38996</v>
      </c>
      <c r="B10960" t="s">
        <v>11165</v>
      </c>
      <c r="C10960" t="s">
        <v>197</v>
      </c>
      <c r="D10960">
        <v>24.03</v>
      </c>
    </row>
    <row r="10961" spans="1:4" x14ac:dyDescent="0.25">
      <c r="A10961">
        <v>44173</v>
      </c>
      <c r="B10961" t="s">
        <v>11166</v>
      </c>
      <c r="C10961" t="s">
        <v>197</v>
      </c>
      <c r="D10961">
        <v>23.37</v>
      </c>
    </row>
    <row r="10962" spans="1:4" x14ac:dyDescent="0.25">
      <c r="A10962">
        <v>44174</v>
      </c>
      <c r="B10962" t="s">
        <v>11167</v>
      </c>
      <c r="C10962" t="s">
        <v>197</v>
      </c>
      <c r="D10962">
        <v>38.25</v>
      </c>
    </row>
    <row r="10963" spans="1:4" x14ac:dyDescent="0.25">
      <c r="A10963">
        <v>38997</v>
      </c>
      <c r="B10963" t="s">
        <v>11168</v>
      </c>
      <c r="C10963" t="s">
        <v>197</v>
      </c>
      <c r="D10963">
        <v>34.380000000000003</v>
      </c>
    </row>
    <row r="10964" spans="1:4" x14ac:dyDescent="0.25">
      <c r="A10964">
        <v>39600</v>
      </c>
      <c r="B10964" t="s">
        <v>11169</v>
      </c>
      <c r="C10964" t="s">
        <v>197</v>
      </c>
      <c r="D10964">
        <v>18.72</v>
      </c>
    </row>
    <row r="10965" spans="1:4" x14ac:dyDescent="0.25">
      <c r="A10965">
        <v>39601</v>
      </c>
      <c r="B10965" t="s">
        <v>11170</v>
      </c>
      <c r="C10965" t="s">
        <v>197</v>
      </c>
      <c r="D10965">
        <v>39.700000000000003</v>
      </c>
    </row>
    <row r="10966" spans="1:4" x14ac:dyDescent="0.25">
      <c r="A10966">
        <v>39862</v>
      </c>
      <c r="B10966" t="s">
        <v>11171</v>
      </c>
      <c r="C10966" t="s">
        <v>197</v>
      </c>
    </row>
    <row r="10967" spans="1:4" x14ac:dyDescent="0.25">
      <c r="A10967">
        <v>39863</v>
      </c>
      <c r="B10967" t="s">
        <v>11172</v>
      </c>
      <c r="C10967" t="s">
        <v>197</v>
      </c>
    </row>
    <row r="10968" spans="1:4" x14ac:dyDescent="0.25">
      <c r="A10968">
        <v>39864</v>
      </c>
      <c r="B10968" t="s">
        <v>11173</v>
      </c>
      <c r="C10968" t="s">
        <v>197</v>
      </c>
    </row>
    <row r="10969" spans="1:4" x14ac:dyDescent="0.25">
      <c r="A10969">
        <v>39865</v>
      </c>
      <c r="B10969" t="s">
        <v>11174</v>
      </c>
      <c r="C10969" t="s">
        <v>197</v>
      </c>
    </row>
    <row r="10970" spans="1:4" x14ac:dyDescent="0.25">
      <c r="A10970">
        <v>2517</v>
      </c>
      <c r="B10970" t="s">
        <v>11175</v>
      </c>
      <c r="C10970" t="s">
        <v>197</v>
      </c>
      <c r="D10970">
        <v>29.64</v>
      </c>
    </row>
    <row r="10971" spans="1:4" x14ac:dyDescent="0.25">
      <c r="A10971">
        <v>2522</v>
      </c>
      <c r="B10971" t="s">
        <v>11176</v>
      </c>
      <c r="C10971" t="s">
        <v>197</v>
      </c>
      <c r="D10971">
        <v>19.16</v>
      </c>
    </row>
    <row r="10972" spans="1:4" x14ac:dyDescent="0.25">
      <c r="A10972">
        <v>2516</v>
      </c>
      <c r="B10972" t="s">
        <v>11177</v>
      </c>
      <c r="C10972" t="s">
        <v>197</v>
      </c>
      <c r="D10972">
        <v>15.38</v>
      </c>
    </row>
    <row r="10973" spans="1:4" x14ac:dyDescent="0.25">
      <c r="A10973">
        <v>2548</v>
      </c>
      <c r="B10973" t="s">
        <v>11178</v>
      </c>
      <c r="C10973" t="s">
        <v>197</v>
      </c>
      <c r="D10973">
        <v>11.78</v>
      </c>
    </row>
    <row r="10974" spans="1:4" x14ac:dyDescent="0.25">
      <c r="A10974">
        <v>2518</v>
      </c>
      <c r="B10974" t="s">
        <v>11179</v>
      </c>
      <c r="C10974" t="s">
        <v>197</v>
      </c>
      <c r="D10974">
        <v>141.1</v>
      </c>
    </row>
    <row r="10975" spans="1:4" x14ac:dyDescent="0.25">
      <c r="A10975">
        <v>2521</v>
      </c>
      <c r="B10975" t="s">
        <v>11180</v>
      </c>
      <c r="C10975" t="s">
        <v>197</v>
      </c>
      <c r="D10975">
        <v>60.06</v>
      </c>
    </row>
    <row r="10976" spans="1:4" x14ac:dyDescent="0.25">
      <c r="A10976">
        <v>2519</v>
      </c>
      <c r="B10976" t="s">
        <v>11181</v>
      </c>
      <c r="C10976" t="s">
        <v>197</v>
      </c>
      <c r="D10976">
        <v>170.14</v>
      </c>
    </row>
    <row r="10977" spans="1:4" x14ac:dyDescent="0.25">
      <c r="A10977">
        <v>2515</v>
      </c>
      <c r="B10977" t="s">
        <v>11182</v>
      </c>
      <c r="C10977" t="s">
        <v>197</v>
      </c>
      <c r="D10977">
        <v>12.8</v>
      </c>
    </row>
    <row r="10978" spans="1:4" x14ac:dyDescent="0.25">
      <c r="A10978">
        <v>2520</v>
      </c>
      <c r="B10978" t="s">
        <v>11183</v>
      </c>
      <c r="C10978" t="s">
        <v>197</v>
      </c>
      <c r="D10978">
        <v>313.14</v>
      </c>
    </row>
    <row r="10979" spans="1:4" x14ac:dyDescent="0.25">
      <c r="A10979">
        <v>1602</v>
      </c>
      <c r="B10979" t="s">
        <v>11184</v>
      </c>
      <c r="C10979" t="s">
        <v>197</v>
      </c>
      <c r="D10979">
        <v>55.08</v>
      </c>
    </row>
    <row r="10980" spans="1:4" x14ac:dyDescent="0.25">
      <c r="A10980">
        <v>1601</v>
      </c>
      <c r="B10980" t="s">
        <v>11185</v>
      </c>
      <c r="C10980" t="s">
        <v>197</v>
      </c>
      <c r="D10980">
        <v>49.09</v>
      </c>
    </row>
    <row r="10981" spans="1:4" x14ac:dyDescent="0.25">
      <c r="A10981">
        <v>1600</v>
      </c>
      <c r="B10981" t="s">
        <v>11186</v>
      </c>
      <c r="C10981" t="s">
        <v>197</v>
      </c>
      <c r="D10981">
        <v>21.44</v>
      </c>
    </row>
    <row r="10982" spans="1:4" x14ac:dyDescent="0.25">
      <c r="A10982">
        <v>1598</v>
      </c>
      <c r="B10982" t="s">
        <v>11187</v>
      </c>
      <c r="C10982" t="s">
        <v>197</v>
      </c>
      <c r="D10982">
        <v>14.53</v>
      </c>
    </row>
    <row r="10983" spans="1:4" x14ac:dyDescent="0.25">
      <c r="A10983">
        <v>1603</v>
      </c>
      <c r="B10983" t="s">
        <v>11188</v>
      </c>
      <c r="C10983" t="s">
        <v>197</v>
      </c>
      <c r="D10983">
        <v>83.16</v>
      </c>
    </row>
    <row r="10984" spans="1:4" x14ac:dyDescent="0.25">
      <c r="A10984">
        <v>1599</v>
      </c>
      <c r="B10984" t="s">
        <v>11189</v>
      </c>
      <c r="C10984" t="s">
        <v>197</v>
      </c>
      <c r="D10984">
        <v>16.86</v>
      </c>
    </row>
    <row r="10985" spans="1:4" x14ac:dyDescent="0.25">
      <c r="A10985">
        <v>1597</v>
      </c>
      <c r="B10985" t="s">
        <v>11190</v>
      </c>
      <c r="C10985" t="s">
        <v>197</v>
      </c>
      <c r="D10985">
        <v>13.66</v>
      </c>
    </row>
    <row r="10986" spans="1:4" x14ac:dyDescent="0.25">
      <c r="A10986">
        <v>39602</v>
      </c>
      <c r="B10986" t="s">
        <v>11191</v>
      </c>
      <c r="C10986" t="s">
        <v>197</v>
      </c>
      <c r="D10986">
        <v>1.98</v>
      </c>
    </row>
    <row r="10987" spans="1:4" x14ac:dyDescent="0.25">
      <c r="A10987">
        <v>39603</v>
      </c>
      <c r="B10987" t="s">
        <v>11192</v>
      </c>
      <c r="C10987" t="s">
        <v>197</v>
      </c>
      <c r="D10987">
        <v>4.2300000000000004</v>
      </c>
    </row>
    <row r="10988" spans="1:4" x14ac:dyDescent="0.25">
      <c r="A10988">
        <v>11821</v>
      </c>
      <c r="B10988" t="s">
        <v>11193</v>
      </c>
      <c r="C10988" t="s">
        <v>197</v>
      </c>
      <c r="D10988">
        <v>11.22</v>
      </c>
    </row>
    <row r="10989" spans="1:4" x14ac:dyDescent="0.25">
      <c r="A10989">
        <v>1562</v>
      </c>
      <c r="B10989" t="s">
        <v>11194</v>
      </c>
      <c r="C10989" t="s">
        <v>197</v>
      </c>
      <c r="D10989">
        <v>18.37</v>
      </c>
    </row>
    <row r="10990" spans="1:4" x14ac:dyDescent="0.25">
      <c r="A10990">
        <v>1563</v>
      </c>
      <c r="B10990" t="s">
        <v>11195</v>
      </c>
      <c r="C10990" t="s">
        <v>197</v>
      </c>
      <c r="D10990">
        <v>24.65</v>
      </c>
    </row>
    <row r="10991" spans="1:4" x14ac:dyDescent="0.25">
      <c r="A10991">
        <v>11856</v>
      </c>
      <c r="B10991" t="s">
        <v>11196</v>
      </c>
      <c r="C10991" t="s">
        <v>197</v>
      </c>
      <c r="D10991">
        <v>7.35</v>
      </c>
    </row>
    <row r="10992" spans="1:4" x14ac:dyDescent="0.25">
      <c r="A10992">
        <v>11857</v>
      </c>
      <c r="B10992" t="s">
        <v>11197</v>
      </c>
      <c r="C10992" t="s">
        <v>197</v>
      </c>
      <c r="D10992">
        <v>38.68</v>
      </c>
    </row>
    <row r="10993" spans="1:4" x14ac:dyDescent="0.25">
      <c r="A10993">
        <v>11858</v>
      </c>
      <c r="B10993" t="s">
        <v>11198</v>
      </c>
      <c r="C10993" t="s">
        <v>197</v>
      </c>
      <c r="D10993">
        <v>48.01</v>
      </c>
    </row>
    <row r="10994" spans="1:4" x14ac:dyDescent="0.25">
      <c r="A10994">
        <v>1539</v>
      </c>
      <c r="B10994" t="s">
        <v>11199</v>
      </c>
      <c r="C10994" t="s">
        <v>197</v>
      </c>
      <c r="D10994">
        <v>8.64</v>
      </c>
    </row>
    <row r="10995" spans="1:4" x14ac:dyDescent="0.25">
      <c r="A10995">
        <v>11859</v>
      </c>
      <c r="B10995" t="s">
        <v>11200</v>
      </c>
      <c r="C10995" t="s">
        <v>197</v>
      </c>
      <c r="D10995">
        <v>65.319999999999993</v>
      </c>
    </row>
    <row r="10996" spans="1:4" x14ac:dyDescent="0.25">
      <c r="A10996">
        <v>1550</v>
      </c>
      <c r="B10996" t="s">
        <v>11201</v>
      </c>
      <c r="C10996" t="s">
        <v>197</v>
      </c>
      <c r="D10996">
        <v>9.11</v>
      </c>
    </row>
    <row r="10997" spans="1:4" x14ac:dyDescent="0.25">
      <c r="A10997">
        <v>11854</v>
      </c>
      <c r="B10997" t="s">
        <v>11202</v>
      </c>
      <c r="C10997" t="s">
        <v>197</v>
      </c>
      <c r="D10997">
        <v>11.38</v>
      </c>
    </row>
    <row r="10998" spans="1:4" x14ac:dyDescent="0.25">
      <c r="A10998">
        <v>11862</v>
      </c>
      <c r="B10998" t="s">
        <v>11203</v>
      </c>
      <c r="C10998" t="s">
        <v>197</v>
      </c>
      <c r="D10998">
        <v>15.97</v>
      </c>
    </row>
    <row r="10999" spans="1:4" x14ac:dyDescent="0.25">
      <c r="A10999">
        <v>11863</v>
      </c>
      <c r="B10999" t="s">
        <v>11204</v>
      </c>
      <c r="C10999" t="s">
        <v>197</v>
      </c>
      <c r="D10999">
        <v>6.45</v>
      </c>
    </row>
    <row r="11000" spans="1:4" x14ac:dyDescent="0.25">
      <c r="A11000">
        <v>11855</v>
      </c>
      <c r="B11000" t="s">
        <v>11205</v>
      </c>
      <c r="C11000" t="s">
        <v>197</v>
      </c>
      <c r="D11000">
        <v>23.84</v>
      </c>
    </row>
    <row r="11001" spans="1:4" x14ac:dyDescent="0.25">
      <c r="A11001">
        <v>11864</v>
      </c>
      <c r="B11001" t="s">
        <v>11206</v>
      </c>
      <c r="C11001" t="s">
        <v>197</v>
      </c>
      <c r="D11001">
        <v>36.04</v>
      </c>
    </row>
    <row r="11002" spans="1:4" x14ac:dyDescent="0.25">
      <c r="A11002">
        <v>2527</v>
      </c>
      <c r="B11002" t="s">
        <v>11207</v>
      </c>
      <c r="C11002" t="s">
        <v>197</v>
      </c>
      <c r="D11002">
        <v>10.61</v>
      </c>
    </row>
    <row r="11003" spans="1:4" x14ac:dyDescent="0.25">
      <c r="A11003">
        <v>2526</v>
      </c>
      <c r="B11003" t="s">
        <v>11208</v>
      </c>
      <c r="C11003" t="s">
        <v>197</v>
      </c>
      <c r="D11003">
        <v>6.8</v>
      </c>
    </row>
    <row r="11004" spans="1:4" x14ac:dyDescent="0.25">
      <c r="A11004">
        <v>2483</v>
      </c>
      <c r="B11004" t="s">
        <v>11209</v>
      </c>
      <c r="C11004" t="s">
        <v>197</v>
      </c>
      <c r="D11004">
        <v>4.84</v>
      </c>
    </row>
    <row r="11005" spans="1:4" x14ac:dyDescent="0.25">
      <c r="A11005">
        <v>2487</v>
      </c>
      <c r="B11005" t="s">
        <v>11210</v>
      </c>
      <c r="C11005" t="s">
        <v>197</v>
      </c>
      <c r="D11005">
        <v>2.3199999999999998</v>
      </c>
    </row>
    <row r="11006" spans="1:4" x14ac:dyDescent="0.25">
      <c r="A11006">
        <v>2528</v>
      </c>
      <c r="B11006" t="s">
        <v>11211</v>
      </c>
      <c r="C11006" t="s">
        <v>197</v>
      </c>
      <c r="D11006">
        <v>26.7</v>
      </c>
    </row>
    <row r="11007" spans="1:4" x14ac:dyDescent="0.25">
      <c r="A11007">
        <v>2489</v>
      </c>
      <c r="B11007" t="s">
        <v>11212</v>
      </c>
      <c r="C11007" t="s">
        <v>197</v>
      </c>
      <c r="D11007">
        <v>11.76</v>
      </c>
    </row>
    <row r="11008" spans="1:4" x14ac:dyDescent="0.25">
      <c r="A11008">
        <v>2484</v>
      </c>
      <c r="B11008" t="s">
        <v>11213</v>
      </c>
      <c r="C11008" t="s">
        <v>197</v>
      </c>
      <c r="D11008">
        <v>38.78</v>
      </c>
    </row>
    <row r="11009" spans="1:4" x14ac:dyDescent="0.25">
      <c r="A11009">
        <v>2488</v>
      </c>
      <c r="B11009" t="s">
        <v>11214</v>
      </c>
      <c r="C11009" t="s">
        <v>197</v>
      </c>
      <c r="D11009">
        <v>2.72</v>
      </c>
    </row>
    <row r="11010" spans="1:4" x14ac:dyDescent="0.25">
      <c r="A11010">
        <v>2485</v>
      </c>
      <c r="B11010" t="s">
        <v>11215</v>
      </c>
      <c r="C11010" t="s">
        <v>197</v>
      </c>
      <c r="D11010">
        <v>60.78</v>
      </c>
    </row>
    <row r="11011" spans="1:4" x14ac:dyDescent="0.25">
      <c r="A11011">
        <v>44247</v>
      </c>
      <c r="B11011" t="s">
        <v>11216</v>
      </c>
      <c r="C11011" t="s">
        <v>197</v>
      </c>
      <c r="D11011">
        <v>1762.6</v>
      </c>
    </row>
    <row r="11012" spans="1:4" x14ac:dyDescent="0.25">
      <c r="A11012">
        <v>38005</v>
      </c>
      <c r="B11012" t="s">
        <v>11217</v>
      </c>
      <c r="C11012" t="s">
        <v>197</v>
      </c>
      <c r="D11012">
        <v>20.96</v>
      </c>
    </row>
    <row r="11013" spans="1:4" x14ac:dyDescent="0.25">
      <c r="A11013">
        <v>38006</v>
      </c>
      <c r="B11013" t="s">
        <v>11218</v>
      </c>
      <c r="C11013" t="s">
        <v>197</v>
      </c>
      <c r="D11013">
        <v>27.85</v>
      </c>
    </row>
    <row r="11014" spans="1:4" x14ac:dyDescent="0.25">
      <c r="A11014">
        <v>38428</v>
      </c>
      <c r="B11014" t="s">
        <v>11219</v>
      </c>
      <c r="C11014" t="s">
        <v>197</v>
      </c>
      <c r="D11014">
        <v>24.94</v>
      </c>
    </row>
    <row r="11015" spans="1:4" x14ac:dyDescent="0.25">
      <c r="A11015">
        <v>38007</v>
      </c>
      <c r="B11015" t="s">
        <v>11220</v>
      </c>
      <c r="C11015" t="s">
        <v>197</v>
      </c>
      <c r="D11015">
        <v>32.130000000000003</v>
      </c>
    </row>
    <row r="11016" spans="1:4" x14ac:dyDescent="0.25">
      <c r="A11016">
        <v>38008</v>
      </c>
      <c r="B11016" t="s">
        <v>11221</v>
      </c>
      <c r="C11016" t="s">
        <v>197</v>
      </c>
      <c r="D11016">
        <v>51.42</v>
      </c>
    </row>
    <row r="11017" spans="1:4" x14ac:dyDescent="0.25">
      <c r="A11017">
        <v>38009</v>
      </c>
      <c r="B11017" t="s">
        <v>11222</v>
      </c>
      <c r="C11017" t="s">
        <v>197</v>
      </c>
      <c r="D11017">
        <v>62.95</v>
      </c>
    </row>
    <row r="11018" spans="1:4" x14ac:dyDescent="0.25">
      <c r="A11018">
        <v>44248</v>
      </c>
      <c r="B11018" t="s">
        <v>11223</v>
      </c>
      <c r="C11018" t="s">
        <v>197</v>
      </c>
      <c r="D11018">
        <v>102.6</v>
      </c>
    </row>
    <row r="11019" spans="1:4" x14ac:dyDescent="0.25">
      <c r="A11019">
        <v>44249</v>
      </c>
      <c r="B11019" t="s">
        <v>11224</v>
      </c>
      <c r="C11019" t="s">
        <v>197</v>
      </c>
      <c r="D11019">
        <v>395.86</v>
      </c>
    </row>
    <row r="11020" spans="1:4" x14ac:dyDescent="0.25">
      <c r="A11020">
        <v>44250</v>
      </c>
      <c r="B11020" t="s">
        <v>11225</v>
      </c>
      <c r="C11020" t="s">
        <v>197</v>
      </c>
      <c r="D11020">
        <v>574.87</v>
      </c>
    </row>
    <row r="11021" spans="1:4" x14ac:dyDescent="0.25">
      <c r="A11021">
        <v>39279</v>
      </c>
      <c r="B11021" t="s">
        <v>11226</v>
      </c>
      <c r="C11021" t="s">
        <v>197</v>
      </c>
    </row>
    <row r="11022" spans="1:4" x14ac:dyDescent="0.25">
      <c r="A11022">
        <v>39280</v>
      </c>
      <c r="B11022" t="s">
        <v>11227</v>
      </c>
      <c r="C11022" t="s">
        <v>197</v>
      </c>
    </row>
    <row r="11023" spans="1:4" x14ac:dyDescent="0.25">
      <c r="A11023">
        <v>39281</v>
      </c>
      <c r="B11023" t="s">
        <v>11228</v>
      </c>
      <c r="C11023" t="s">
        <v>197</v>
      </c>
    </row>
    <row r="11024" spans="1:4" x14ac:dyDescent="0.25">
      <c r="A11024">
        <v>39282</v>
      </c>
      <c r="B11024" t="s">
        <v>11229</v>
      </c>
      <c r="C11024" t="s">
        <v>197</v>
      </c>
    </row>
    <row r="11025" spans="1:4" x14ac:dyDescent="0.25">
      <c r="A11025">
        <v>38844</v>
      </c>
      <c r="B11025" t="s">
        <v>11230</v>
      </c>
      <c r="C11025" t="s">
        <v>197</v>
      </c>
    </row>
    <row r="11026" spans="1:4" x14ac:dyDescent="0.25">
      <c r="A11026">
        <v>38846</v>
      </c>
      <c r="B11026" t="s">
        <v>11231</v>
      </c>
      <c r="C11026" t="s">
        <v>197</v>
      </c>
    </row>
    <row r="11027" spans="1:4" x14ac:dyDescent="0.25">
      <c r="A11027">
        <v>38847</v>
      </c>
      <c r="B11027" t="s">
        <v>11232</v>
      </c>
      <c r="C11027" t="s">
        <v>197</v>
      </c>
    </row>
    <row r="11028" spans="1:4" x14ac:dyDescent="0.25">
      <c r="A11028">
        <v>38850</v>
      </c>
      <c r="B11028" t="s">
        <v>11233</v>
      </c>
      <c r="C11028" t="s">
        <v>197</v>
      </c>
    </row>
    <row r="11029" spans="1:4" x14ac:dyDescent="0.25">
      <c r="A11029">
        <v>38848</v>
      </c>
      <c r="B11029" t="s">
        <v>11234</v>
      </c>
      <c r="C11029" t="s">
        <v>197</v>
      </c>
    </row>
    <row r="11030" spans="1:4" x14ac:dyDescent="0.25">
      <c r="A11030">
        <v>38851</v>
      </c>
      <c r="B11030" t="s">
        <v>11235</v>
      </c>
      <c r="C11030" t="s">
        <v>197</v>
      </c>
    </row>
    <row r="11031" spans="1:4" x14ac:dyDescent="0.25">
      <c r="A11031">
        <v>38854</v>
      </c>
      <c r="B11031" t="s">
        <v>11236</v>
      </c>
      <c r="C11031" t="s">
        <v>197</v>
      </c>
    </row>
    <row r="11032" spans="1:4" x14ac:dyDescent="0.25">
      <c r="A11032">
        <v>3104</v>
      </c>
      <c r="B11032" t="s">
        <v>11237</v>
      </c>
      <c r="C11032" t="s">
        <v>11238</v>
      </c>
      <c r="D11032">
        <v>174.01</v>
      </c>
    </row>
    <row r="11033" spans="1:4" x14ac:dyDescent="0.25">
      <c r="A11033">
        <v>1607</v>
      </c>
      <c r="B11033" t="s">
        <v>11239</v>
      </c>
      <c r="C11033" t="s">
        <v>11238</v>
      </c>
      <c r="D11033">
        <v>0.19</v>
      </c>
    </row>
    <row r="11034" spans="1:4" x14ac:dyDescent="0.25">
      <c r="A11034">
        <v>38169</v>
      </c>
      <c r="B11034" t="s">
        <v>11240</v>
      </c>
      <c r="C11034" t="s">
        <v>11238</v>
      </c>
      <c r="D11034">
        <v>77.069999999999993</v>
      </c>
    </row>
    <row r="11035" spans="1:4" x14ac:dyDescent="0.25">
      <c r="A11035">
        <v>6142</v>
      </c>
      <c r="B11035" t="s">
        <v>11241</v>
      </c>
      <c r="C11035" t="s">
        <v>197</v>
      </c>
      <c r="D11035">
        <v>9.11</v>
      </c>
    </row>
    <row r="11036" spans="1:4" x14ac:dyDescent="0.25">
      <c r="A11036">
        <v>11686</v>
      </c>
      <c r="B11036" t="s">
        <v>11242</v>
      </c>
      <c r="C11036" t="s">
        <v>197</v>
      </c>
      <c r="D11036">
        <v>12.65</v>
      </c>
    </row>
    <row r="11037" spans="1:4" x14ac:dyDescent="0.25">
      <c r="A11037">
        <v>37598</v>
      </c>
      <c r="B11037" t="s">
        <v>11243</v>
      </c>
      <c r="C11037" t="s">
        <v>197</v>
      </c>
    </row>
    <row r="11038" spans="1:4" x14ac:dyDescent="0.25">
      <c r="A11038">
        <v>25398</v>
      </c>
      <c r="B11038" t="s">
        <v>11244</v>
      </c>
      <c r="C11038" t="s">
        <v>197</v>
      </c>
    </row>
    <row r="11039" spans="1:4" x14ac:dyDescent="0.25">
      <c r="A11039">
        <v>25399</v>
      </c>
      <c r="B11039" t="s">
        <v>11245</v>
      </c>
      <c r="C11039" t="s">
        <v>197</v>
      </c>
    </row>
    <row r="11040" spans="1:4" x14ac:dyDescent="0.25">
      <c r="A11040">
        <v>43440</v>
      </c>
      <c r="B11040" t="s">
        <v>11246</v>
      </c>
      <c r="C11040" t="s">
        <v>197</v>
      </c>
    </row>
    <row r="11041" spans="1:4" x14ac:dyDescent="0.25">
      <c r="A11041">
        <v>10667</v>
      </c>
      <c r="B11041" t="s">
        <v>11247</v>
      </c>
      <c r="C11041" t="s">
        <v>197</v>
      </c>
      <c r="D11041">
        <v>15000</v>
      </c>
    </row>
    <row r="11042" spans="1:4" x14ac:dyDescent="0.25">
      <c r="A11042">
        <v>1613</v>
      </c>
      <c r="B11042" t="s">
        <v>11248</v>
      </c>
      <c r="C11042" t="s">
        <v>197</v>
      </c>
      <c r="D11042">
        <v>2334.4299999999998</v>
      </c>
    </row>
    <row r="11043" spans="1:4" x14ac:dyDescent="0.25">
      <c r="A11043">
        <v>1626</v>
      </c>
      <c r="B11043" t="s">
        <v>11249</v>
      </c>
      <c r="C11043" t="s">
        <v>197</v>
      </c>
      <c r="D11043">
        <v>3491.43</v>
      </c>
    </row>
    <row r="11044" spans="1:4" x14ac:dyDescent="0.25">
      <c r="A11044">
        <v>1625</v>
      </c>
      <c r="B11044" t="s">
        <v>11250</v>
      </c>
      <c r="C11044" t="s">
        <v>197</v>
      </c>
      <c r="D11044">
        <v>243.86</v>
      </c>
    </row>
    <row r="11045" spans="1:4" x14ac:dyDescent="0.25">
      <c r="A11045">
        <v>1622</v>
      </c>
      <c r="B11045" t="s">
        <v>11251</v>
      </c>
      <c r="C11045" t="s">
        <v>197</v>
      </c>
      <c r="D11045">
        <v>7878.72</v>
      </c>
    </row>
    <row r="11046" spans="1:4" x14ac:dyDescent="0.25">
      <c r="A11046">
        <v>1620</v>
      </c>
      <c r="B11046" t="s">
        <v>11252</v>
      </c>
      <c r="C11046" t="s">
        <v>197</v>
      </c>
      <c r="D11046">
        <v>513.70000000000005</v>
      </c>
    </row>
    <row r="11047" spans="1:4" x14ac:dyDescent="0.25">
      <c r="A11047">
        <v>1629</v>
      </c>
      <c r="B11047" t="s">
        <v>11253</v>
      </c>
      <c r="C11047" t="s">
        <v>197</v>
      </c>
      <c r="D11047">
        <v>19174.919999999998</v>
      </c>
    </row>
    <row r="11048" spans="1:4" x14ac:dyDescent="0.25">
      <c r="A11048">
        <v>1627</v>
      </c>
      <c r="B11048" t="s">
        <v>11254</v>
      </c>
      <c r="C11048" t="s">
        <v>197</v>
      </c>
      <c r="D11048">
        <v>981.93</v>
      </c>
    </row>
    <row r="11049" spans="1:4" x14ac:dyDescent="0.25">
      <c r="A11049">
        <v>1623</v>
      </c>
      <c r="B11049" t="s">
        <v>11255</v>
      </c>
      <c r="C11049" t="s">
        <v>197</v>
      </c>
      <c r="D11049">
        <v>198.88</v>
      </c>
    </row>
    <row r="11050" spans="1:4" x14ac:dyDescent="0.25">
      <c r="A11050">
        <v>1619</v>
      </c>
      <c r="B11050" t="s">
        <v>11256</v>
      </c>
      <c r="C11050" t="s">
        <v>197</v>
      </c>
      <c r="D11050">
        <v>273.57</v>
      </c>
    </row>
    <row r="11051" spans="1:4" x14ac:dyDescent="0.25">
      <c r="A11051">
        <v>1630</v>
      </c>
      <c r="B11051" t="s">
        <v>11257</v>
      </c>
      <c r="C11051" t="s">
        <v>197</v>
      </c>
      <c r="D11051">
        <v>6023.44</v>
      </c>
    </row>
    <row r="11052" spans="1:4" x14ac:dyDescent="0.25">
      <c r="A11052">
        <v>1616</v>
      </c>
      <c r="B11052" t="s">
        <v>11258</v>
      </c>
      <c r="C11052" t="s">
        <v>197</v>
      </c>
      <c r="D11052">
        <v>9264.16</v>
      </c>
    </row>
    <row r="11053" spans="1:4" x14ac:dyDescent="0.25">
      <c r="A11053">
        <v>1614</v>
      </c>
      <c r="B11053" t="s">
        <v>11259</v>
      </c>
      <c r="C11053" t="s">
        <v>197</v>
      </c>
      <c r="D11053">
        <v>423.4</v>
      </c>
    </row>
    <row r="11054" spans="1:4" x14ac:dyDescent="0.25">
      <c r="A11054">
        <v>1617</v>
      </c>
      <c r="B11054" t="s">
        <v>11260</v>
      </c>
      <c r="C11054" t="s">
        <v>197</v>
      </c>
      <c r="D11054">
        <v>11059.4</v>
      </c>
    </row>
    <row r="11055" spans="1:4" x14ac:dyDescent="0.25">
      <c r="A11055">
        <v>1621</v>
      </c>
      <c r="B11055" t="s">
        <v>11261</v>
      </c>
      <c r="C11055" t="s">
        <v>197</v>
      </c>
      <c r="D11055">
        <v>757.25</v>
      </c>
    </row>
    <row r="11056" spans="1:4" x14ac:dyDescent="0.25">
      <c r="A11056">
        <v>1624</v>
      </c>
      <c r="B11056" t="s">
        <v>11262</v>
      </c>
      <c r="C11056" t="s">
        <v>197</v>
      </c>
      <c r="D11056">
        <v>27184.55</v>
      </c>
    </row>
    <row r="11057" spans="1:4" x14ac:dyDescent="0.25">
      <c r="A11057">
        <v>1615</v>
      </c>
      <c r="B11057" t="s">
        <v>11263</v>
      </c>
      <c r="C11057" t="s">
        <v>197</v>
      </c>
      <c r="D11057">
        <v>1421.99</v>
      </c>
    </row>
    <row r="11058" spans="1:4" x14ac:dyDescent="0.25">
      <c r="A11058">
        <v>1612</v>
      </c>
      <c r="B11058" t="s">
        <v>11264</v>
      </c>
      <c r="C11058" t="s">
        <v>197</v>
      </c>
      <c r="D11058">
        <v>187.29</v>
      </c>
    </row>
    <row r="11059" spans="1:4" x14ac:dyDescent="0.25">
      <c r="A11059">
        <v>1618</v>
      </c>
      <c r="B11059" t="s">
        <v>11265</v>
      </c>
      <c r="C11059" t="s">
        <v>197</v>
      </c>
      <c r="D11059">
        <v>1954.03</v>
      </c>
    </row>
    <row r="11060" spans="1:4" x14ac:dyDescent="0.25">
      <c r="A11060">
        <v>14211</v>
      </c>
      <c r="B11060" t="s">
        <v>11266</v>
      </c>
      <c r="C11060" t="s">
        <v>197</v>
      </c>
      <c r="D11060">
        <v>38.49</v>
      </c>
    </row>
    <row r="11061" spans="1:4" x14ac:dyDescent="0.25">
      <c r="A11061">
        <v>43657</v>
      </c>
      <c r="B11061" t="s">
        <v>11267</v>
      </c>
      <c r="C11061" t="s">
        <v>246</v>
      </c>
      <c r="D11061">
        <v>14.16</v>
      </c>
    </row>
    <row r="11062" spans="1:4" x14ac:dyDescent="0.25">
      <c r="A11062">
        <v>38200</v>
      </c>
      <c r="B11062" t="s">
        <v>11268</v>
      </c>
      <c r="C11062" t="s">
        <v>11269</v>
      </c>
      <c r="D11062">
        <v>640.24</v>
      </c>
    </row>
    <row r="11063" spans="1:4" x14ac:dyDescent="0.25">
      <c r="A11063">
        <v>39269</v>
      </c>
      <c r="B11063" t="s">
        <v>11270</v>
      </c>
      <c r="C11063" t="s">
        <v>246</v>
      </c>
      <c r="D11063">
        <v>1.33</v>
      </c>
    </row>
    <row r="11064" spans="1:4" x14ac:dyDescent="0.25">
      <c r="A11064">
        <v>11889</v>
      </c>
      <c r="B11064" t="s">
        <v>11271</v>
      </c>
      <c r="C11064" t="s">
        <v>246</v>
      </c>
      <c r="D11064">
        <v>1.83</v>
      </c>
    </row>
    <row r="11065" spans="1:4" x14ac:dyDescent="0.25">
      <c r="A11065">
        <v>39270</v>
      </c>
      <c r="B11065" t="s">
        <v>11272</v>
      </c>
      <c r="C11065" t="s">
        <v>246</v>
      </c>
      <c r="D11065">
        <v>2.38</v>
      </c>
    </row>
    <row r="11066" spans="1:4" x14ac:dyDescent="0.25">
      <c r="A11066">
        <v>11890</v>
      </c>
      <c r="B11066" t="s">
        <v>11273</v>
      </c>
      <c r="C11066" t="s">
        <v>246</v>
      </c>
      <c r="D11066">
        <v>3.24</v>
      </c>
    </row>
    <row r="11067" spans="1:4" x14ac:dyDescent="0.25">
      <c r="A11067">
        <v>11891</v>
      </c>
      <c r="B11067" t="s">
        <v>11274</v>
      </c>
      <c r="C11067" t="s">
        <v>246</v>
      </c>
      <c r="D11067">
        <v>5.26</v>
      </c>
    </row>
    <row r="11068" spans="1:4" x14ac:dyDescent="0.25">
      <c r="A11068">
        <v>11892</v>
      </c>
      <c r="B11068" t="s">
        <v>11275</v>
      </c>
      <c r="C11068" t="s">
        <v>246</v>
      </c>
      <c r="D11068">
        <v>8.6</v>
      </c>
    </row>
    <row r="11069" spans="1:4" x14ac:dyDescent="0.25">
      <c r="A11069">
        <v>37601</v>
      </c>
      <c r="B11069" t="s">
        <v>11276</v>
      </c>
      <c r="C11069" t="s">
        <v>246</v>
      </c>
    </row>
    <row r="11070" spans="1:4" x14ac:dyDescent="0.25">
      <c r="A11070">
        <v>1634</v>
      </c>
      <c r="B11070" t="s">
        <v>11277</v>
      </c>
      <c r="C11070" t="s">
        <v>246</v>
      </c>
    </row>
    <row r="11071" spans="1:4" x14ac:dyDescent="0.25">
      <c r="A11071">
        <v>44274</v>
      </c>
      <c r="B11071" t="s">
        <v>11278</v>
      </c>
      <c r="C11071" t="s">
        <v>197</v>
      </c>
      <c r="D11071">
        <v>743.49</v>
      </c>
    </row>
    <row r="11072" spans="1:4" x14ac:dyDescent="0.25">
      <c r="A11072">
        <v>5086</v>
      </c>
      <c r="B11072" t="s">
        <v>11279</v>
      </c>
      <c r="C11072" t="s">
        <v>504</v>
      </c>
      <c r="D11072">
        <v>31.9</v>
      </c>
    </row>
    <row r="11073" spans="1:4" x14ac:dyDescent="0.25">
      <c r="A11073">
        <v>11280</v>
      </c>
      <c r="B11073" t="s">
        <v>11280</v>
      </c>
      <c r="C11073" t="s">
        <v>197</v>
      </c>
      <c r="D11073">
        <v>13151.03</v>
      </c>
    </row>
    <row r="11074" spans="1:4" x14ac:dyDescent="0.25">
      <c r="A11074">
        <v>40519</v>
      </c>
      <c r="B11074" t="s">
        <v>11281</v>
      </c>
      <c r="C11074" t="s">
        <v>197</v>
      </c>
      <c r="D11074">
        <v>108412.61</v>
      </c>
    </row>
    <row r="11075" spans="1:4" x14ac:dyDescent="0.25">
      <c r="A11075">
        <v>3446</v>
      </c>
      <c r="B11075" t="s">
        <v>11282</v>
      </c>
      <c r="C11075" t="s">
        <v>197</v>
      </c>
    </row>
    <row r="11076" spans="1:4" x14ac:dyDescent="0.25">
      <c r="A11076">
        <v>3445</v>
      </c>
      <c r="B11076" t="s">
        <v>11283</v>
      </c>
      <c r="C11076" t="s">
        <v>197</v>
      </c>
    </row>
    <row r="11077" spans="1:4" x14ac:dyDescent="0.25">
      <c r="A11077">
        <v>3444</v>
      </c>
      <c r="B11077" t="s">
        <v>11284</v>
      </c>
      <c r="C11077" t="s">
        <v>197</v>
      </c>
    </row>
    <row r="11078" spans="1:4" x14ac:dyDescent="0.25">
      <c r="A11078">
        <v>3441</v>
      </c>
      <c r="B11078" t="s">
        <v>11285</v>
      </c>
      <c r="C11078" t="s">
        <v>197</v>
      </c>
    </row>
    <row r="11079" spans="1:4" x14ac:dyDescent="0.25">
      <c r="A11079">
        <v>12402</v>
      </c>
      <c r="B11079" t="s">
        <v>11286</v>
      </c>
      <c r="C11079" t="s">
        <v>197</v>
      </c>
    </row>
    <row r="11080" spans="1:4" x14ac:dyDescent="0.25">
      <c r="A11080">
        <v>3447</v>
      </c>
      <c r="B11080" t="s">
        <v>11287</v>
      </c>
      <c r="C11080" t="s">
        <v>197</v>
      </c>
    </row>
    <row r="11081" spans="1:4" x14ac:dyDescent="0.25">
      <c r="A11081">
        <v>3448</v>
      </c>
      <c r="B11081" t="s">
        <v>11288</v>
      </c>
      <c r="C11081" t="s">
        <v>197</v>
      </c>
    </row>
    <row r="11082" spans="1:4" x14ac:dyDescent="0.25">
      <c r="A11082">
        <v>3442</v>
      </c>
      <c r="B11082" t="s">
        <v>11289</v>
      </c>
      <c r="C11082" t="s">
        <v>197</v>
      </c>
    </row>
    <row r="11083" spans="1:4" x14ac:dyDescent="0.25">
      <c r="A11083">
        <v>3449</v>
      </c>
      <c r="B11083" t="s">
        <v>11290</v>
      </c>
      <c r="C11083" t="s">
        <v>197</v>
      </c>
    </row>
    <row r="11084" spans="1:4" x14ac:dyDescent="0.25">
      <c r="A11084">
        <v>37438</v>
      </c>
      <c r="B11084" t="s">
        <v>11291</v>
      </c>
      <c r="C11084" t="s">
        <v>197</v>
      </c>
    </row>
    <row r="11085" spans="1:4" x14ac:dyDescent="0.25">
      <c r="A11085">
        <v>37439</v>
      </c>
      <c r="B11085" t="s">
        <v>11292</v>
      </c>
      <c r="C11085" t="s">
        <v>197</v>
      </c>
    </row>
    <row r="11086" spans="1:4" x14ac:dyDescent="0.25">
      <c r="A11086">
        <v>37435</v>
      </c>
      <c r="B11086" t="s">
        <v>11293</v>
      </c>
      <c r="C11086" t="s">
        <v>197</v>
      </c>
    </row>
    <row r="11087" spans="1:4" x14ac:dyDescent="0.25">
      <c r="A11087">
        <v>37436</v>
      </c>
      <c r="B11087" t="s">
        <v>11294</v>
      </c>
      <c r="C11087" t="s">
        <v>197</v>
      </c>
    </row>
    <row r="11088" spans="1:4" x14ac:dyDescent="0.25">
      <c r="A11088">
        <v>37437</v>
      </c>
      <c r="B11088" t="s">
        <v>11295</v>
      </c>
      <c r="C11088" t="s">
        <v>197</v>
      </c>
    </row>
    <row r="11089" spans="1:3" x14ac:dyDescent="0.25">
      <c r="A11089">
        <v>3473</v>
      </c>
      <c r="B11089" t="s">
        <v>11296</v>
      </c>
      <c r="C11089" t="s">
        <v>197</v>
      </c>
    </row>
    <row r="11090" spans="1:3" x14ac:dyDescent="0.25">
      <c r="A11090">
        <v>3474</v>
      </c>
      <c r="B11090" t="s">
        <v>11297</v>
      </c>
      <c r="C11090" t="s">
        <v>197</v>
      </c>
    </row>
    <row r="11091" spans="1:3" x14ac:dyDescent="0.25">
      <c r="A11091">
        <v>3443</v>
      </c>
      <c r="B11091" t="s">
        <v>11298</v>
      </c>
      <c r="C11091" t="s">
        <v>197</v>
      </c>
    </row>
    <row r="11092" spans="1:3" x14ac:dyDescent="0.25">
      <c r="A11092">
        <v>3450</v>
      </c>
      <c r="B11092" t="s">
        <v>11299</v>
      </c>
      <c r="C11092" t="s">
        <v>197</v>
      </c>
    </row>
    <row r="11093" spans="1:3" x14ac:dyDescent="0.25">
      <c r="A11093">
        <v>3453</v>
      </c>
      <c r="B11093" t="s">
        <v>11300</v>
      </c>
      <c r="C11093" t="s">
        <v>197</v>
      </c>
    </row>
    <row r="11094" spans="1:3" x14ac:dyDescent="0.25">
      <c r="A11094">
        <v>3452</v>
      </c>
      <c r="B11094" t="s">
        <v>11301</v>
      </c>
      <c r="C11094" t="s">
        <v>197</v>
      </c>
    </row>
    <row r="11095" spans="1:3" x14ac:dyDescent="0.25">
      <c r="A11095">
        <v>3454</v>
      </c>
      <c r="B11095" t="s">
        <v>11302</v>
      </c>
      <c r="C11095" t="s">
        <v>197</v>
      </c>
    </row>
    <row r="11096" spans="1:3" x14ac:dyDescent="0.25">
      <c r="A11096">
        <v>3451</v>
      </c>
      <c r="B11096" t="s">
        <v>11303</v>
      </c>
      <c r="C11096" t="s">
        <v>197</v>
      </c>
    </row>
    <row r="11097" spans="1:3" x14ac:dyDescent="0.25">
      <c r="A11097">
        <v>3458</v>
      </c>
      <c r="B11097" t="s">
        <v>11304</v>
      </c>
      <c r="C11097" t="s">
        <v>197</v>
      </c>
    </row>
    <row r="11098" spans="1:3" x14ac:dyDescent="0.25">
      <c r="A11098">
        <v>3457</v>
      </c>
      <c r="B11098" t="s">
        <v>11305</v>
      </c>
      <c r="C11098" t="s">
        <v>197</v>
      </c>
    </row>
    <row r="11099" spans="1:3" x14ac:dyDescent="0.25">
      <c r="A11099">
        <v>3472</v>
      </c>
      <c r="B11099" t="s">
        <v>11306</v>
      </c>
      <c r="C11099" t="s">
        <v>197</v>
      </c>
    </row>
    <row r="11100" spans="1:3" x14ac:dyDescent="0.25">
      <c r="A11100">
        <v>3455</v>
      </c>
      <c r="B11100" t="s">
        <v>11307</v>
      </c>
      <c r="C11100" t="s">
        <v>197</v>
      </c>
    </row>
    <row r="11101" spans="1:3" x14ac:dyDescent="0.25">
      <c r="A11101">
        <v>3470</v>
      </c>
      <c r="B11101" t="s">
        <v>11308</v>
      </c>
      <c r="C11101" t="s">
        <v>197</v>
      </c>
    </row>
    <row r="11102" spans="1:3" x14ac:dyDescent="0.25">
      <c r="A11102">
        <v>3471</v>
      </c>
      <c r="B11102" t="s">
        <v>11309</v>
      </c>
      <c r="C11102" t="s">
        <v>197</v>
      </c>
    </row>
    <row r="11103" spans="1:3" x14ac:dyDescent="0.25">
      <c r="A11103">
        <v>3459</v>
      </c>
      <c r="B11103" t="s">
        <v>11310</v>
      </c>
      <c r="C11103" t="s">
        <v>197</v>
      </c>
    </row>
    <row r="11104" spans="1:3" x14ac:dyDescent="0.25">
      <c r="A11104">
        <v>3456</v>
      </c>
      <c r="B11104" t="s">
        <v>11311</v>
      </c>
      <c r="C11104" t="s">
        <v>197</v>
      </c>
    </row>
    <row r="11105" spans="1:3" x14ac:dyDescent="0.25">
      <c r="A11105">
        <v>3469</v>
      </c>
      <c r="B11105" t="s">
        <v>11312</v>
      </c>
      <c r="C11105" t="s">
        <v>197</v>
      </c>
    </row>
    <row r="11106" spans="1:3" x14ac:dyDescent="0.25">
      <c r="A11106">
        <v>3460</v>
      </c>
      <c r="B11106" t="s">
        <v>11313</v>
      </c>
      <c r="C11106" t="s">
        <v>197</v>
      </c>
    </row>
    <row r="11107" spans="1:3" x14ac:dyDescent="0.25">
      <c r="A11107">
        <v>3461</v>
      </c>
      <c r="B11107" t="s">
        <v>11314</v>
      </c>
      <c r="C11107" t="s">
        <v>197</v>
      </c>
    </row>
    <row r="11108" spans="1:3" x14ac:dyDescent="0.25">
      <c r="A11108">
        <v>37433</v>
      </c>
      <c r="B11108" t="s">
        <v>11315</v>
      </c>
      <c r="C11108" t="s">
        <v>197</v>
      </c>
    </row>
    <row r="11109" spans="1:3" x14ac:dyDescent="0.25">
      <c r="A11109">
        <v>37430</v>
      </c>
      <c r="B11109" t="s">
        <v>11316</v>
      </c>
      <c r="C11109" t="s">
        <v>197</v>
      </c>
    </row>
    <row r="11110" spans="1:3" x14ac:dyDescent="0.25">
      <c r="A11110">
        <v>37434</v>
      </c>
      <c r="B11110" t="s">
        <v>11317</v>
      </c>
      <c r="C11110" t="s">
        <v>197</v>
      </c>
    </row>
    <row r="11111" spans="1:3" x14ac:dyDescent="0.25">
      <c r="A11111">
        <v>37431</v>
      </c>
      <c r="B11111" t="s">
        <v>11318</v>
      </c>
      <c r="C11111" t="s">
        <v>197</v>
      </c>
    </row>
    <row r="11112" spans="1:3" x14ac:dyDescent="0.25">
      <c r="A11112">
        <v>37432</v>
      </c>
      <c r="B11112" t="s">
        <v>11319</v>
      </c>
      <c r="C11112" t="s">
        <v>197</v>
      </c>
    </row>
    <row r="11113" spans="1:3" x14ac:dyDescent="0.25">
      <c r="A11113">
        <v>39869</v>
      </c>
      <c r="B11113" t="s">
        <v>11320</v>
      </c>
      <c r="C11113" t="s">
        <v>197</v>
      </c>
    </row>
    <row r="11114" spans="1:3" x14ac:dyDescent="0.25">
      <c r="A11114">
        <v>39870</v>
      </c>
      <c r="B11114" t="s">
        <v>11321</v>
      </c>
      <c r="C11114" t="s">
        <v>197</v>
      </c>
    </row>
    <row r="11115" spans="1:3" x14ac:dyDescent="0.25">
      <c r="A11115">
        <v>39871</v>
      </c>
      <c r="B11115" t="s">
        <v>11322</v>
      </c>
      <c r="C11115" t="s">
        <v>197</v>
      </c>
    </row>
    <row r="11116" spans="1:3" x14ac:dyDescent="0.25">
      <c r="A11116">
        <v>12722</v>
      </c>
      <c r="B11116" t="s">
        <v>11323</v>
      </c>
      <c r="C11116" t="s">
        <v>197</v>
      </c>
    </row>
    <row r="11117" spans="1:3" x14ac:dyDescent="0.25">
      <c r="A11117">
        <v>12714</v>
      </c>
      <c r="B11117" t="s">
        <v>11324</v>
      </c>
      <c r="C11117" t="s">
        <v>197</v>
      </c>
    </row>
    <row r="11118" spans="1:3" x14ac:dyDescent="0.25">
      <c r="A11118">
        <v>12715</v>
      </c>
      <c r="B11118" t="s">
        <v>11325</v>
      </c>
      <c r="C11118" t="s">
        <v>197</v>
      </c>
    </row>
    <row r="11119" spans="1:3" x14ac:dyDescent="0.25">
      <c r="A11119">
        <v>12716</v>
      </c>
      <c r="B11119" t="s">
        <v>11326</v>
      </c>
      <c r="C11119" t="s">
        <v>197</v>
      </c>
    </row>
    <row r="11120" spans="1:3" x14ac:dyDescent="0.25">
      <c r="A11120">
        <v>12717</v>
      </c>
      <c r="B11120" t="s">
        <v>11327</v>
      </c>
      <c r="C11120" t="s">
        <v>197</v>
      </c>
    </row>
    <row r="11121" spans="1:3" x14ac:dyDescent="0.25">
      <c r="A11121">
        <v>12718</v>
      </c>
      <c r="B11121" t="s">
        <v>11328</v>
      </c>
      <c r="C11121" t="s">
        <v>197</v>
      </c>
    </row>
    <row r="11122" spans="1:3" x14ac:dyDescent="0.25">
      <c r="A11122">
        <v>12719</v>
      </c>
      <c r="B11122" t="s">
        <v>11329</v>
      </c>
      <c r="C11122" t="s">
        <v>197</v>
      </c>
    </row>
    <row r="11123" spans="1:3" x14ac:dyDescent="0.25">
      <c r="A11123">
        <v>12720</v>
      </c>
      <c r="B11123" t="s">
        <v>11330</v>
      </c>
      <c r="C11123" t="s">
        <v>197</v>
      </c>
    </row>
    <row r="11124" spans="1:3" x14ac:dyDescent="0.25">
      <c r="A11124">
        <v>12721</v>
      </c>
      <c r="B11124" t="s">
        <v>11331</v>
      </c>
      <c r="C11124" t="s">
        <v>197</v>
      </c>
    </row>
    <row r="11125" spans="1:3" x14ac:dyDescent="0.25">
      <c r="A11125">
        <v>3468</v>
      </c>
      <c r="B11125" t="s">
        <v>11332</v>
      </c>
      <c r="C11125" t="s">
        <v>197</v>
      </c>
    </row>
    <row r="11126" spans="1:3" x14ac:dyDescent="0.25">
      <c r="A11126">
        <v>3465</v>
      </c>
      <c r="B11126" t="s">
        <v>11333</v>
      </c>
      <c r="C11126" t="s">
        <v>197</v>
      </c>
    </row>
    <row r="11127" spans="1:3" x14ac:dyDescent="0.25">
      <c r="A11127">
        <v>12403</v>
      </c>
      <c r="B11127" t="s">
        <v>11334</v>
      </c>
      <c r="C11127" t="s">
        <v>197</v>
      </c>
    </row>
    <row r="11128" spans="1:3" x14ac:dyDescent="0.25">
      <c r="A11128">
        <v>3463</v>
      </c>
      <c r="B11128" t="s">
        <v>11335</v>
      </c>
      <c r="C11128" t="s">
        <v>197</v>
      </c>
    </row>
    <row r="11129" spans="1:3" x14ac:dyDescent="0.25">
      <c r="A11129">
        <v>3464</v>
      </c>
      <c r="B11129" t="s">
        <v>11336</v>
      </c>
      <c r="C11129" t="s">
        <v>197</v>
      </c>
    </row>
    <row r="11130" spans="1:3" x14ac:dyDescent="0.25">
      <c r="A11130">
        <v>3466</v>
      </c>
      <c r="B11130" t="s">
        <v>11337</v>
      </c>
      <c r="C11130" t="s">
        <v>197</v>
      </c>
    </row>
    <row r="11131" spans="1:3" x14ac:dyDescent="0.25">
      <c r="A11131">
        <v>3467</v>
      </c>
      <c r="B11131" t="s">
        <v>11338</v>
      </c>
      <c r="C11131" t="s">
        <v>197</v>
      </c>
    </row>
    <row r="11132" spans="1:3" x14ac:dyDescent="0.25">
      <c r="A11132">
        <v>3462</v>
      </c>
      <c r="B11132" t="s">
        <v>11339</v>
      </c>
      <c r="C11132" t="s">
        <v>197</v>
      </c>
    </row>
    <row r="11133" spans="1:3" x14ac:dyDescent="0.25">
      <c r="A11133">
        <v>37416</v>
      </c>
      <c r="B11133" t="s">
        <v>11340</v>
      </c>
      <c r="C11133" t="s">
        <v>197</v>
      </c>
    </row>
    <row r="11134" spans="1:3" x14ac:dyDescent="0.25">
      <c r="A11134">
        <v>37417</v>
      </c>
      <c r="B11134" t="s">
        <v>11341</v>
      </c>
      <c r="C11134" t="s">
        <v>197</v>
      </c>
    </row>
    <row r="11135" spans="1:3" x14ac:dyDescent="0.25">
      <c r="A11135">
        <v>37413</v>
      </c>
      <c r="B11135" t="s">
        <v>11342</v>
      </c>
      <c r="C11135" t="s">
        <v>197</v>
      </c>
    </row>
    <row r="11136" spans="1:3" x14ac:dyDescent="0.25">
      <c r="A11136">
        <v>37414</v>
      </c>
      <c r="B11136" t="s">
        <v>11343</v>
      </c>
      <c r="C11136" t="s">
        <v>197</v>
      </c>
    </row>
    <row r="11137" spans="1:4" x14ac:dyDescent="0.25">
      <c r="A11137">
        <v>37415</v>
      </c>
      <c r="B11137" t="s">
        <v>11344</v>
      </c>
      <c r="C11137" t="s">
        <v>197</v>
      </c>
    </row>
    <row r="11138" spans="1:4" x14ac:dyDescent="0.25">
      <c r="A11138">
        <v>43590</v>
      </c>
      <c r="B11138" t="s">
        <v>11345</v>
      </c>
      <c r="C11138" t="s">
        <v>197</v>
      </c>
      <c r="D11138">
        <v>148.33000000000001</v>
      </c>
    </row>
    <row r="11139" spans="1:4" x14ac:dyDescent="0.25">
      <c r="A11139">
        <v>43589</v>
      </c>
      <c r="B11139" t="s">
        <v>11346</v>
      </c>
      <c r="C11139" t="s">
        <v>197</v>
      </c>
      <c r="D11139">
        <v>26.83</v>
      </c>
    </row>
    <row r="11140" spans="1:4" x14ac:dyDescent="0.25">
      <c r="A11140">
        <v>34519</v>
      </c>
      <c r="B11140" t="s">
        <v>11347</v>
      </c>
      <c r="C11140" t="s">
        <v>197</v>
      </c>
    </row>
    <row r="11141" spans="1:4" x14ac:dyDescent="0.25">
      <c r="A11141">
        <v>1649</v>
      </c>
      <c r="B11141" t="s">
        <v>11348</v>
      </c>
      <c r="C11141" t="s">
        <v>197</v>
      </c>
    </row>
    <row r="11142" spans="1:4" x14ac:dyDescent="0.25">
      <c r="A11142">
        <v>1653</v>
      </c>
      <c r="B11142" t="s">
        <v>11349</v>
      </c>
      <c r="C11142" t="s">
        <v>197</v>
      </c>
    </row>
    <row r="11143" spans="1:4" x14ac:dyDescent="0.25">
      <c r="A11143">
        <v>1648</v>
      </c>
      <c r="B11143" t="s">
        <v>11350</v>
      </c>
      <c r="C11143" t="s">
        <v>197</v>
      </c>
    </row>
    <row r="11144" spans="1:4" x14ac:dyDescent="0.25">
      <c r="A11144">
        <v>1647</v>
      </c>
      <c r="B11144" t="s">
        <v>11351</v>
      </c>
      <c r="C11144" t="s">
        <v>197</v>
      </c>
    </row>
    <row r="11145" spans="1:4" x14ac:dyDescent="0.25">
      <c r="A11145">
        <v>1651</v>
      </c>
      <c r="B11145" t="s">
        <v>11352</v>
      </c>
      <c r="C11145" t="s">
        <v>197</v>
      </c>
    </row>
    <row r="11146" spans="1:4" x14ac:dyDescent="0.25">
      <c r="A11146">
        <v>1650</v>
      </c>
      <c r="B11146" t="s">
        <v>11353</v>
      </c>
      <c r="C11146" t="s">
        <v>197</v>
      </c>
    </row>
    <row r="11147" spans="1:4" x14ac:dyDescent="0.25">
      <c r="A11147">
        <v>1652</v>
      </c>
      <c r="B11147" t="s">
        <v>11354</v>
      </c>
      <c r="C11147" t="s">
        <v>197</v>
      </c>
    </row>
    <row r="11148" spans="1:4" x14ac:dyDescent="0.25">
      <c r="A11148">
        <v>1654</v>
      </c>
      <c r="B11148" t="s">
        <v>11355</v>
      </c>
      <c r="C11148" t="s">
        <v>197</v>
      </c>
    </row>
    <row r="11149" spans="1:4" x14ac:dyDescent="0.25">
      <c r="A11149">
        <v>10510</v>
      </c>
      <c r="B11149" t="s">
        <v>11356</v>
      </c>
      <c r="C11149" t="s">
        <v>197</v>
      </c>
      <c r="D11149">
        <v>177.32</v>
      </c>
    </row>
    <row r="11150" spans="1:4" x14ac:dyDescent="0.25">
      <c r="A11150">
        <v>1744</v>
      </c>
      <c r="B11150" t="s">
        <v>11357</v>
      </c>
      <c r="C11150" t="s">
        <v>197</v>
      </c>
      <c r="D11150">
        <v>160.16999999999999</v>
      </c>
    </row>
    <row r="11151" spans="1:4" x14ac:dyDescent="0.25">
      <c r="A11151">
        <v>1743</v>
      </c>
      <c r="B11151" t="s">
        <v>11358</v>
      </c>
      <c r="C11151" t="s">
        <v>197</v>
      </c>
      <c r="D11151">
        <v>210.33</v>
      </c>
    </row>
    <row r="11152" spans="1:4" x14ac:dyDescent="0.25">
      <c r="A11152">
        <v>1747</v>
      </c>
      <c r="B11152" t="s">
        <v>11359</v>
      </c>
      <c r="C11152" t="s">
        <v>197</v>
      </c>
      <c r="D11152">
        <v>231.25</v>
      </c>
    </row>
    <row r="11153" spans="1:4" x14ac:dyDescent="0.25">
      <c r="A11153">
        <v>39640</v>
      </c>
      <c r="B11153" t="s">
        <v>11360</v>
      </c>
      <c r="C11153" t="s">
        <v>197</v>
      </c>
      <c r="D11153">
        <v>12.26</v>
      </c>
    </row>
    <row r="11154" spans="1:4" x14ac:dyDescent="0.25">
      <c r="A11154">
        <v>7216</v>
      </c>
      <c r="B11154" t="s">
        <v>11361</v>
      </c>
      <c r="C11154" t="s">
        <v>197</v>
      </c>
      <c r="D11154">
        <v>65.86</v>
      </c>
    </row>
    <row r="11155" spans="1:4" x14ac:dyDescent="0.25">
      <c r="A11155">
        <v>20235</v>
      </c>
      <c r="B11155" t="s">
        <v>11362</v>
      </c>
      <c r="C11155" t="s">
        <v>197</v>
      </c>
      <c r="D11155">
        <v>52.95</v>
      </c>
    </row>
    <row r="11156" spans="1:4" x14ac:dyDescent="0.25">
      <c r="A11156">
        <v>7181</v>
      </c>
      <c r="B11156" t="s">
        <v>11363</v>
      </c>
      <c r="C11156" t="s">
        <v>197</v>
      </c>
      <c r="D11156">
        <v>4.0199999999999996</v>
      </c>
    </row>
    <row r="11157" spans="1:4" x14ac:dyDescent="0.25">
      <c r="A11157">
        <v>40742</v>
      </c>
      <c r="B11157" t="s">
        <v>11364</v>
      </c>
      <c r="C11157" t="s">
        <v>197</v>
      </c>
      <c r="D11157">
        <v>9.16</v>
      </c>
    </row>
    <row r="11158" spans="1:4" x14ac:dyDescent="0.25">
      <c r="A11158">
        <v>7214</v>
      </c>
      <c r="B11158" t="s">
        <v>11365</v>
      </c>
      <c r="C11158" t="s">
        <v>197</v>
      </c>
      <c r="D11158">
        <v>64.319999999999993</v>
      </c>
    </row>
    <row r="11159" spans="1:4" x14ac:dyDescent="0.25">
      <c r="A11159">
        <v>7219</v>
      </c>
      <c r="B11159" t="s">
        <v>11366</v>
      </c>
      <c r="C11159" t="s">
        <v>197</v>
      </c>
      <c r="D11159">
        <v>57.05</v>
      </c>
    </row>
    <row r="11160" spans="1:4" x14ac:dyDescent="0.25">
      <c r="A11160">
        <v>2628</v>
      </c>
      <c r="B11160" t="s">
        <v>11367</v>
      </c>
      <c r="C11160" t="s">
        <v>197</v>
      </c>
      <c r="D11160">
        <v>222.31</v>
      </c>
    </row>
    <row r="11161" spans="1:4" x14ac:dyDescent="0.25">
      <c r="A11161">
        <v>2622</v>
      </c>
      <c r="B11161" t="s">
        <v>11368</v>
      </c>
      <c r="C11161" t="s">
        <v>197</v>
      </c>
      <c r="D11161">
        <v>5.28</v>
      </c>
    </row>
    <row r="11162" spans="1:4" x14ac:dyDescent="0.25">
      <c r="A11162">
        <v>2623</v>
      </c>
      <c r="B11162" t="s">
        <v>11369</v>
      </c>
      <c r="C11162" t="s">
        <v>197</v>
      </c>
      <c r="D11162">
        <v>6.35</v>
      </c>
    </row>
    <row r="11163" spans="1:4" x14ac:dyDescent="0.25">
      <c r="A11163">
        <v>2624</v>
      </c>
      <c r="B11163" t="s">
        <v>11370</v>
      </c>
      <c r="C11163" t="s">
        <v>197</v>
      </c>
      <c r="D11163">
        <v>10.1</v>
      </c>
    </row>
    <row r="11164" spans="1:4" x14ac:dyDescent="0.25">
      <c r="A11164">
        <v>2625</v>
      </c>
      <c r="B11164" t="s">
        <v>11371</v>
      </c>
      <c r="C11164" t="s">
        <v>197</v>
      </c>
      <c r="D11164">
        <v>21.33</v>
      </c>
    </row>
    <row r="11165" spans="1:4" x14ac:dyDescent="0.25">
      <c r="A11165">
        <v>2626</v>
      </c>
      <c r="B11165" t="s">
        <v>11372</v>
      </c>
      <c r="C11165" t="s">
        <v>197</v>
      </c>
      <c r="D11165">
        <v>31.25</v>
      </c>
    </row>
    <row r="11166" spans="1:4" x14ac:dyDescent="0.25">
      <c r="A11166">
        <v>2630</v>
      </c>
      <c r="B11166" t="s">
        <v>11373</v>
      </c>
      <c r="C11166" t="s">
        <v>197</v>
      </c>
      <c r="D11166">
        <v>47.54</v>
      </c>
    </row>
    <row r="11167" spans="1:4" x14ac:dyDescent="0.25">
      <c r="A11167">
        <v>2627</v>
      </c>
      <c r="B11167" t="s">
        <v>11374</v>
      </c>
      <c r="C11167" t="s">
        <v>197</v>
      </c>
      <c r="D11167">
        <v>83.73</v>
      </c>
    </row>
    <row r="11168" spans="1:4" x14ac:dyDescent="0.25">
      <c r="A11168">
        <v>2629</v>
      </c>
      <c r="B11168" t="s">
        <v>11375</v>
      </c>
      <c r="C11168" t="s">
        <v>197</v>
      </c>
      <c r="D11168">
        <v>113.25</v>
      </c>
    </row>
    <row r="11169" spans="1:4" x14ac:dyDescent="0.25">
      <c r="A11169">
        <v>1880</v>
      </c>
      <c r="B11169" t="s">
        <v>11376</v>
      </c>
      <c r="C11169" t="s">
        <v>197</v>
      </c>
      <c r="D11169">
        <v>5.34</v>
      </c>
    </row>
    <row r="11170" spans="1:4" x14ac:dyDescent="0.25">
      <c r="A11170">
        <v>39274</v>
      </c>
      <c r="B11170" t="s">
        <v>11377</v>
      </c>
      <c r="C11170" t="s">
        <v>197</v>
      </c>
      <c r="D11170">
        <v>4.1399999999999997</v>
      </c>
    </row>
    <row r="11171" spans="1:4" x14ac:dyDescent="0.25">
      <c r="A11171">
        <v>12033</v>
      </c>
      <c r="B11171" t="s">
        <v>11378</v>
      </c>
      <c r="C11171" t="s">
        <v>197</v>
      </c>
      <c r="D11171">
        <v>17.03</v>
      </c>
    </row>
    <row r="11172" spans="1:4" x14ac:dyDescent="0.25">
      <c r="A11172">
        <v>40408</v>
      </c>
      <c r="B11172" t="s">
        <v>11379</v>
      </c>
      <c r="C11172" t="s">
        <v>197</v>
      </c>
      <c r="D11172">
        <v>11.19</v>
      </c>
    </row>
    <row r="11173" spans="1:4" x14ac:dyDescent="0.25">
      <c r="A11173">
        <v>39276</v>
      </c>
      <c r="B11173" t="s">
        <v>11380</v>
      </c>
      <c r="C11173" t="s">
        <v>197</v>
      </c>
      <c r="D11173">
        <v>10.08</v>
      </c>
    </row>
    <row r="11174" spans="1:4" x14ac:dyDescent="0.25">
      <c r="A11174">
        <v>40409</v>
      </c>
      <c r="B11174" t="s">
        <v>11381</v>
      </c>
      <c r="C11174" t="s">
        <v>197</v>
      </c>
      <c r="D11174">
        <v>3.96</v>
      </c>
    </row>
    <row r="11175" spans="1:4" x14ac:dyDescent="0.25">
      <c r="A11175">
        <v>39277</v>
      </c>
      <c r="B11175" t="s">
        <v>11382</v>
      </c>
      <c r="C11175" t="s">
        <v>197</v>
      </c>
      <c r="D11175">
        <v>27.23</v>
      </c>
    </row>
    <row r="11176" spans="1:4" x14ac:dyDescent="0.25">
      <c r="A11176">
        <v>12034</v>
      </c>
      <c r="B11176" t="s">
        <v>11383</v>
      </c>
      <c r="C11176" t="s">
        <v>197</v>
      </c>
      <c r="D11176">
        <v>7.72</v>
      </c>
    </row>
    <row r="11177" spans="1:4" x14ac:dyDescent="0.25">
      <c r="A11177">
        <v>39879</v>
      </c>
      <c r="B11177" t="s">
        <v>11384</v>
      </c>
      <c r="C11177" t="s">
        <v>197</v>
      </c>
    </row>
    <row r="11178" spans="1:4" x14ac:dyDescent="0.25">
      <c r="A11178">
        <v>39880</v>
      </c>
      <c r="B11178" t="s">
        <v>11385</v>
      </c>
      <c r="C11178" t="s">
        <v>197</v>
      </c>
    </row>
    <row r="11179" spans="1:4" x14ac:dyDescent="0.25">
      <c r="A11179">
        <v>39881</v>
      </c>
      <c r="B11179" t="s">
        <v>11386</v>
      </c>
      <c r="C11179" t="s">
        <v>197</v>
      </c>
    </row>
    <row r="11180" spans="1:4" x14ac:dyDescent="0.25">
      <c r="A11180">
        <v>39882</v>
      </c>
      <c r="B11180" t="s">
        <v>11387</v>
      </c>
      <c r="C11180" t="s">
        <v>197</v>
      </c>
    </row>
    <row r="11181" spans="1:4" x14ac:dyDescent="0.25">
      <c r="A11181">
        <v>39883</v>
      </c>
      <c r="B11181" t="s">
        <v>11388</v>
      </c>
      <c r="C11181" t="s">
        <v>197</v>
      </c>
    </row>
    <row r="11182" spans="1:4" x14ac:dyDescent="0.25">
      <c r="A11182">
        <v>39884</v>
      </c>
      <c r="B11182" t="s">
        <v>11389</v>
      </c>
      <c r="C11182" t="s">
        <v>197</v>
      </c>
    </row>
    <row r="11183" spans="1:4" x14ac:dyDescent="0.25">
      <c r="A11183">
        <v>39885</v>
      </c>
      <c r="B11183" t="s">
        <v>11390</v>
      </c>
      <c r="C11183" t="s">
        <v>197</v>
      </c>
    </row>
    <row r="11184" spans="1:4" x14ac:dyDescent="0.25">
      <c r="A11184">
        <v>1777</v>
      </c>
      <c r="B11184" t="s">
        <v>11391</v>
      </c>
      <c r="C11184" t="s">
        <v>197</v>
      </c>
    </row>
    <row r="11185" spans="1:3" x14ac:dyDescent="0.25">
      <c r="A11185">
        <v>1819</v>
      </c>
      <c r="B11185" t="s">
        <v>11392</v>
      </c>
      <c r="C11185" t="s">
        <v>197</v>
      </c>
    </row>
    <row r="11186" spans="1:3" x14ac:dyDescent="0.25">
      <c r="A11186">
        <v>1776</v>
      </c>
      <c r="B11186" t="s">
        <v>11393</v>
      </c>
      <c r="C11186" t="s">
        <v>197</v>
      </c>
    </row>
    <row r="11187" spans="1:3" x14ac:dyDescent="0.25">
      <c r="A11187">
        <v>1775</v>
      </c>
      <c r="B11187" t="s">
        <v>11394</v>
      </c>
      <c r="C11187" t="s">
        <v>197</v>
      </c>
    </row>
    <row r="11188" spans="1:3" x14ac:dyDescent="0.25">
      <c r="A11188">
        <v>1778</v>
      </c>
      <c r="B11188" t="s">
        <v>11395</v>
      </c>
      <c r="C11188" t="s">
        <v>197</v>
      </c>
    </row>
    <row r="11189" spans="1:3" x14ac:dyDescent="0.25">
      <c r="A11189">
        <v>1818</v>
      </c>
      <c r="B11189" t="s">
        <v>11396</v>
      </c>
      <c r="C11189" t="s">
        <v>197</v>
      </c>
    </row>
    <row r="11190" spans="1:3" x14ac:dyDescent="0.25">
      <c r="A11190">
        <v>1779</v>
      </c>
      <c r="B11190" t="s">
        <v>11397</v>
      </c>
      <c r="C11190" t="s">
        <v>197</v>
      </c>
    </row>
    <row r="11191" spans="1:3" x14ac:dyDescent="0.25">
      <c r="A11191">
        <v>1820</v>
      </c>
      <c r="B11191" t="s">
        <v>11398</v>
      </c>
      <c r="C11191" t="s">
        <v>197</v>
      </c>
    </row>
    <row r="11192" spans="1:3" x14ac:dyDescent="0.25">
      <c r="A11192">
        <v>1780</v>
      </c>
      <c r="B11192" t="s">
        <v>11399</v>
      </c>
      <c r="C11192" t="s">
        <v>197</v>
      </c>
    </row>
    <row r="11193" spans="1:3" x14ac:dyDescent="0.25">
      <c r="A11193">
        <v>1783</v>
      </c>
      <c r="B11193" t="s">
        <v>11400</v>
      </c>
      <c r="C11193" t="s">
        <v>197</v>
      </c>
    </row>
    <row r="11194" spans="1:3" x14ac:dyDescent="0.25">
      <c r="A11194">
        <v>1782</v>
      </c>
      <c r="B11194" t="s">
        <v>11401</v>
      </c>
      <c r="C11194" t="s">
        <v>197</v>
      </c>
    </row>
    <row r="11195" spans="1:3" x14ac:dyDescent="0.25">
      <c r="A11195">
        <v>1781</v>
      </c>
      <c r="B11195" t="s">
        <v>11402</v>
      </c>
      <c r="C11195" t="s">
        <v>197</v>
      </c>
    </row>
    <row r="11196" spans="1:3" x14ac:dyDescent="0.25">
      <c r="A11196">
        <v>1817</v>
      </c>
      <c r="B11196" t="s">
        <v>11403</v>
      </c>
      <c r="C11196" t="s">
        <v>197</v>
      </c>
    </row>
    <row r="11197" spans="1:3" x14ac:dyDescent="0.25">
      <c r="A11197">
        <v>1784</v>
      </c>
      <c r="B11197" t="s">
        <v>11404</v>
      </c>
      <c r="C11197" t="s">
        <v>197</v>
      </c>
    </row>
    <row r="11198" spans="1:3" x14ac:dyDescent="0.25">
      <c r="A11198">
        <v>1810</v>
      </c>
      <c r="B11198" t="s">
        <v>11405</v>
      </c>
      <c r="C11198" t="s">
        <v>197</v>
      </c>
    </row>
    <row r="11199" spans="1:3" x14ac:dyDescent="0.25">
      <c r="A11199">
        <v>1812</v>
      </c>
      <c r="B11199" t="s">
        <v>11406</v>
      </c>
      <c r="C11199" t="s">
        <v>197</v>
      </c>
    </row>
    <row r="11200" spans="1:3" x14ac:dyDescent="0.25">
      <c r="A11200">
        <v>1811</v>
      </c>
      <c r="B11200" t="s">
        <v>11407</v>
      </c>
      <c r="C11200" t="s">
        <v>197</v>
      </c>
    </row>
    <row r="11201" spans="1:4" x14ac:dyDescent="0.25">
      <c r="A11201">
        <v>40386</v>
      </c>
      <c r="B11201" t="s">
        <v>11408</v>
      </c>
      <c r="C11201" t="s">
        <v>197</v>
      </c>
    </row>
    <row r="11202" spans="1:4" x14ac:dyDescent="0.25">
      <c r="A11202">
        <v>40384</v>
      </c>
      <c r="B11202" t="s">
        <v>11409</v>
      </c>
      <c r="C11202" t="s">
        <v>197</v>
      </c>
    </row>
    <row r="11203" spans="1:4" x14ac:dyDescent="0.25">
      <c r="A11203">
        <v>40423</v>
      </c>
      <c r="B11203" t="s">
        <v>11410</v>
      </c>
      <c r="C11203" t="s">
        <v>197</v>
      </c>
    </row>
    <row r="11204" spans="1:4" x14ac:dyDescent="0.25">
      <c r="A11204">
        <v>40379</v>
      </c>
      <c r="B11204" t="s">
        <v>11411</v>
      </c>
      <c r="C11204" t="s">
        <v>197</v>
      </c>
    </row>
    <row r="11205" spans="1:4" x14ac:dyDescent="0.25">
      <c r="A11205">
        <v>40389</v>
      </c>
      <c r="B11205" t="s">
        <v>11412</v>
      </c>
      <c r="C11205" t="s">
        <v>197</v>
      </c>
    </row>
    <row r="11206" spans="1:4" x14ac:dyDescent="0.25">
      <c r="A11206">
        <v>40388</v>
      </c>
      <c r="B11206" t="s">
        <v>11413</v>
      </c>
      <c r="C11206" t="s">
        <v>197</v>
      </c>
    </row>
    <row r="11207" spans="1:4" x14ac:dyDescent="0.25">
      <c r="A11207">
        <v>40391</v>
      </c>
      <c r="B11207" t="s">
        <v>11414</v>
      </c>
      <c r="C11207" t="s">
        <v>197</v>
      </c>
    </row>
    <row r="11208" spans="1:4" x14ac:dyDescent="0.25">
      <c r="A11208">
        <v>40381</v>
      </c>
      <c r="B11208" t="s">
        <v>11415</v>
      </c>
      <c r="C11208" t="s">
        <v>197</v>
      </c>
    </row>
    <row r="11209" spans="1:4" x14ac:dyDescent="0.25">
      <c r="A11209">
        <v>2609</v>
      </c>
      <c r="B11209" t="s">
        <v>11416</v>
      </c>
      <c r="C11209" t="s">
        <v>197</v>
      </c>
      <c r="D11209">
        <v>4.96</v>
      </c>
    </row>
    <row r="11210" spans="1:4" x14ac:dyDescent="0.25">
      <c r="A11210">
        <v>2634</v>
      </c>
      <c r="B11210" t="s">
        <v>11417</v>
      </c>
      <c r="C11210" t="s">
        <v>197</v>
      </c>
      <c r="D11210">
        <v>6.51</v>
      </c>
    </row>
    <row r="11211" spans="1:4" x14ac:dyDescent="0.25">
      <c r="A11211">
        <v>2611</v>
      </c>
      <c r="B11211" t="s">
        <v>11418</v>
      </c>
      <c r="C11211" t="s">
        <v>197</v>
      </c>
      <c r="D11211">
        <v>18.36</v>
      </c>
    </row>
    <row r="11212" spans="1:4" x14ac:dyDescent="0.25">
      <c r="A11212">
        <v>40414</v>
      </c>
      <c r="B11212" t="s">
        <v>11419</v>
      </c>
      <c r="C11212" t="s">
        <v>197</v>
      </c>
    </row>
    <row r="11213" spans="1:4" x14ac:dyDescent="0.25">
      <c r="A11213">
        <v>40416</v>
      </c>
      <c r="B11213" t="s">
        <v>11420</v>
      </c>
      <c r="C11213" t="s">
        <v>197</v>
      </c>
    </row>
    <row r="11214" spans="1:4" x14ac:dyDescent="0.25">
      <c r="A11214">
        <v>40418</v>
      </c>
      <c r="B11214" t="s">
        <v>11421</v>
      </c>
      <c r="C11214" t="s">
        <v>197</v>
      </c>
    </row>
    <row r="11215" spans="1:4" x14ac:dyDescent="0.25">
      <c r="A11215">
        <v>34359</v>
      </c>
      <c r="B11215" t="s">
        <v>11422</v>
      </c>
      <c r="C11215" t="s">
        <v>197</v>
      </c>
      <c r="D11215">
        <v>13.4</v>
      </c>
    </row>
    <row r="11216" spans="1:4" x14ac:dyDescent="0.25">
      <c r="A11216">
        <v>1789</v>
      </c>
      <c r="B11216" t="s">
        <v>11423</v>
      </c>
      <c r="C11216" t="s">
        <v>197</v>
      </c>
    </row>
    <row r="11217" spans="1:3" x14ac:dyDescent="0.25">
      <c r="A11217">
        <v>1788</v>
      </c>
      <c r="B11217" t="s">
        <v>11424</v>
      </c>
      <c r="C11217" t="s">
        <v>197</v>
      </c>
    </row>
    <row r="11218" spans="1:3" x14ac:dyDescent="0.25">
      <c r="A11218">
        <v>1787</v>
      </c>
      <c r="B11218" t="s">
        <v>11425</v>
      </c>
      <c r="C11218" t="s">
        <v>197</v>
      </c>
    </row>
    <row r="11219" spans="1:3" x14ac:dyDescent="0.25">
      <c r="A11219">
        <v>1786</v>
      </c>
      <c r="B11219" t="s">
        <v>11426</v>
      </c>
      <c r="C11219" t="s">
        <v>197</v>
      </c>
    </row>
    <row r="11220" spans="1:3" x14ac:dyDescent="0.25">
      <c r="A11220">
        <v>1791</v>
      </c>
      <c r="B11220" t="s">
        <v>11427</v>
      </c>
      <c r="C11220" t="s">
        <v>197</v>
      </c>
    </row>
    <row r="11221" spans="1:3" x14ac:dyDescent="0.25">
      <c r="A11221">
        <v>1790</v>
      </c>
      <c r="B11221" t="s">
        <v>11428</v>
      </c>
      <c r="C11221" t="s">
        <v>197</v>
      </c>
    </row>
    <row r="11222" spans="1:3" x14ac:dyDescent="0.25">
      <c r="A11222">
        <v>1792</v>
      </c>
      <c r="B11222" t="s">
        <v>11429</v>
      </c>
      <c r="C11222" t="s">
        <v>197</v>
      </c>
    </row>
    <row r="11223" spans="1:3" x14ac:dyDescent="0.25">
      <c r="A11223">
        <v>1813</v>
      </c>
      <c r="B11223" t="s">
        <v>11430</v>
      </c>
      <c r="C11223" t="s">
        <v>197</v>
      </c>
    </row>
    <row r="11224" spans="1:3" x14ac:dyDescent="0.25">
      <c r="A11224">
        <v>1793</v>
      </c>
      <c r="B11224" t="s">
        <v>11431</v>
      </c>
      <c r="C11224" t="s">
        <v>197</v>
      </c>
    </row>
    <row r="11225" spans="1:3" x14ac:dyDescent="0.25">
      <c r="A11225">
        <v>1797</v>
      </c>
      <c r="B11225" t="s">
        <v>11432</v>
      </c>
      <c r="C11225" t="s">
        <v>197</v>
      </c>
    </row>
    <row r="11226" spans="1:3" x14ac:dyDescent="0.25">
      <c r="A11226">
        <v>1796</v>
      </c>
      <c r="B11226" t="s">
        <v>11433</v>
      </c>
      <c r="C11226" t="s">
        <v>197</v>
      </c>
    </row>
    <row r="11227" spans="1:3" x14ac:dyDescent="0.25">
      <c r="A11227">
        <v>1816</v>
      </c>
      <c r="B11227" t="s">
        <v>11434</v>
      </c>
      <c r="C11227" t="s">
        <v>197</v>
      </c>
    </row>
    <row r="11228" spans="1:3" x14ac:dyDescent="0.25">
      <c r="A11228">
        <v>1794</v>
      </c>
      <c r="B11228" t="s">
        <v>11435</v>
      </c>
      <c r="C11228" t="s">
        <v>197</v>
      </c>
    </row>
    <row r="11229" spans="1:3" x14ac:dyDescent="0.25">
      <c r="A11229">
        <v>1815</v>
      </c>
      <c r="B11229" t="s">
        <v>11436</v>
      </c>
      <c r="C11229" t="s">
        <v>197</v>
      </c>
    </row>
    <row r="11230" spans="1:3" x14ac:dyDescent="0.25">
      <c r="A11230">
        <v>1798</v>
      </c>
      <c r="B11230" t="s">
        <v>11437</v>
      </c>
      <c r="C11230" t="s">
        <v>197</v>
      </c>
    </row>
    <row r="11231" spans="1:3" x14ac:dyDescent="0.25">
      <c r="A11231">
        <v>1799</v>
      </c>
      <c r="B11231" t="s">
        <v>11438</v>
      </c>
      <c r="C11231" t="s">
        <v>197</v>
      </c>
    </row>
    <row r="11232" spans="1:3" x14ac:dyDescent="0.25">
      <c r="A11232">
        <v>1795</v>
      </c>
      <c r="B11232" t="s">
        <v>11439</v>
      </c>
      <c r="C11232" t="s">
        <v>197</v>
      </c>
    </row>
    <row r="11233" spans="1:3" x14ac:dyDescent="0.25">
      <c r="A11233">
        <v>1800</v>
      </c>
      <c r="B11233" t="s">
        <v>11440</v>
      </c>
      <c r="C11233" t="s">
        <v>197</v>
      </c>
    </row>
    <row r="11234" spans="1:3" x14ac:dyDescent="0.25">
      <c r="A11234">
        <v>1802</v>
      </c>
      <c r="B11234" t="s">
        <v>11441</v>
      </c>
      <c r="C11234" t="s">
        <v>197</v>
      </c>
    </row>
    <row r="11235" spans="1:3" x14ac:dyDescent="0.25">
      <c r="A11235">
        <v>1809</v>
      </c>
      <c r="B11235" t="s">
        <v>11442</v>
      </c>
      <c r="C11235" t="s">
        <v>197</v>
      </c>
    </row>
    <row r="11236" spans="1:3" x14ac:dyDescent="0.25">
      <c r="A11236">
        <v>1814</v>
      </c>
      <c r="B11236" t="s">
        <v>11443</v>
      </c>
      <c r="C11236" t="s">
        <v>197</v>
      </c>
    </row>
    <row r="11237" spans="1:3" x14ac:dyDescent="0.25">
      <c r="A11237">
        <v>1805</v>
      </c>
      <c r="B11237" t="s">
        <v>11444</v>
      </c>
      <c r="C11237" t="s">
        <v>197</v>
      </c>
    </row>
    <row r="11238" spans="1:3" x14ac:dyDescent="0.25">
      <c r="A11238">
        <v>1803</v>
      </c>
      <c r="B11238" t="s">
        <v>11445</v>
      </c>
      <c r="C11238" t="s">
        <v>197</v>
      </c>
    </row>
    <row r="11239" spans="1:3" x14ac:dyDescent="0.25">
      <c r="A11239">
        <v>1821</v>
      </c>
      <c r="B11239" t="s">
        <v>11446</v>
      </c>
      <c r="C11239" t="s">
        <v>197</v>
      </c>
    </row>
    <row r="11240" spans="1:3" x14ac:dyDescent="0.25">
      <c r="A11240">
        <v>1806</v>
      </c>
      <c r="B11240" t="s">
        <v>11447</v>
      </c>
      <c r="C11240" t="s">
        <v>197</v>
      </c>
    </row>
    <row r="11241" spans="1:3" x14ac:dyDescent="0.25">
      <c r="A11241">
        <v>1807</v>
      </c>
      <c r="B11241" t="s">
        <v>11448</v>
      </c>
      <c r="C11241" t="s">
        <v>197</v>
      </c>
    </row>
    <row r="11242" spans="1:3" x14ac:dyDescent="0.25">
      <c r="A11242">
        <v>1804</v>
      </c>
      <c r="B11242" t="s">
        <v>11449</v>
      </c>
      <c r="C11242" t="s">
        <v>197</v>
      </c>
    </row>
    <row r="11243" spans="1:3" x14ac:dyDescent="0.25">
      <c r="A11243">
        <v>1808</v>
      </c>
      <c r="B11243" t="s">
        <v>11450</v>
      </c>
      <c r="C11243" t="s">
        <v>197</v>
      </c>
    </row>
    <row r="11244" spans="1:3" x14ac:dyDescent="0.25">
      <c r="A11244">
        <v>40385</v>
      </c>
      <c r="B11244" t="s">
        <v>11451</v>
      </c>
      <c r="C11244" t="s">
        <v>197</v>
      </c>
    </row>
    <row r="11245" spans="1:3" x14ac:dyDescent="0.25">
      <c r="A11245">
        <v>40383</v>
      </c>
      <c r="B11245" t="s">
        <v>11452</v>
      </c>
      <c r="C11245" t="s">
        <v>197</v>
      </c>
    </row>
    <row r="11246" spans="1:3" x14ac:dyDescent="0.25">
      <c r="A11246">
        <v>40382</v>
      </c>
      <c r="B11246" t="s">
        <v>11453</v>
      </c>
      <c r="C11246" t="s">
        <v>197</v>
      </c>
    </row>
    <row r="11247" spans="1:3" x14ac:dyDescent="0.25">
      <c r="A11247">
        <v>40378</v>
      </c>
      <c r="B11247" t="s">
        <v>11454</v>
      </c>
      <c r="C11247" t="s">
        <v>197</v>
      </c>
    </row>
    <row r="11248" spans="1:3" x14ac:dyDescent="0.25">
      <c r="A11248">
        <v>40422</v>
      </c>
      <c r="B11248" t="s">
        <v>11455</v>
      </c>
      <c r="C11248" t="s">
        <v>197</v>
      </c>
    </row>
    <row r="11249" spans="1:4" x14ac:dyDescent="0.25">
      <c r="A11249">
        <v>40387</v>
      </c>
      <c r="B11249" t="s">
        <v>11456</v>
      </c>
      <c r="C11249" t="s">
        <v>197</v>
      </c>
    </row>
    <row r="11250" spans="1:4" x14ac:dyDescent="0.25">
      <c r="A11250">
        <v>40390</v>
      </c>
      <c r="B11250" t="s">
        <v>11457</v>
      </c>
      <c r="C11250" t="s">
        <v>197</v>
      </c>
    </row>
    <row r="11251" spans="1:4" x14ac:dyDescent="0.25">
      <c r="A11251">
        <v>40380</v>
      </c>
      <c r="B11251" t="s">
        <v>11458</v>
      </c>
      <c r="C11251" t="s">
        <v>197</v>
      </c>
    </row>
    <row r="11252" spans="1:4" x14ac:dyDescent="0.25">
      <c r="A11252">
        <v>2621</v>
      </c>
      <c r="B11252" t="s">
        <v>11459</v>
      </c>
      <c r="C11252" t="s">
        <v>197</v>
      </c>
      <c r="D11252">
        <v>157.07</v>
      </c>
    </row>
    <row r="11253" spans="1:4" x14ac:dyDescent="0.25">
      <c r="A11253">
        <v>2616</v>
      </c>
      <c r="B11253" t="s">
        <v>11460</v>
      </c>
      <c r="C11253" t="s">
        <v>197</v>
      </c>
      <c r="D11253">
        <v>4.4400000000000004</v>
      </c>
    </row>
    <row r="11254" spans="1:4" x14ac:dyDescent="0.25">
      <c r="A11254">
        <v>2633</v>
      </c>
      <c r="B11254" t="s">
        <v>11461</v>
      </c>
      <c r="C11254" t="s">
        <v>197</v>
      </c>
      <c r="D11254">
        <v>5.03</v>
      </c>
    </row>
    <row r="11255" spans="1:4" x14ac:dyDescent="0.25">
      <c r="A11255">
        <v>2617</v>
      </c>
      <c r="B11255" t="s">
        <v>11462</v>
      </c>
      <c r="C11255" t="s">
        <v>197</v>
      </c>
      <c r="D11255">
        <v>6.83</v>
      </c>
    </row>
    <row r="11256" spans="1:4" x14ac:dyDescent="0.25">
      <c r="A11256">
        <v>2618</v>
      </c>
      <c r="B11256" t="s">
        <v>11463</v>
      </c>
      <c r="C11256" t="s">
        <v>197</v>
      </c>
      <c r="D11256">
        <v>15.56</v>
      </c>
    </row>
    <row r="11257" spans="1:4" x14ac:dyDescent="0.25">
      <c r="A11257">
        <v>2632</v>
      </c>
      <c r="B11257" t="s">
        <v>11464</v>
      </c>
      <c r="C11257" t="s">
        <v>197</v>
      </c>
      <c r="D11257">
        <v>18.97</v>
      </c>
    </row>
    <row r="11258" spans="1:4" x14ac:dyDescent="0.25">
      <c r="A11258">
        <v>2631</v>
      </c>
      <c r="B11258" t="s">
        <v>11465</v>
      </c>
      <c r="C11258" t="s">
        <v>197</v>
      </c>
      <c r="D11258">
        <v>27.86</v>
      </c>
    </row>
    <row r="11259" spans="1:4" x14ac:dyDescent="0.25">
      <c r="A11259">
        <v>2619</v>
      </c>
      <c r="B11259" t="s">
        <v>11466</v>
      </c>
      <c r="C11259" t="s">
        <v>197</v>
      </c>
      <c r="D11259">
        <v>70.540000000000006</v>
      </c>
    </row>
    <row r="11260" spans="1:4" x14ac:dyDescent="0.25">
      <c r="A11260">
        <v>2620</v>
      </c>
      <c r="B11260" t="s">
        <v>11467</v>
      </c>
      <c r="C11260" t="s">
        <v>197</v>
      </c>
      <c r="D11260">
        <v>92.61</v>
      </c>
    </row>
    <row r="11261" spans="1:4" x14ac:dyDescent="0.25">
      <c r="A11261">
        <v>40413</v>
      </c>
      <c r="B11261" t="s">
        <v>11468</v>
      </c>
      <c r="C11261" t="s">
        <v>197</v>
      </c>
    </row>
    <row r="11262" spans="1:4" x14ac:dyDescent="0.25">
      <c r="A11262">
        <v>40415</v>
      </c>
      <c r="B11262" t="s">
        <v>11469</v>
      </c>
      <c r="C11262" t="s">
        <v>197</v>
      </c>
    </row>
    <row r="11263" spans="1:4" x14ac:dyDescent="0.25">
      <c r="A11263">
        <v>40417</v>
      </c>
      <c r="B11263" t="s">
        <v>11470</v>
      </c>
      <c r="C11263" t="s">
        <v>197</v>
      </c>
    </row>
    <row r="11264" spans="1:4" x14ac:dyDescent="0.25">
      <c r="A11264">
        <v>39273</v>
      </c>
      <c r="B11264" t="s">
        <v>11471</v>
      </c>
      <c r="C11264" t="s">
        <v>197</v>
      </c>
      <c r="D11264">
        <v>5.82</v>
      </c>
    </row>
    <row r="11265" spans="1:4" x14ac:dyDescent="0.25">
      <c r="A11265">
        <v>39271</v>
      </c>
      <c r="B11265" t="s">
        <v>11472</v>
      </c>
      <c r="C11265" t="s">
        <v>197</v>
      </c>
      <c r="D11265">
        <v>3.43</v>
      </c>
    </row>
    <row r="11266" spans="1:4" x14ac:dyDescent="0.25">
      <c r="A11266">
        <v>39272</v>
      </c>
      <c r="B11266" t="s">
        <v>11473</v>
      </c>
      <c r="C11266" t="s">
        <v>197</v>
      </c>
      <c r="D11266">
        <v>4.22</v>
      </c>
    </row>
    <row r="11267" spans="1:4" x14ac:dyDescent="0.25">
      <c r="A11267">
        <v>1875</v>
      </c>
      <c r="B11267" t="s">
        <v>11474</v>
      </c>
      <c r="C11267" t="s">
        <v>197</v>
      </c>
      <c r="D11267">
        <v>9.31</v>
      </c>
    </row>
    <row r="11268" spans="1:4" x14ac:dyDescent="0.25">
      <c r="A11268">
        <v>1874</v>
      </c>
      <c r="B11268" t="s">
        <v>11475</v>
      </c>
      <c r="C11268" t="s">
        <v>197</v>
      </c>
      <c r="D11268">
        <v>7.69</v>
      </c>
    </row>
    <row r="11269" spans="1:4" x14ac:dyDescent="0.25">
      <c r="A11269">
        <v>1884</v>
      </c>
      <c r="B11269" t="s">
        <v>11476</v>
      </c>
      <c r="C11269" t="s">
        <v>197</v>
      </c>
      <c r="D11269">
        <v>6.82</v>
      </c>
    </row>
    <row r="11270" spans="1:4" x14ac:dyDescent="0.25">
      <c r="A11270">
        <v>1870</v>
      </c>
      <c r="B11270" t="s">
        <v>11477</v>
      </c>
      <c r="C11270" t="s">
        <v>197</v>
      </c>
      <c r="D11270">
        <v>4.4400000000000004</v>
      </c>
    </row>
    <row r="11271" spans="1:4" x14ac:dyDescent="0.25">
      <c r="A11271">
        <v>1887</v>
      </c>
      <c r="B11271" t="s">
        <v>11478</v>
      </c>
      <c r="C11271" t="s">
        <v>197</v>
      </c>
      <c r="D11271">
        <v>38.6</v>
      </c>
    </row>
    <row r="11272" spans="1:4" x14ac:dyDescent="0.25">
      <c r="A11272">
        <v>1876</v>
      </c>
      <c r="B11272" t="s">
        <v>11479</v>
      </c>
      <c r="C11272" t="s">
        <v>197</v>
      </c>
      <c r="D11272">
        <v>15.13</v>
      </c>
    </row>
    <row r="11273" spans="1:4" x14ac:dyDescent="0.25">
      <c r="A11273">
        <v>1877</v>
      </c>
      <c r="B11273" t="s">
        <v>11480</v>
      </c>
      <c r="C11273" t="s">
        <v>197</v>
      </c>
      <c r="D11273">
        <v>38.659999999999997</v>
      </c>
    </row>
    <row r="11274" spans="1:4" x14ac:dyDescent="0.25">
      <c r="A11274">
        <v>1879</v>
      </c>
      <c r="B11274" t="s">
        <v>11481</v>
      </c>
      <c r="C11274" t="s">
        <v>197</v>
      </c>
      <c r="D11274">
        <v>4.5</v>
      </c>
    </row>
    <row r="11275" spans="1:4" x14ac:dyDescent="0.25">
      <c r="A11275">
        <v>1878</v>
      </c>
      <c r="B11275" t="s">
        <v>11482</v>
      </c>
      <c r="C11275" t="s">
        <v>197</v>
      </c>
      <c r="D11275">
        <v>77.66</v>
      </c>
    </row>
    <row r="11276" spans="1:4" x14ac:dyDescent="0.25">
      <c r="A11276">
        <v>37971</v>
      </c>
      <c r="B11276" t="s">
        <v>11483</v>
      </c>
      <c r="C11276" t="s">
        <v>197</v>
      </c>
      <c r="D11276">
        <v>5.69</v>
      </c>
    </row>
    <row r="11277" spans="1:4" x14ac:dyDescent="0.25">
      <c r="A11277">
        <v>37972</v>
      </c>
      <c r="B11277" t="s">
        <v>11484</v>
      </c>
      <c r="C11277" t="s">
        <v>197</v>
      </c>
      <c r="D11277">
        <v>8.08</v>
      </c>
    </row>
    <row r="11278" spans="1:4" x14ac:dyDescent="0.25">
      <c r="A11278">
        <v>37973</v>
      </c>
      <c r="B11278" t="s">
        <v>11485</v>
      </c>
      <c r="C11278" t="s">
        <v>197</v>
      </c>
      <c r="D11278">
        <v>15.18</v>
      </c>
    </row>
    <row r="11279" spans="1:4" x14ac:dyDescent="0.25">
      <c r="A11279">
        <v>1926</v>
      </c>
      <c r="B11279" t="s">
        <v>11486</v>
      </c>
      <c r="C11279" t="s">
        <v>197</v>
      </c>
      <c r="D11279">
        <v>2.0299999999999998</v>
      </c>
    </row>
    <row r="11280" spans="1:4" x14ac:dyDescent="0.25">
      <c r="A11280">
        <v>1927</v>
      </c>
      <c r="B11280" t="s">
        <v>11487</v>
      </c>
      <c r="C11280" t="s">
        <v>197</v>
      </c>
      <c r="D11280">
        <v>2.27</v>
      </c>
    </row>
    <row r="11281" spans="1:4" x14ac:dyDescent="0.25">
      <c r="A11281">
        <v>1923</v>
      </c>
      <c r="B11281" t="s">
        <v>11488</v>
      </c>
      <c r="C11281" t="s">
        <v>197</v>
      </c>
      <c r="D11281">
        <v>4.1399999999999997</v>
      </c>
    </row>
    <row r="11282" spans="1:4" x14ac:dyDescent="0.25">
      <c r="A11282">
        <v>1929</v>
      </c>
      <c r="B11282" t="s">
        <v>11489</v>
      </c>
      <c r="C11282" t="s">
        <v>197</v>
      </c>
      <c r="D11282">
        <v>5.0199999999999996</v>
      </c>
    </row>
    <row r="11283" spans="1:4" x14ac:dyDescent="0.25">
      <c r="A11283">
        <v>1930</v>
      </c>
      <c r="B11283" t="s">
        <v>11490</v>
      </c>
      <c r="C11283" t="s">
        <v>197</v>
      </c>
      <c r="D11283">
        <v>8.6</v>
      </c>
    </row>
    <row r="11284" spans="1:4" x14ac:dyDescent="0.25">
      <c r="A11284">
        <v>1924</v>
      </c>
      <c r="B11284" t="s">
        <v>11491</v>
      </c>
      <c r="C11284" t="s">
        <v>197</v>
      </c>
      <c r="D11284">
        <v>13.87</v>
      </c>
    </row>
    <row r="11285" spans="1:4" x14ac:dyDescent="0.25">
      <c r="A11285">
        <v>1922</v>
      </c>
      <c r="B11285" t="s">
        <v>11492</v>
      </c>
      <c r="C11285" t="s">
        <v>197</v>
      </c>
      <c r="D11285">
        <v>28.7</v>
      </c>
    </row>
    <row r="11286" spans="1:4" x14ac:dyDescent="0.25">
      <c r="A11286">
        <v>1953</v>
      </c>
      <c r="B11286" t="s">
        <v>11493</v>
      </c>
      <c r="C11286" t="s">
        <v>197</v>
      </c>
      <c r="D11286">
        <v>35.03</v>
      </c>
    </row>
    <row r="11287" spans="1:4" x14ac:dyDescent="0.25">
      <c r="A11287">
        <v>1962</v>
      </c>
      <c r="B11287" t="s">
        <v>11494</v>
      </c>
      <c r="C11287" t="s">
        <v>197</v>
      </c>
      <c r="D11287">
        <v>170.19</v>
      </c>
    </row>
    <row r="11288" spans="1:4" x14ac:dyDescent="0.25">
      <c r="A11288">
        <v>1955</v>
      </c>
      <c r="B11288" t="s">
        <v>11495</v>
      </c>
      <c r="C11288" t="s">
        <v>197</v>
      </c>
      <c r="D11288">
        <v>1.96</v>
      </c>
    </row>
    <row r="11289" spans="1:4" x14ac:dyDescent="0.25">
      <c r="A11289">
        <v>1956</v>
      </c>
      <c r="B11289" t="s">
        <v>11496</v>
      </c>
      <c r="C11289" t="s">
        <v>197</v>
      </c>
      <c r="D11289">
        <v>2.77</v>
      </c>
    </row>
    <row r="11290" spans="1:4" x14ac:dyDescent="0.25">
      <c r="A11290">
        <v>1957</v>
      </c>
      <c r="B11290" t="s">
        <v>11497</v>
      </c>
      <c r="C11290" t="s">
        <v>197</v>
      </c>
      <c r="D11290">
        <v>5.98</v>
      </c>
    </row>
    <row r="11291" spans="1:4" x14ac:dyDescent="0.25">
      <c r="A11291">
        <v>1958</v>
      </c>
      <c r="B11291" t="s">
        <v>11498</v>
      </c>
      <c r="C11291" t="s">
        <v>197</v>
      </c>
      <c r="D11291">
        <v>11.14</v>
      </c>
    </row>
    <row r="11292" spans="1:4" x14ac:dyDescent="0.25">
      <c r="A11292">
        <v>1959</v>
      </c>
      <c r="B11292" t="s">
        <v>11499</v>
      </c>
      <c r="C11292" t="s">
        <v>197</v>
      </c>
      <c r="D11292">
        <v>12.09</v>
      </c>
    </row>
    <row r="11293" spans="1:4" x14ac:dyDescent="0.25">
      <c r="A11293">
        <v>1925</v>
      </c>
      <c r="B11293" t="s">
        <v>11500</v>
      </c>
      <c r="C11293" t="s">
        <v>197</v>
      </c>
      <c r="D11293">
        <v>31.6</v>
      </c>
    </row>
    <row r="11294" spans="1:4" x14ac:dyDescent="0.25">
      <c r="A11294">
        <v>1960</v>
      </c>
      <c r="B11294" t="s">
        <v>11501</v>
      </c>
      <c r="C11294" t="s">
        <v>197</v>
      </c>
      <c r="D11294">
        <v>48.53</v>
      </c>
    </row>
    <row r="11295" spans="1:4" x14ac:dyDescent="0.25">
      <c r="A11295">
        <v>1961</v>
      </c>
      <c r="B11295" t="s">
        <v>11502</v>
      </c>
      <c r="C11295" t="s">
        <v>197</v>
      </c>
      <c r="D11295">
        <v>62.17</v>
      </c>
    </row>
    <row r="11296" spans="1:4" x14ac:dyDescent="0.25">
      <c r="A11296">
        <v>38423</v>
      </c>
      <c r="B11296" t="s">
        <v>11503</v>
      </c>
      <c r="C11296" t="s">
        <v>197</v>
      </c>
      <c r="D11296">
        <v>38.64</v>
      </c>
    </row>
    <row r="11297" spans="1:4" x14ac:dyDescent="0.25">
      <c r="A11297">
        <v>39866</v>
      </c>
      <c r="B11297" t="s">
        <v>11504</v>
      </c>
      <c r="C11297" t="s">
        <v>197</v>
      </c>
    </row>
    <row r="11298" spans="1:4" x14ac:dyDescent="0.25">
      <c r="A11298">
        <v>39867</v>
      </c>
      <c r="B11298" t="s">
        <v>11505</v>
      </c>
      <c r="C11298" t="s">
        <v>197</v>
      </c>
    </row>
    <row r="11299" spans="1:4" x14ac:dyDescent="0.25">
      <c r="A11299">
        <v>39868</v>
      </c>
      <c r="B11299" t="s">
        <v>11506</v>
      </c>
      <c r="C11299" t="s">
        <v>197</v>
      </c>
    </row>
    <row r="11300" spans="1:4" x14ac:dyDescent="0.25">
      <c r="A11300">
        <v>37999</v>
      </c>
      <c r="B11300" t="s">
        <v>11507</v>
      </c>
      <c r="C11300" t="s">
        <v>197</v>
      </c>
      <c r="D11300">
        <v>9.6</v>
      </c>
    </row>
    <row r="11301" spans="1:4" x14ac:dyDescent="0.25">
      <c r="A11301">
        <v>38000</v>
      </c>
      <c r="B11301" t="s">
        <v>11508</v>
      </c>
      <c r="C11301" t="s">
        <v>197</v>
      </c>
      <c r="D11301">
        <v>11.21</v>
      </c>
    </row>
    <row r="11302" spans="1:4" x14ac:dyDescent="0.25">
      <c r="A11302">
        <v>38129</v>
      </c>
      <c r="B11302" t="s">
        <v>11509</v>
      </c>
      <c r="C11302" t="s">
        <v>197</v>
      </c>
      <c r="D11302">
        <v>4.5599999999999996</v>
      </c>
    </row>
    <row r="11303" spans="1:4" x14ac:dyDescent="0.25">
      <c r="A11303">
        <v>38025</v>
      </c>
      <c r="B11303" t="s">
        <v>11510</v>
      </c>
      <c r="C11303" t="s">
        <v>197</v>
      </c>
      <c r="D11303">
        <v>6.19</v>
      </c>
    </row>
    <row r="11304" spans="1:4" x14ac:dyDescent="0.25">
      <c r="A11304">
        <v>38026</v>
      </c>
      <c r="B11304" t="s">
        <v>11511</v>
      </c>
      <c r="C11304" t="s">
        <v>197</v>
      </c>
      <c r="D11304">
        <v>15.29</v>
      </c>
    </row>
    <row r="11305" spans="1:4" x14ac:dyDescent="0.25">
      <c r="A11305">
        <v>1858</v>
      </c>
      <c r="B11305" t="s">
        <v>11512</v>
      </c>
      <c r="C11305" t="s">
        <v>197</v>
      </c>
      <c r="D11305">
        <v>59.88</v>
      </c>
    </row>
    <row r="11306" spans="1:4" x14ac:dyDescent="0.25">
      <c r="A11306">
        <v>1844</v>
      </c>
      <c r="B11306" t="s">
        <v>11513</v>
      </c>
      <c r="C11306" t="s">
        <v>197</v>
      </c>
      <c r="D11306">
        <v>137.13</v>
      </c>
    </row>
    <row r="11307" spans="1:4" x14ac:dyDescent="0.25">
      <c r="A11307">
        <v>1863</v>
      </c>
      <c r="B11307" t="s">
        <v>11514</v>
      </c>
      <c r="C11307" t="s">
        <v>197</v>
      </c>
      <c r="D11307">
        <v>63.72</v>
      </c>
    </row>
    <row r="11308" spans="1:4" x14ac:dyDescent="0.25">
      <c r="A11308">
        <v>1865</v>
      </c>
      <c r="B11308" t="s">
        <v>11515</v>
      </c>
      <c r="C11308" t="s">
        <v>197</v>
      </c>
      <c r="D11308">
        <v>166.02</v>
      </c>
    </row>
    <row r="11309" spans="1:4" x14ac:dyDescent="0.25">
      <c r="A11309">
        <v>36355</v>
      </c>
      <c r="B11309" t="s">
        <v>11516</v>
      </c>
      <c r="C11309" t="s">
        <v>197</v>
      </c>
      <c r="D11309">
        <v>12.76</v>
      </c>
    </row>
    <row r="11310" spans="1:4" x14ac:dyDescent="0.25">
      <c r="A11310">
        <v>36356</v>
      </c>
      <c r="B11310" t="s">
        <v>11517</v>
      </c>
      <c r="C11310" t="s">
        <v>197</v>
      </c>
      <c r="D11310">
        <v>20.53</v>
      </c>
    </row>
    <row r="11311" spans="1:4" x14ac:dyDescent="0.25">
      <c r="A11311">
        <v>1940</v>
      </c>
      <c r="B11311" t="s">
        <v>11518</v>
      </c>
      <c r="C11311" t="s">
        <v>197</v>
      </c>
      <c r="D11311">
        <v>30.88</v>
      </c>
    </row>
    <row r="11312" spans="1:4" x14ac:dyDescent="0.25">
      <c r="A11312">
        <v>1939</v>
      </c>
      <c r="B11312" t="s">
        <v>11519</v>
      </c>
      <c r="C11312" t="s">
        <v>197</v>
      </c>
      <c r="D11312">
        <v>8.4700000000000006</v>
      </c>
    </row>
    <row r="11313" spans="1:4" x14ac:dyDescent="0.25">
      <c r="A11313">
        <v>1937</v>
      </c>
      <c r="B11313" t="s">
        <v>11520</v>
      </c>
      <c r="C11313" t="s">
        <v>197</v>
      </c>
      <c r="D11313">
        <v>5.21</v>
      </c>
    </row>
    <row r="11314" spans="1:4" x14ac:dyDescent="0.25">
      <c r="A11314">
        <v>1938</v>
      </c>
      <c r="B11314" t="s">
        <v>11521</v>
      </c>
      <c r="C11314" t="s">
        <v>197</v>
      </c>
      <c r="D11314">
        <v>5.92</v>
      </c>
    </row>
    <row r="11315" spans="1:4" x14ac:dyDescent="0.25">
      <c r="A11315">
        <v>1966</v>
      </c>
      <c r="B11315" t="s">
        <v>11522</v>
      </c>
      <c r="C11315" t="s">
        <v>197</v>
      </c>
      <c r="D11315">
        <v>25.41</v>
      </c>
    </row>
    <row r="11316" spans="1:4" x14ac:dyDescent="0.25">
      <c r="A11316">
        <v>1933</v>
      </c>
      <c r="B11316" t="s">
        <v>11523</v>
      </c>
      <c r="C11316" t="s">
        <v>197</v>
      </c>
      <c r="D11316">
        <v>5.47</v>
      </c>
    </row>
    <row r="11317" spans="1:4" x14ac:dyDescent="0.25">
      <c r="A11317">
        <v>1932</v>
      </c>
      <c r="B11317" t="s">
        <v>11524</v>
      </c>
      <c r="C11317" t="s">
        <v>197</v>
      </c>
      <c r="D11317">
        <v>12.53</v>
      </c>
    </row>
    <row r="11318" spans="1:4" x14ac:dyDescent="0.25">
      <c r="A11318">
        <v>1951</v>
      </c>
      <c r="B11318" t="s">
        <v>11525</v>
      </c>
      <c r="C11318" t="s">
        <v>197</v>
      </c>
      <c r="D11318">
        <v>26.14</v>
      </c>
    </row>
    <row r="11319" spans="1:4" x14ac:dyDescent="0.25">
      <c r="A11319">
        <v>1970</v>
      </c>
      <c r="B11319" t="s">
        <v>11526</v>
      </c>
      <c r="C11319" t="s">
        <v>197</v>
      </c>
      <c r="D11319">
        <v>63.52</v>
      </c>
    </row>
    <row r="11320" spans="1:4" x14ac:dyDescent="0.25">
      <c r="A11320">
        <v>1967</v>
      </c>
      <c r="B11320" t="s">
        <v>11527</v>
      </c>
      <c r="C11320" t="s">
        <v>197</v>
      </c>
      <c r="D11320">
        <v>7.54</v>
      </c>
    </row>
    <row r="11321" spans="1:4" x14ac:dyDescent="0.25">
      <c r="A11321">
        <v>1968</v>
      </c>
      <c r="B11321" t="s">
        <v>11528</v>
      </c>
      <c r="C11321" t="s">
        <v>197</v>
      </c>
      <c r="D11321">
        <v>14.91</v>
      </c>
    </row>
    <row r="11322" spans="1:4" x14ac:dyDescent="0.25">
      <c r="A11322">
        <v>1969</v>
      </c>
      <c r="B11322" t="s">
        <v>11529</v>
      </c>
      <c r="C11322" t="s">
        <v>197</v>
      </c>
      <c r="D11322">
        <v>48.53</v>
      </c>
    </row>
    <row r="11323" spans="1:4" x14ac:dyDescent="0.25">
      <c r="A11323">
        <v>1827</v>
      </c>
      <c r="B11323" t="s">
        <v>11530</v>
      </c>
      <c r="C11323" t="s">
        <v>197</v>
      </c>
    </row>
    <row r="11324" spans="1:4" x14ac:dyDescent="0.25">
      <c r="A11324">
        <v>1831</v>
      </c>
      <c r="B11324" t="s">
        <v>11531</v>
      </c>
      <c r="C11324" t="s">
        <v>197</v>
      </c>
    </row>
    <row r="11325" spans="1:4" x14ac:dyDescent="0.25">
      <c r="A11325">
        <v>1825</v>
      </c>
      <c r="B11325" t="s">
        <v>11532</v>
      </c>
      <c r="C11325" t="s">
        <v>197</v>
      </c>
    </row>
    <row r="11326" spans="1:4" x14ac:dyDescent="0.25">
      <c r="A11326">
        <v>1828</v>
      </c>
      <c r="B11326" t="s">
        <v>11533</v>
      </c>
      <c r="C11326" t="s">
        <v>197</v>
      </c>
    </row>
    <row r="11327" spans="1:4" x14ac:dyDescent="0.25">
      <c r="A11327">
        <v>1845</v>
      </c>
      <c r="B11327" t="s">
        <v>11534</v>
      </c>
      <c r="C11327" t="s">
        <v>197</v>
      </c>
    </row>
    <row r="11328" spans="1:4" x14ac:dyDescent="0.25">
      <c r="A11328">
        <v>1824</v>
      </c>
      <c r="B11328" t="s">
        <v>11535</v>
      </c>
      <c r="C11328" t="s">
        <v>197</v>
      </c>
    </row>
    <row r="11329" spans="1:4" x14ac:dyDescent="0.25">
      <c r="A11329">
        <v>42693</v>
      </c>
      <c r="B11329" t="s">
        <v>11536</v>
      </c>
      <c r="C11329" t="s">
        <v>197</v>
      </c>
      <c r="D11329">
        <v>466.38</v>
      </c>
    </row>
    <row r="11330" spans="1:4" x14ac:dyDescent="0.25">
      <c r="A11330">
        <v>42695</v>
      </c>
      <c r="B11330" t="s">
        <v>11537</v>
      </c>
      <c r="C11330" t="s">
        <v>197</v>
      </c>
      <c r="D11330">
        <v>325.83999999999997</v>
      </c>
    </row>
    <row r="11331" spans="1:4" x14ac:dyDescent="0.25">
      <c r="A11331">
        <v>42694</v>
      </c>
      <c r="B11331" t="s">
        <v>11538</v>
      </c>
      <c r="C11331" t="s">
        <v>197</v>
      </c>
      <c r="D11331">
        <v>624.11</v>
      </c>
    </row>
    <row r="11332" spans="1:4" x14ac:dyDescent="0.25">
      <c r="A11332">
        <v>20097</v>
      </c>
      <c r="B11332" t="s">
        <v>11539</v>
      </c>
      <c r="C11332" t="s">
        <v>197</v>
      </c>
      <c r="D11332">
        <v>27.06</v>
      </c>
    </row>
    <row r="11333" spans="1:4" x14ac:dyDescent="0.25">
      <c r="A11333">
        <v>20098</v>
      </c>
      <c r="B11333" t="s">
        <v>11540</v>
      </c>
      <c r="C11333" t="s">
        <v>197</v>
      </c>
      <c r="D11333">
        <v>110.6</v>
      </c>
    </row>
    <row r="11334" spans="1:4" x14ac:dyDescent="0.25">
      <c r="A11334">
        <v>20096</v>
      </c>
      <c r="B11334" t="s">
        <v>11541</v>
      </c>
      <c r="C11334" t="s">
        <v>197</v>
      </c>
      <c r="D11334">
        <v>28.01</v>
      </c>
    </row>
    <row r="11335" spans="1:4" x14ac:dyDescent="0.25">
      <c r="A11335">
        <v>44472</v>
      </c>
      <c r="B11335" t="s">
        <v>11542</v>
      </c>
      <c r="C11335" t="s">
        <v>197</v>
      </c>
    </row>
    <row r="11336" spans="1:4" x14ac:dyDescent="0.25">
      <c r="A11336">
        <v>38369</v>
      </c>
      <c r="B11336" t="s">
        <v>11543</v>
      </c>
      <c r="C11336" t="s">
        <v>197</v>
      </c>
      <c r="D11336">
        <v>15</v>
      </c>
    </row>
    <row r="11337" spans="1:4" x14ac:dyDescent="0.25">
      <c r="A11337">
        <v>38370</v>
      </c>
      <c r="B11337" t="s">
        <v>11544</v>
      </c>
      <c r="C11337" t="s">
        <v>197</v>
      </c>
      <c r="D11337">
        <v>15</v>
      </c>
    </row>
    <row r="11338" spans="1:4" x14ac:dyDescent="0.25">
      <c r="A11338">
        <v>38372</v>
      </c>
      <c r="B11338" t="s">
        <v>11545</v>
      </c>
      <c r="C11338" t="s">
        <v>197</v>
      </c>
      <c r="D11338">
        <v>18.440000000000001</v>
      </c>
    </row>
    <row r="11339" spans="1:4" x14ac:dyDescent="0.25">
      <c r="A11339">
        <v>2358</v>
      </c>
      <c r="B11339" t="s">
        <v>11546</v>
      </c>
      <c r="C11339" t="s">
        <v>2114</v>
      </c>
      <c r="D11339">
        <v>22.17</v>
      </c>
    </row>
    <row r="11340" spans="1:4" x14ac:dyDescent="0.25">
      <c r="A11340">
        <v>40807</v>
      </c>
      <c r="B11340" t="s">
        <v>11547</v>
      </c>
      <c r="C11340" t="s">
        <v>6985</v>
      </c>
      <c r="D11340">
        <v>3892.32</v>
      </c>
    </row>
    <row r="11341" spans="1:4" x14ac:dyDescent="0.25">
      <c r="A11341">
        <v>44330</v>
      </c>
      <c r="B11341" t="s">
        <v>11548</v>
      </c>
      <c r="C11341" t="s">
        <v>9384</v>
      </c>
      <c r="D11341">
        <v>9.1999999999999993</v>
      </c>
    </row>
    <row r="11342" spans="1:4" x14ac:dyDescent="0.25">
      <c r="A11342">
        <v>43144</v>
      </c>
      <c r="B11342" t="s">
        <v>11549</v>
      </c>
      <c r="C11342" t="s">
        <v>504</v>
      </c>
      <c r="D11342">
        <v>37.42</v>
      </c>
    </row>
    <row r="11343" spans="1:4" x14ac:dyDescent="0.25">
      <c r="A11343">
        <v>39397</v>
      </c>
      <c r="B11343" t="s">
        <v>11550</v>
      </c>
      <c r="C11343" t="s">
        <v>9384</v>
      </c>
      <c r="D11343">
        <v>17.05</v>
      </c>
    </row>
    <row r="11344" spans="1:4" x14ac:dyDescent="0.25">
      <c r="A11344">
        <v>2692</v>
      </c>
      <c r="B11344" t="s">
        <v>11551</v>
      </c>
      <c r="C11344" t="s">
        <v>9384</v>
      </c>
      <c r="D11344">
        <v>6.88</v>
      </c>
    </row>
    <row r="11345" spans="1:4" x14ac:dyDescent="0.25">
      <c r="A11345">
        <v>44329</v>
      </c>
      <c r="B11345" t="s">
        <v>11552</v>
      </c>
      <c r="C11345" t="s">
        <v>9384</v>
      </c>
      <c r="D11345">
        <v>12.06</v>
      </c>
    </row>
    <row r="11346" spans="1:4" x14ac:dyDescent="0.25">
      <c r="A11346">
        <v>5318</v>
      </c>
      <c r="B11346" t="s">
        <v>11553</v>
      </c>
      <c r="C11346" t="s">
        <v>9384</v>
      </c>
      <c r="D11346">
        <v>19.5</v>
      </c>
    </row>
    <row r="11347" spans="1:4" x14ac:dyDescent="0.25">
      <c r="A11347">
        <v>5330</v>
      </c>
      <c r="B11347" t="s">
        <v>11554</v>
      </c>
      <c r="C11347" t="s">
        <v>9384</v>
      </c>
      <c r="D11347">
        <v>44.45</v>
      </c>
    </row>
    <row r="11348" spans="1:4" x14ac:dyDescent="0.25">
      <c r="A11348">
        <v>44532</v>
      </c>
      <c r="B11348" t="s">
        <v>11555</v>
      </c>
      <c r="C11348" t="s">
        <v>197</v>
      </c>
      <c r="D11348">
        <v>28.89</v>
      </c>
    </row>
    <row r="11349" spans="1:4" x14ac:dyDescent="0.25">
      <c r="A11349">
        <v>44531</v>
      </c>
      <c r="B11349" t="s">
        <v>11556</v>
      </c>
      <c r="C11349" t="s">
        <v>197</v>
      </c>
      <c r="D11349">
        <v>91.83</v>
      </c>
    </row>
    <row r="11350" spans="1:4" x14ac:dyDescent="0.25">
      <c r="A11350">
        <v>13887</v>
      </c>
      <c r="B11350" t="s">
        <v>11557</v>
      </c>
      <c r="C11350" t="s">
        <v>197</v>
      </c>
      <c r="D11350">
        <v>527.25</v>
      </c>
    </row>
    <row r="11351" spans="1:4" x14ac:dyDescent="0.25">
      <c r="A11351">
        <v>38140</v>
      </c>
      <c r="B11351" t="s">
        <v>11558</v>
      </c>
      <c r="C11351" t="s">
        <v>197</v>
      </c>
      <c r="D11351">
        <v>22.27</v>
      </c>
    </row>
    <row r="11352" spans="1:4" x14ac:dyDescent="0.25">
      <c r="A11352">
        <v>44495</v>
      </c>
      <c r="B11352" t="s">
        <v>11559</v>
      </c>
      <c r="C11352" t="s">
        <v>197</v>
      </c>
      <c r="D11352">
        <v>23.47</v>
      </c>
    </row>
    <row r="11353" spans="1:4" x14ac:dyDescent="0.25">
      <c r="A11353">
        <v>44533</v>
      </c>
      <c r="B11353" t="s">
        <v>11560</v>
      </c>
      <c r="C11353" t="s">
        <v>197</v>
      </c>
      <c r="D11353">
        <v>22.16</v>
      </c>
    </row>
    <row r="11354" spans="1:4" x14ac:dyDescent="0.25">
      <c r="A11354">
        <v>44534</v>
      </c>
      <c r="B11354" t="s">
        <v>11561</v>
      </c>
      <c r="C11354" t="s">
        <v>197</v>
      </c>
      <c r="D11354">
        <v>5.77</v>
      </c>
    </row>
    <row r="11355" spans="1:4" x14ac:dyDescent="0.25">
      <c r="A11355">
        <v>34729</v>
      </c>
      <c r="B11355" t="s">
        <v>11562</v>
      </c>
      <c r="C11355" t="s">
        <v>197</v>
      </c>
      <c r="D11355">
        <v>1296.8699999999999</v>
      </c>
    </row>
    <row r="11356" spans="1:4" x14ac:dyDescent="0.25">
      <c r="A11356">
        <v>34734</v>
      </c>
      <c r="B11356" t="s">
        <v>11563</v>
      </c>
      <c r="C11356" t="s">
        <v>197</v>
      </c>
      <c r="D11356">
        <v>2007.96</v>
      </c>
    </row>
    <row r="11357" spans="1:4" x14ac:dyDescent="0.25">
      <c r="A11357">
        <v>34738</v>
      </c>
      <c r="B11357" t="s">
        <v>11564</v>
      </c>
      <c r="C11357" t="s">
        <v>197</v>
      </c>
      <c r="D11357">
        <v>4691.2299999999996</v>
      </c>
    </row>
    <row r="11358" spans="1:4" x14ac:dyDescent="0.25">
      <c r="A11358">
        <v>34623</v>
      </c>
      <c r="B11358" t="s">
        <v>11565</v>
      </c>
      <c r="C11358" t="s">
        <v>197</v>
      </c>
      <c r="D11358">
        <v>56.22</v>
      </c>
    </row>
    <row r="11359" spans="1:4" x14ac:dyDescent="0.25">
      <c r="A11359">
        <v>34616</v>
      </c>
      <c r="B11359" t="s">
        <v>11566</v>
      </c>
      <c r="C11359" t="s">
        <v>197</v>
      </c>
      <c r="D11359">
        <v>57.09</v>
      </c>
    </row>
    <row r="11360" spans="1:4" x14ac:dyDescent="0.25">
      <c r="A11360">
        <v>34628</v>
      </c>
      <c r="B11360" t="s">
        <v>11567</v>
      </c>
      <c r="C11360" t="s">
        <v>197</v>
      </c>
      <c r="D11360">
        <v>80.52</v>
      </c>
    </row>
    <row r="11361" spans="1:4" x14ac:dyDescent="0.25">
      <c r="A11361">
        <v>34686</v>
      </c>
      <c r="B11361" t="s">
        <v>11568</v>
      </c>
      <c r="C11361" t="s">
        <v>197</v>
      </c>
      <c r="D11361">
        <v>14.77</v>
      </c>
    </row>
    <row r="11362" spans="1:4" x14ac:dyDescent="0.25">
      <c r="A11362">
        <v>34653</v>
      </c>
      <c r="B11362" t="s">
        <v>11569</v>
      </c>
      <c r="C11362" t="s">
        <v>197</v>
      </c>
      <c r="D11362">
        <v>9.9600000000000009</v>
      </c>
    </row>
    <row r="11363" spans="1:4" x14ac:dyDescent="0.25">
      <c r="A11363">
        <v>34688</v>
      </c>
      <c r="B11363" t="s">
        <v>11570</v>
      </c>
      <c r="C11363" t="s">
        <v>197</v>
      </c>
      <c r="D11363">
        <v>18.05</v>
      </c>
    </row>
    <row r="11364" spans="1:4" x14ac:dyDescent="0.25">
      <c r="A11364">
        <v>34709</v>
      </c>
      <c r="B11364" t="s">
        <v>11571</v>
      </c>
      <c r="C11364" t="s">
        <v>197</v>
      </c>
      <c r="D11364">
        <v>69.95</v>
      </c>
    </row>
    <row r="11365" spans="1:4" x14ac:dyDescent="0.25">
      <c r="A11365">
        <v>34714</v>
      </c>
      <c r="B11365" t="s">
        <v>11572</v>
      </c>
      <c r="C11365" t="s">
        <v>197</v>
      </c>
      <c r="D11365">
        <v>83.54</v>
      </c>
    </row>
    <row r="11366" spans="1:4" x14ac:dyDescent="0.25">
      <c r="A11366">
        <v>2391</v>
      </c>
      <c r="B11366" t="s">
        <v>11573</v>
      </c>
      <c r="C11366" t="s">
        <v>197</v>
      </c>
      <c r="D11366">
        <v>381.55</v>
      </c>
    </row>
    <row r="11367" spans="1:4" x14ac:dyDescent="0.25">
      <c r="A11367">
        <v>2374</v>
      </c>
      <c r="B11367" t="s">
        <v>11574</v>
      </c>
      <c r="C11367" t="s">
        <v>197</v>
      </c>
      <c r="D11367">
        <v>432.86</v>
      </c>
    </row>
    <row r="11368" spans="1:4" x14ac:dyDescent="0.25">
      <c r="A11368">
        <v>2377</v>
      </c>
      <c r="B11368" t="s">
        <v>11575</v>
      </c>
      <c r="C11368" t="s">
        <v>197</v>
      </c>
      <c r="D11368">
        <v>607.47</v>
      </c>
    </row>
    <row r="11369" spans="1:4" x14ac:dyDescent="0.25">
      <c r="A11369">
        <v>2393</v>
      </c>
      <c r="B11369" t="s">
        <v>11576</v>
      </c>
      <c r="C11369" t="s">
        <v>197</v>
      </c>
      <c r="D11369">
        <v>1017.29</v>
      </c>
    </row>
    <row r="11370" spans="1:4" x14ac:dyDescent="0.25">
      <c r="A11370">
        <v>34705</v>
      </c>
      <c r="B11370" t="s">
        <v>11577</v>
      </c>
      <c r="C11370" t="s">
        <v>197</v>
      </c>
      <c r="D11370">
        <v>889.77</v>
      </c>
    </row>
    <row r="11371" spans="1:4" x14ac:dyDescent="0.25">
      <c r="A11371">
        <v>34707</v>
      </c>
      <c r="B11371" t="s">
        <v>11578</v>
      </c>
      <c r="C11371" t="s">
        <v>197</v>
      </c>
      <c r="D11371">
        <v>1648.76</v>
      </c>
    </row>
    <row r="11372" spans="1:4" x14ac:dyDescent="0.25">
      <c r="A11372">
        <v>34544</v>
      </c>
      <c r="B11372" t="s">
        <v>11579</v>
      </c>
      <c r="C11372" t="s">
        <v>197</v>
      </c>
      <c r="D11372">
        <v>1648.58</v>
      </c>
    </row>
    <row r="11373" spans="1:4" x14ac:dyDescent="0.25">
      <c r="A11373">
        <v>2378</v>
      </c>
      <c r="B11373" t="s">
        <v>11580</v>
      </c>
      <c r="C11373" t="s">
        <v>197</v>
      </c>
      <c r="D11373">
        <v>1397.39</v>
      </c>
    </row>
    <row r="11374" spans="1:4" x14ac:dyDescent="0.25">
      <c r="A11374">
        <v>2379</v>
      </c>
      <c r="B11374" t="s">
        <v>11581</v>
      </c>
      <c r="C11374" t="s">
        <v>197</v>
      </c>
      <c r="D11374">
        <v>1397.39</v>
      </c>
    </row>
    <row r="11375" spans="1:4" x14ac:dyDescent="0.25">
      <c r="A11375">
        <v>2376</v>
      </c>
      <c r="B11375" t="s">
        <v>11582</v>
      </c>
      <c r="C11375" t="s">
        <v>197</v>
      </c>
      <c r="D11375">
        <v>2301.4899999999998</v>
      </c>
    </row>
    <row r="11376" spans="1:4" x14ac:dyDescent="0.25">
      <c r="A11376">
        <v>2394</v>
      </c>
      <c r="B11376" t="s">
        <v>11583</v>
      </c>
      <c r="C11376" t="s">
        <v>197</v>
      </c>
      <c r="D11376">
        <v>4920.16</v>
      </c>
    </row>
    <row r="11377" spans="1:4" x14ac:dyDescent="0.25">
      <c r="A11377">
        <v>2388</v>
      </c>
      <c r="B11377" t="s">
        <v>11584</v>
      </c>
      <c r="C11377" t="s">
        <v>197</v>
      </c>
      <c r="D11377">
        <v>69.42</v>
      </c>
    </row>
    <row r="11378" spans="1:4" x14ac:dyDescent="0.25">
      <c r="A11378">
        <v>34606</v>
      </c>
      <c r="B11378" t="s">
        <v>11585</v>
      </c>
      <c r="C11378" t="s">
        <v>197</v>
      </c>
      <c r="D11378">
        <v>106.49</v>
      </c>
    </row>
    <row r="11379" spans="1:4" x14ac:dyDescent="0.25">
      <c r="A11379">
        <v>2370</v>
      </c>
      <c r="B11379" t="s">
        <v>11586</v>
      </c>
      <c r="C11379" t="s">
        <v>197</v>
      </c>
      <c r="D11379">
        <v>12.9</v>
      </c>
    </row>
    <row r="11380" spans="1:4" x14ac:dyDescent="0.25">
      <c r="A11380">
        <v>2386</v>
      </c>
      <c r="B11380" t="s">
        <v>11587</v>
      </c>
      <c r="C11380" t="s">
        <v>197</v>
      </c>
      <c r="D11380">
        <v>21.64</v>
      </c>
    </row>
    <row r="11381" spans="1:4" x14ac:dyDescent="0.25">
      <c r="A11381">
        <v>34689</v>
      </c>
      <c r="B11381" t="s">
        <v>11588</v>
      </c>
      <c r="C11381" t="s">
        <v>197</v>
      </c>
      <c r="D11381">
        <v>33.9</v>
      </c>
    </row>
    <row r="11382" spans="1:4" x14ac:dyDescent="0.25">
      <c r="A11382">
        <v>2392</v>
      </c>
      <c r="B11382" t="s">
        <v>11589</v>
      </c>
      <c r="C11382" t="s">
        <v>197</v>
      </c>
      <c r="D11382">
        <v>86.59</v>
      </c>
    </row>
    <row r="11383" spans="1:4" x14ac:dyDescent="0.25">
      <c r="A11383">
        <v>2373</v>
      </c>
      <c r="B11383" t="s">
        <v>11590</v>
      </c>
      <c r="C11383" t="s">
        <v>197</v>
      </c>
      <c r="D11383">
        <v>122</v>
      </c>
    </row>
    <row r="11384" spans="1:4" x14ac:dyDescent="0.25">
      <c r="A11384">
        <v>39465</v>
      </c>
      <c r="B11384" t="s">
        <v>11591</v>
      </c>
      <c r="C11384" t="s">
        <v>197</v>
      </c>
      <c r="D11384">
        <v>74.53</v>
      </c>
    </row>
    <row r="11385" spans="1:4" x14ac:dyDescent="0.25">
      <c r="A11385">
        <v>39466</v>
      </c>
      <c r="B11385" t="s">
        <v>11592</v>
      </c>
      <c r="C11385" t="s">
        <v>197</v>
      </c>
      <c r="D11385">
        <v>83.85</v>
      </c>
    </row>
    <row r="11386" spans="1:4" x14ac:dyDescent="0.25">
      <c r="A11386">
        <v>39467</v>
      </c>
      <c r="B11386" t="s">
        <v>11593</v>
      </c>
      <c r="C11386" t="s">
        <v>197</v>
      </c>
      <c r="D11386">
        <v>107.25</v>
      </c>
    </row>
    <row r="11387" spans="1:4" x14ac:dyDescent="0.25">
      <c r="A11387">
        <v>39468</v>
      </c>
      <c r="B11387" t="s">
        <v>11594</v>
      </c>
      <c r="C11387" t="s">
        <v>197</v>
      </c>
      <c r="D11387">
        <v>190.64</v>
      </c>
    </row>
    <row r="11388" spans="1:4" x14ac:dyDescent="0.25">
      <c r="A11388">
        <v>39469</v>
      </c>
      <c r="B11388" t="s">
        <v>11595</v>
      </c>
      <c r="C11388" t="s">
        <v>197</v>
      </c>
      <c r="D11388">
        <v>77.650000000000006</v>
      </c>
    </row>
    <row r="11389" spans="1:4" x14ac:dyDescent="0.25">
      <c r="A11389">
        <v>39470</v>
      </c>
      <c r="B11389" t="s">
        <v>11596</v>
      </c>
      <c r="C11389" t="s">
        <v>197</v>
      </c>
      <c r="D11389">
        <v>95.41</v>
      </c>
    </row>
    <row r="11390" spans="1:4" x14ac:dyDescent="0.25">
      <c r="A11390">
        <v>39471</v>
      </c>
      <c r="B11390" t="s">
        <v>11597</v>
      </c>
      <c r="C11390" t="s">
        <v>197</v>
      </c>
      <c r="D11390">
        <v>114.66</v>
      </c>
    </row>
    <row r="11391" spans="1:4" x14ac:dyDescent="0.25">
      <c r="A11391">
        <v>39472</v>
      </c>
      <c r="B11391" t="s">
        <v>11598</v>
      </c>
      <c r="C11391" t="s">
        <v>197</v>
      </c>
      <c r="D11391">
        <v>199.23</v>
      </c>
    </row>
    <row r="11392" spans="1:4" x14ac:dyDescent="0.25">
      <c r="A11392">
        <v>39473</v>
      </c>
      <c r="B11392" t="s">
        <v>11599</v>
      </c>
      <c r="C11392" t="s">
        <v>197</v>
      </c>
      <c r="D11392">
        <v>128.69999999999999</v>
      </c>
    </row>
    <row r="11393" spans="1:4" x14ac:dyDescent="0.25">
      <c r="A11393">
        <v>39474</v>
      </c>
      <c r="B11393" t="s">
        <v>11600</v>
      </c>
      <c r="C11393" t="s">
        <v>197</v>
      </c>
      <c r="D11393">
        <v>137.19999999999999</v>
      </c>
    </row>
    <row r="11394" spans="1:4" x14ac:dyDescent="0.25">
      <c r="A11394">
        <v>39475</v>
      </c>
      <c r="B11394" t="s">
        <v>11601</v>
      </c>
      <c r="C11394" t="s">
        <v>197</v>
      </c>
      <c r="D11394">
        <v>155.66999999999999</v>
      </c>
    </row>
    <row r="11395" spans="1:4" x14ac:dyDescent="0.25">
      <c r="A11395">
        <v>39476</v>
      </c>
      <c r="B11395" t="s">
        <v>11602</v>
      </c>
      <c r="C11395" t="s">
        <v>197</v>
      </c>
      <c r="D11395">
        <v>293.04000000000002</v>
      </c>
    </row>
    <row r="11396" spans="1:4" x14ac:dyDescent="0.25">
      <c r="A11396">
        <v>39477</v>
      </c>
      <c r="B11396" t="s">
        <v>11603</v>
      </c>
      <c r="C11396" t="s">
        <v>197</v>
      </c>
      <c r="D11396">
        <v>143.58000000000001</v>
      </c>
    </row>
    <row r="11397" spans="1:4" x14ac:dyDescent="0.25">
      <c r="A11397">
        <v>39478</v>
      </c>
      <c r="B11397" t="s">
        <v>11604</v>
      </c>
      <c r="C11397" t="s">
        <v>197</v>
      </c>
      <c r="D11397">
        <v>148.02000000000001</v>
      </c>
    </row>
    <row r="11398" spans="1:4" x14ac:dyDescent="0.25">
      <c r="A11398">
        <v>39479</v>
      </c>
      <c r="B11398" t="s">
        <v>11605</v>
      </c>
      <c r="C11398" t="s">
        <v>197</v>
      </c>
      <c r="D11398">
        <v>174.4</v>
      </c>
    </row>
    <row r="11399" spans="1:4" x14ac:dyDescent="0.25">
      <c r="A11399">
        <v>39480</v>
      </c>
      <c r="B11399" t="s">
        <v>11606</v>
      </c>
      <c r="C11399" t="s">
        <v>197</v>
      </c>
      <c r="D11399">
        <v>359.88</v>
      </c>
    </row>
    <row r="11400" spans="1:4" x14ac:dyDescent="0.25">
      <c r="A11400">
        <v>39459</v>
      </c>
      <c r="B11400" t="s">
        <v>11607</v>
      </c>
      <c r="C11400" t="s">
        <v>197</v>
      </c>
      <c r="D11400">
        <v>305.45</v>
      </c>
    </row>
    <row r="11401" spans="1:4" x14ac:dyDescent="0.25">
      <c r="A11401">
        <v>39445</v>
      </c>
      <c r="B11401" t="s">
        <v>11608</v>
      </c>
      <c r="C11401" t="s">
        <v>197</v>
      </c>
      <c r="D11401">
        <v>153.36000000000001</v>
      </c>
    </row>
    <row r="11402" spans="1:4" x14ac:dyDescent="0.25">
      <c r="A11402">
        <v>39446</v>
      </c>
      <c r="B11402" t="s">
        <v>11609</v>
      </c>
      <c r="C11402" t="s">
        <v>197</v>
      </c>
      <c r="D11402">
        <v>156.09</v>
      </c>
    </row>
    <row r="11403" spans="1:4" x14ac:dyDescent="0.25">
      <c r="A11403">
        <v>39447</v>
      </c>
      <c r="B11403" t="s">
        <v>11610</v>
      </c>
      <c r="C11403" t="s">
        <v>197</v>
      </c>
      <c r="D11403">
        <v>166.92</v>
      </c>
    </row>
    <row r="11404" spans="1:4" x14ac:dyDescent="0.25">
      <c r="A11404">
        <v>39448</v>
      </c>
      <c r="B11404" t="s">
        <v>11611</v>
      </c>
      <c r="C11404" t="s">
        <v>197</v>
      </c>
      <c r="D11404">
        <v>284.63</v>
      </c>
    </row>
    <row r="11405" spans="1:4" x14ac:dyDescent="0.25">
      <c r="A11405">
        <v>39450</v>
      </c>
      <c r="B11405" t="s">
        <v>11612</v>
      </c>
      <c r="C11405" t="s">
        <v>197</v>
      </c>
      <c r="D11405">
        <v>173.66</v>
      </c>
    </row>
    <row r="11406" spans="1:4" x14ac:dyDescent="0.25">
      <c r="A11406">
        <v>39451</v>
      </c>
      <c r="B11406" t="s">
        <v>11613</v>
      </c>
      <c r="C11406" t="s">
        <v>197</v>
      </c>
      <c r="D11406">
        <v>189.41</v>
      </c>
    </row>
    <row r="11407" spans="1:4" x14ac:dyDescent="0.25">
      <c r="A11407">
        <v>39452</v>
      </c>
      <c r="B11407" t="s">
        <v>11614</v>
      </c>
      <c r="C11407" t="s">
        <v>197</v>
      </c>
      <c r="D11407">
        <v>190.54</v>
      </c>
    </row>
    <row r="11408" spans="1:4" x14ac:dyDescent="0.25">
      <c r="A11408">
        <v>39523</v>
      </c>
      <c r="B11408" t="s">
        <v>11615</v>
      </c>
      <c r="C11408" t="s">
        <v>197</v>
      </c>
      <c r="D11408">
        <v>318.87</v>
      </c>
    </row>
    <row r="11409" spans="1:4" x14ac:dyDescent="0.25">
      <c r="A11409">
        <v>39449</v>
      </c>
      <c r="B11409" t="s">
        <v>11616</v>
      </c>
      <c r="C11409" t="s">
        <v>197</v>
      </c>
      <c r="D11409">
        <v>353.13</v>
      </c>
    </row>
    <row r="11410" spans="1:4" x14ac:dyDescent="0.25">
      <c r="A11410">
        <v>39455</v>
      </c>
      <c r="B11410" t="s">
        <v>11617</v>
      </c>
      <c r="C11410" t="s">
        <v>197</v>
      </c>
      <c r="D11410">
        <v>174.73</v>
      </c>
    </row>
    <row r="11411" spans="1:4" x14ac:dyDescent="0.25">
      <c r="A11411">
        <v>39456</v>
      </c>
      <c r="B11411" t="s">
        <v>11618</v>
      </c>
      <c r="C11411" t="s">
        <v>197</v>
      </c>
      <c r="D11411">
        <v>174.86</v>
      </c>
    </row>
    <row r="11412" spans="1:4" x14ac:dyDescent="0.25">
      <c r="A11412">
        <v>39457</v>
      </c>
      <c r="B11412" t="s">
        <v>11619</v>
      </c>
      <c r="C11412" t="s">
        <v>197</v>
      </c>
      <c r="D11412">
        <v>190.63</v>
      </c>
    </row>
    <row r="11413" spans="1:4" x14ac:dyDescent="0.25">
      <c r="A11413">
        <v>39458</v>
      </c>
      <c r="B11413" t="s">
        <v>11620</v>
      </c>
      <c r="C11413" t="s">
        <v>197</v>
      </c>
      <c r="D11413">
        <v>355.73</v>
      </c>
    </row>
    <row r="11414" spans="1:4" x14ac:dyDescent="0.25">
      <c r="A11414">
        <v>39464</v>
      </c>
      <c r="B11414" t="s">
        <v>11621</v>
      </c>
      <c r="C11414" t="s">
        <v>197</v>
      </c>
      <c r="D11414">
        <v>572.04</v>
      </c>
    </row>
    <row r="11415" spans="1:4" x14ac:dyDescent="0.25">
      <c r="A11415">
        <v>39460</v>
      </c>
      <c r="B11415" t="s">
        <v>11622</v>
      </c>
      <c r="C11415" t="s">
        <v>197</v>
      </c>
      <c r="D11415">
        <v>216.96</v>
      </c>
    </row>
    <row r="11416" spans="1:4" x14ac:dyDescent="0.25">
      <c r="A11416">
        <v>39461</v>
      </c>
      <c r="B11416" t="s">
        <v>11623</v>
      </c>
      <c r="C11416" t="s">
        <v>197</v>
      </c>
      <c r="D11416">
        <v>254.23</v>
      </c>
    </row>
    <row r="11417" spans="1:4" x14ac:dyDescent="0.25">
      <c r="A11417">
        <v>39462</v>
      </c>
      <c r="B11417" t="s">
        <v>11624</v>
      </c>
      <c r="C11417" t="s">
        <v>197</v>
      </c>
      <c r="D11417">
        <v>245.01</v>
      </c>
    </row>
    <row r="11418" spans="1:4" x14ac:dyDescent="0.25">
      <c r="A11418">
        <v>39463</v>
      </c>
      <c r="B11418" t="s">
        <v>11625</v>
      </c>
      <c r="C11418" t="s">
        <v>197</v>
      </c>
      <c r="D11418">
        <v>567.6</v>
      </c>
    </row>
    <row r="11419" spans="1:4" x14ac:dyDescent="0.25">
      <c r="A11419">
        <v>26039</v>
      </c>
      <c r="B11419" t="s">
        <v>11626</v>
      </c>
      <c r="C11419" t="s">
        <v>197</v>
      </c>
    </row>
    <row r="11420" spans="1:4" x14ac:dyDescent="0.25">
      <c r="A11420">
        <v>2401</v>
      </c>
      <c r="B11420" t="s">
        <v>11627</v>
      </c>
      <c r="C11420" t="s">
        <v>197</v>
      </c>
    </row>
    <row r="11421" spans="1:4" x14ac:dyDescent="0.25">
      <c r="A11421">
        <v>38870</v>
      </c>
      <c r="B11421" t="s">
        <v>11628</v>
      </c>
      <c r="C11421" t="s">
        <v>197</v>
      </c>
    </row>
    <row r="11422" spans="1:4" x14ac:dyDescent="0.25">
      <c r="A11422">
        <v>38869</v>
      </c>
      <c r="B11422" t="s">
        <v>11629</v>
      </c>
      <c r="C11422" t="s">
        <v>197</v>
      </c>
    </row>
    <row r="11423" spans="1:4" x14ac:dyDescent="0.25">
      <c r="A11423">
        <v>38872</v>
      </c>
      <c r="B11423" t="s">
        <v>11630</v>
      </c>
      <c r="C11423" t="s">
        <v>197</v>
      </c>
    </row>
    <row r="11424" spans="1:4" x14ac:dyDescent="0.25">
      <c r="A11424">
        <v>38871</v>
      </c>
      <c r="B11424" t="s">
        <v>11631</v>
      </c>
      <c r="C11424" t="s">
        <v>197</v>
      </c>
    </row>
    <row r="11425" spans="1:4" x14ac:dyDescent="0.25">
      <c r="A11425">
        <v>39283</v>
      </c>
      <c r="B11425" t="s">
        <v>11632</v>
      </c>
      <c r="C11425" t="s">
        <v>197</v>
      </c>
    </row>
    <row r="11426" spans="1:4" x14ac:dyDescent="0.25">
      <c r="A11426">
        <v>39285</v>
      </c>
      <c r="B11426" t="s">
        <v>11633</v>
      </c>
      <c r="C11426" t="s">
        <v>197</v>
      </c>
    </row>
    <row r="11427" spans="1:4" x14ac:dyDescent="0.25">
      <c r="A11427">
        <v>39286</v>
      </c>
      <c r="B11427" t="s">
        <v>11634</v>
      </c>
      <c r="C11427" t="s">
        <v>197</v>
      </c>
    </row>
    <row r="11428" spans="1:4" x14ac:dyDescent="0.25">
      <c r="A11428">
        <v>39288</v>
      </c>
      <c r="B11428" t="s">
        <v>11635</v>
      </c>
      <c r="C11428" t="s">
        <v>197</v>
      </c>
    </row>
    <row r="11429" spans="1:4" x14ac:dyDescent="0.25">
      <c r="A11429">
        <v>44476</v>
      </c>
      <c r="B11429" t="s">
        <v>11636</v>
      </c>
      <c r="C11429" t="s">
        <v>238</v>
      </c>
      <c r="D11429">
        <v>752.83</v>
      </c>
    </row>
    <row r="11430" spans="1:4" x14ac:dyDescent="0.25">
      <c r="A11430">
        <v>10629</v>
      </c>
      <c r="B11430" t="s">
        <v>11637</v>
      </c>
      <c r="C11430" t="s">
        <v>238</v>
      </c>
      <c r="D11430">
        <v>655.44</v>
      </c>
    </row>
    <row r="11431" spans="1:4" x14ac:dyDescent="0.25">
      <c r="A11431">
        <v>10698</v>
      </c>
      <c r="B11431" t="s">
        <v>11638</v>
      </c>
      <c r="C11431" t="s">
        <v>238</v>
      </c>
    </row>
    <row r="11432" spans="1:4" x14ac:dyDescent="0.25">
      <c r="A11432">
        <v>40521</v>
      </c>
      <c r="B11432" t="s">
        <v>11639</v>
      </c>
      <c r="C11432" t="s">
        <v>197</v>
      </c>
      <c r="D11432">
        <v>114899.92</v>
      </c>
    </row>
    <row r="11433" spans="1:4" x14ac:dyDescent="0.25">
      <c r="A11433">
        <v>2432</v>
      </c>
      <c r="B11433" t="s">
        <v>11640</v>
      </c>
      <c r="C11433" t="s">
        <v>197</v>
      </c>
      <c r="D11433">
        <v>28.67</v>
      </c>
    </row>
    <row r="11434" spans="1:4" x14ac:dyDescent="0.25">
      <c r="A11434">
        <v>2418</v>
      </c>
      <c r="B11434" t="s">
        <v>11641</v>
      </c>
      <c r="C11434" t="s">
        <v>197</v>
      </c>
      <c r="D11434">
        <v>13.3</v>
      </c>
    </row>
    <row r="11435" spans="1:4" x14ac:dyDescent="0.25">
      <c r="A11435">
        <v>2433</v>
      </c>
      <c r="B11435" t="s">
        <v>11642</v>
      </c>
      <c r="C11435" t="s">
        <v>197</v>
      </c>
      <c r="D11435">
        <v>9.7100000000000009</v>
      </c>
    </row>
    <row r="11436" spans="1:4" x14ac:dyDescent="0.25">
      <c r="A11436">
        <v>2420</v>
      </c>
      <c r="B11436" t="s">
        <v>11643</v>
      </c>
      <c r="C11436" t="s">
        <v>197</v>
      </c>
      <c r="D11436">
        <v>16.68</v>
      </c>
    </row>
    <row r="11437" spans="1:4" x14ac:dyDescent="0.25">
      <c r="A11437">
        <v>11447</v>
      </c>
      <c r="B11437" t="s">
        <v>11644</v>
      </c>
      <c r="C11437" t="s">
        <v>197</v>
      </c>
      <c r="D11437">
        <v>32.96</v>
      </c>
    </row>
    <row r="11438" spans="1:4" x14ac:dyDescent="0.25">
      <c r="A11438">
        <v>11451</v>
      </c>
      <c r="B11438" t="s">
        <v>11645</v>
      </c>
      <c r="C11438" t="s">
        <v>197</v>
      </c>
      <c r="D11438">
        <v>88.38</v>
      </c>
    </row>
    <row r="11439" spans="1:4" x14ac:dyDescent="0.25">
      <c r="A11439">
        <v>11116</v>
      </c>
      <c r="B11439" t="s">
        <v>11646</v>
      </c>
      <c r="C11439" t="s">
        <v>197</v>
      </c>
      <c r="D11439">
        <v>796.02</v>
      </c>
    </row>
    <row r="11440" spans="1:4" x14ac:dyDescent="0.25">
      <c r="A11440">
        <v>38411</v>
      </c>
      <c r="B11440" t="s">
        <v>11647</v>
      </c>
      <c r="C11440" t="s">
        <v>197</v>
      </c>
      <c r="D11440">
        <v>1547.21</v>
      </c>
    </row>
    <row r="11441" spans="1:4" x14ac:dyDescent="0.25">
      <c r="A11441">
        <v>38189</v>
      </c>
      <c r="B11441" t="s">
        <v>11648</v>
      </c>
      <c r="C11441" t="s">
        <v>197</v>
      </c>
      <c r="D11441">
        <v>166.94</v>
      </c>
    </row>
    <row r="11442" spans="1:4" x14ac:dyDescent="0.25">
      <c r="A11442">
        <v>38190</v>
      </c>
      <c r="B11442" t="s">
        <v>11649</v>
      </c>
      <c r="C11442" t="s">
        <v>197</v>
      </c>
      <c r="D11442">
        <v>351.69</v>
      </c>
    </row>
    <row r="11443" spans="1:4" x14ac:dyDescent="0.25">
      <c r="A11443">
        <v>7608</v>
      </c>
      <c r="B11443" t="s">
        <v>11650</v>
      </c>
      <c r="C11443" t="s">
        <v>197</v>
      </c>
      <c r="D11443">
        <v>11.85</v>
      </c>
    </row>
    <row r="11444" spans="1:4" x14ac:dyDescent="0.25">
      <c r="A11444">
        <v>1370</v>
      </c>
      <c r="B11444" t="s">
        <v>11651</v>
      </c>
      <c r="C11444" t="s">
        <v>197</v>
      </c>
      <c r="D11444">
        <v>129.5</v>
      </c>
    </row>
    <row r="11445" spans="1:4" x14ac:dyDescent="0.25">
      <c r="A11445">
        <v>36516</v>
      </c>
      <c r="B11445" t="s">
        <v>11652</v>
      </c>
      <c r="C11445" t="s">
        <v>197</v>
      </c>
    </row>
    <row r="11446" spans="1:4" x14ac:dyDescent="0.25">
      <c r="A11446">
        <v>34777</v>
      </c>
      <c r="B11446" t="s">
        <v>11653</v>
      </c>
      <c r="C11446" t="s">
        <v>197</v>
      </c>
      <c r="D11446">
        <v>2.95</v>
      </c>
    </row>
    <row r="11447" spans="1:4" x14ac:dyDescent="0.25">
      <c r="A11447">
        <v>7272</v>
      </c>
      <c r="B11447" t="s">
        <v>11654</v>
      </c>
      <c r="C11447" t="s">
        <v>197</v>
      </c>
      <c r="D11447">
        <v>2.2200000000000002</v>
      </c>
    </row>
    <row r="11448" spans="1:4" x14ac:dyDescent="0.25">
      <c r="A11448">
        <v>10605</v>
      </c>
      <c r="B11448" t="s">
        <v>11655</v>
      </c>
      <c r="C11448" t="s">
        <v>197</v>
      </c>
      <c r="D11448">
        <v>4.29</v>
      </c>
    </row>
    <row r="11449" spans="1:4" x14ac:dyDescent="0.25">
      <c r="A11449">
        <v>10604</v>
      </c>
      <c r="B11449" t="s">
        <v>11656</v>
      </c>
      <c r="C11449" t="s">
        <v>197</v>
      </c>
      <c r="D11449">
        <v>10</v>
      </c>
    </row>
    <row r="11450" spans="1:4" x14ac:dyDescent="0.25">
      <c r="A11450">
        <v>672</v>
      </c>
      <c r="B11450" t="s">
        <v>11657</v>
      </c>
      <c r="C11450" t="s">
        <v>197</v>
      </c>
      <c r="D11450">
        <v>13.75</v>
      </c>
    </row>
    <row r="11451" spans="1:4" x14ac:dyDescent="0.25">
      <c r="A11451">
        <v>668</v>
      </c>
      <c r="B11451" t="s">
        <v>11658</v>
      </c>
      <c r="C11451" t="s">
        <v>197</v>
      </c>
      <c r="D11451">
        <v>16.59</v>
      </c>
    </row>
    <row r="11452" spans="1:4" x14ac:dyDescent="0.25">
      <c r="A11452">
        <v>10578</v>
      </c>
      <c r="B11452" t="s">
        <v>11659</v>
      </c>
      <c r="C11452" t="s">
        <v>197</v>
      </c>
      <c r="D11452">
        <v>19.329999999999998</v>
      </c>
    </row>
    <row r="11453" spans="1:4" x14ac:dyDescent="0.25">
      <c r="A11453">
        <v>666</v>
      </c>
      <c r="B11453" t="s">
        <v>11660</v>
      </c>
      <c r="C11453" t="s">
        <v>197</v>
      </c>
      <c r="D11453">
        <v>21.49</v>
      </c>
    </row>
    <row r="11454" spans="1:4" x14ac:dyDescent="0.25">
      <c r="A11454">
        <v>665</v>
      </c>
      <c r="B11454" t="s">
        <v>11661</v>
      </c>
      <c r="C11454" t="s">
        <v>197</v>
      </c>
      <c r="D11454">
        <v>28.75</v>
      </c>
    </row>
    <row r="11455" spans="1:4" x14ac:dyDescent="0.25">
      <c r="A11455">
        <v>10577</v>
      </c>
      <c r="B11455" t="s">
        <v>11662</v>
      </c>
      <c r="C11455" t="s">
        <v>197</v>
      </c>
      <c r="D11455">
        <v>25.5</v>
      </c>
    </row>
    <row r="11456" spans="1:4" x14ac:dyDescent="0.25">
      <c r="A11456">
        <v>10583</v>
      </c>
      <c r="B11456" t="s">
        <v>11663</v>
      </c>
      <c r="C11456" t="s">
        <v>197</v>
      </c>
      <c r="D11456">
        <v>13.25</v>
      </c>
    </row>
    <row r="11457" spans="1:4" x14ac:dyDescent="0.25">
      <c r="A11457">
        <v>10579</v>
      </c>
      <c r="B11457" t="s">
        <v>11664</v>
      </c>
      <c r="C11457" t="s">
        <v>197</v>
      </c>
      <c r="D11457">
        <v>23.09</v>
      </c>
    </row>
    <row r="11458" spans="1:4" x14ac:dyDescent="0.25">
      <c r="A11458">
        <v>10582</v>
      </c>
      <c r="B11458" t="s">
        <v>11665</v>
      </c>
      <c r="C11458" t="s">
        <v>197</v>
      </c>
      <c r="D11458">
        <v>11.66</v>
      </c>
    </row>
    <row r="11459" spans="1:4" x14ac:dyDescent="0.25">
      <c r="A11459">
        <v>2436</v>
      </c>
      <c r="B11459" t="s">
        <v>11666</v>
      </c>
      <c r="C11459" t="s">
        <v>2114</v>
      </c>
      <c r="D11459">
        <v>27.06</v>
      </c>
    </row>
    <row r="11460" spans="1:4" x14ac:dyDescent="0.25">
      <c r="A11460">
        <v>40918</v>
      </c>
      <c r="B11460" t="s">
        <v>11667</v>
      </c>
      <c r="C11460" t="s">
        <v>6985</v>
      </c>
      <c r="D11460">
        <v>4747.54</v>
      </c>
    </row>
    <row r="11461" spans="1:4" x14ac:dyDescent="0.25">
      <c r="A11461">
        <v>10998</v>
      </c>
      <c r="B11461" t="s">
        <v>11668</v>
      </c>
      <c r="C11461" t="s">
        <v>504</v>
      </c>
      <c r="D11461">
        <v>43.07</v>
      </c>
    </row>
    <row r="11462" spans="1:4" x14ac:dyDescent="0.25">
      <c r="A11462">
        <v>11002</v>
      </c>
      <c r="B11462" t="s">
        <v>11669</v>
      </c>
      <c r="C11462" t="s">
        <v>504</v>
      </c>
      <c r="D11462">
        <v>39.46</v>
      </c>
    </row>
    <row r="11463" spans="1:4" x14ac:dyDescent="0.25">
      <c r="A11463">
        <v>10999</v>
      </c>
      <c r="B11463" t="s">
        <v>11670</v>
      </c>
      <c r="C11463" t="s">
        <v>504</v>
      </c>
      <c r="D11463">
        <v>37.909999999999997</v>
      </c>
    </row>
    <row r="11464" spans="1:4" x14ac:dyDescent="0.25">
      <c r="A11464">
        <v>10997</v>
      </c>
      <c r="B11464" t="s">
        <v>11671</v>
      </c>
      <c r="C11464" t="s">
        <v>504</v>
      </c>
      <c r="D11464">
        <v>41.09</v>
      </c>
    </row>
    <row r="11465" spans="1:4" x14ac:dyDescent="0.25">
      <c r="A11465">
        <v>2685</v>
      </c>
      <c r="B11465" t="s">
        <v>11672</v>
      </c>
      <c r="C11465" t="s">
        <v>246</v>
      </c>
      <c r="D11465">
        <v>11.66</v>
      </c>
    </row>
    <row r="11466" spans="1:4" x14ac:dyDescent="0.25">
      <c r="A11466">
        <v>2680</v>
      </c>
      <c r="B11466" t="s">
        <v>11673</v>
      </c>
      <c r="C11466" t="s">
        <v>246</v>
      </c>
      <c r="D11466">
        <v>17.059999999999999</v>
      </c>
    </row>
    <row r="11467" spans="1:4" x14ac:dyDescent="0.25">
      <c r="A11467">
        <v>2684</v>
      </c>
      <c r="B11467" t="s">
        <v>11674</v>
      </c>
      <c r="C11467" t="s">
        <v>246</v>
      </c>
      <c r="D11467">
        <v>15.52</v>
      </c>
    </row>
    <row r="11468" spans="1:4" x14ac:dyDescent="0.25">
      <c r="A11468">
        <v>2673</v>
      </c>
      <c r="B11468" t="s">
        <v>11675</v>
      </c>
      <c r="C11468" t="s">
        <v>246</v>
      </c>
      <c r="D11468">
        <v>5.99</v>
      </c>
    </row>
    <row r="11469" spans="1:4" x14ac:dyDescent="0.25">
      <c r="A11469">
        <v>2681</v>
      </c>
      <c r="B11469" t="s">
        <v>11676</v>
      </c>
      <c r="C11469" t="s">
        <v>246</v>
      </c>
      <c r="D11469">
        <v>27.87</v>
      </c>
    </row>
    <row r="11470" spans="1:4" x14ac:dyDescent="0.25">
      <c r="A11470">
        <v>2682</v>
      </c>
      <c r="B11470" t="s">
        <v>11677</v>
      </c>
      <c r="C11470" t="s">
        <v>246</v>
      </c>
      <c r="D11470">
        <v>40.67</v>
      </c>
    </row>
    <row r="11471" spans="1:4" x14ac:dyDescent="0.25">
      <c r="A11471">
        <v>2686</v>
      </c>
      <c r="B11471" t="s">
        <v>11678</v>
      </c>
      <c r="C11471" t="s">
        <v>246</v>
      </c>
      <c r="D11471">
        <v>51</v>
      </c>
    </row>
    <row r="11472" spans="1:4" x14ac:dyDescent="0.25">
      <c r="A11472">
        <v>2674</v>
      </c>
      <c r="B11472" t="s">
        <v>11679</v>
      </c>
      <c r="C11472" t="s">
        <v>246</v>
      </c>
      <c r="D11472">
        <v>7.46</v>
      </c>
    </row>
    <row r="11473" spans="1:4" x14ac:dyDescent="0.25">
      <c r="A11473">
        <v>2683</v>
      </c>
      <c r="B11473" t="s">
        <v>11680</v>
      </c>
      <c r="C11473" t="s">
        <v>246</v>
      </c>
      <c r="D11473">
        <v>80.36</v>
      </c>
    </row>
    <row r="11474" spans="1:4" x14ac:dyDescent="0.25">
      <c r="A11474">
        <v>2676</v>
      </c>
      <c r="B11474" t="s">
        <v>11681</v>
      </c>
      <c r="C11474" t="s">
        <v>246</v>
      </c>
      <c r="D11474">
        <v>3.48</v>
      </c>
    </row>
    <row r="11475" spans="1:4" x14ac:dyDescent="0.25">
      <c r="A11475">
        <v>2678</v>
      </c>
      <c r="B11475" t="s">
        <v>11682</v>
      </c>
      <c r="C11475" t="s">
        <v>246</v>
      </c>
      <c r="D11475">
        <v>4.3600000000000003</v>
      </c>
    </row>
    <row r="11476" spans="1:4" x14ac:dyDescent="0.25">
      <c r="A11476">
        <v>2679</v>
      </c>
      <c r="B11476" t="s">
        <v>11683</v>
      </c>
      <c r="C11476" t="s">
        <v>246</v>
      </c>
      <c r="D11476">
        <v>6.73</v>
      </c>
    </row>
    <row r="11477" spans="1:4" x14ac:dyDescent="0.25">
      <c r="A11477">
        <v>12070</v>
      </c>
      <c r="B11477" t="s">
        <v>11684</v>
      </c>
      <c r="C11477" t="s">
        <v>246</v>
      </c>
      <c r="D11477">
        <v>9.36</v>
      </c>
    </row>
    <row r="11478" spans="1:4" x14ac:dyDescent="0.25">
      <c r="A11478">
        <v>2675</v>
      </c>
      <c r="B11478" t="s">
        <v>11685</v>
      </c>
      <c r="C11478" t="s">
        <v>246</v>
      </c>
      <c r="D11478">
        <v>12.17</v>
      </c>
    </row>
    <row r="11479" spans="1:4" x14ac:dyDescent="0.25">
      <c r="A11479">
        <v>12067</v>
      </c>
      <c r="B11479" t="s">
        <v>11686</v>
      </c>
      <c r="C11479" t="s">
        <v>246</v>
      </c>
      <c r="D11479">
        <v>16.510000000000002</v>
      </c>
    </row>
    <row r="11480" spans="1:4" x14ac:dyDescent="0.25">
      <c r="A11480">
        <v>21128</v>
      </c>
      <c r="B11480" t="s">
        <v>11687</v>
      </c>
      <c r="C11480" t="s">
        <v>246</v>
      </c>
      <c r="D11480">
        <v>10.29</v>
      </c>
    </row>
    <row r="11481" spans="1:4" x14ac:dyDescent="0.25">
      <c r="A11481">
        <v>40400</v>
      </c>
      <c r="B11481" t="s">
        <v>11688</v>
      </c>
      <c r="C11481" t="s">
        <v>246</v>
      </c>
      <c r="D11481">
        <v>2.5</v>
      </c>
    </row>
    <row r="11482" spans="1:4" x14ac:dyDescent="0.25">
      <c r="A11482">
        <v>40401</v>
      </c>
      <c r="B11482" t="s">
        <v>11689</v>
      </c>
      <c r="C11482" t="s">
        <v>246</v>
      </c>
      <c r="D11482">
        <v>3.69</v>
      </c>
    </row>
    <row r="11483" spans="1:4" x14ac:dyDescent="0.25">
      <c r="A11483">
        <v>40402</v>
      </c>
      <c r="B11483" t="s">
        <v>11690</v>
      </c>
      <c r="C11483" t="s">
        <v>246</v>
      </c>
      <c r="D11483">
        <v>4.7300000000000004</v>
      </c>
    </row>
    <row r="11484" spans="1:4" x14ac:dyDescent="0.25">
      <c r="A11484">
        <v>21137</v>
      </c>
      <c r="B11484" t="s">
        <v>11691</v>
      </c>
      <c r="C11484" t="s">
        <v>246</v>
      </c>
      <c r="D11484">
        <v>10.53</v>
      </c>
    </row>
    <row r="11485" spans="1:4" x14ac:dyDescent="0.25">
      <c r="A11485">
        <v>2504</v>
      </c>
      <c r="B11485" t="s">
        <v>11692</v>
      </c>
      <c r="C11485" t="s">
        <v>246</v>
      </c>
      <c r="D11485">
        <v>11.42</v>
      </c>
    </row>
    <row r="11486" spans="1:4" x14ac:dyDescent="0.25">
      <c r="A11486">
        <v>2501</v>
      </c>
      <c r="B11486" t="s">
        <v>11693</v>
      </c>
      <c r="C11486" t="s">
        <v>246</v>
      </c>
      <c r="D11486">
        <v>14.97</v>
      </c>
    </row>
    <row r="11487" spans="1:4" x14ac:dyDescent="0.25">
      <c r="A11487">
        <v>2502</v>
      </c>
      <c r="B11487" t="s">
        <v>11694</v>
      </c>
      <c r="C11487" t="s">
        <v>246</v>
      </c>
      <c r="D11487">
        <v>22.59</v>
      </c>
    </row>
    <row r="11488" spans="1:4" x14ac:dyDescent="0.25">
      <c r="A11488">
        <v>2503</v>
      </c>
      <c r="B11488" t="s">
        <v>11695</v>
      </c>
      <c r="C11488" t="s">
        <v>246</v>
      </c>
      <c r="D11488">
        <v>29.07</v>
      </c>
    </row>
    <row r="11489" spans="1:4" x14ac:dyDescent="0.25">
      <c r="A11489">
        <v>2500</v>
      </c>
      <c r="B11489" t="s">
        <v>11696</v>
      </c>
      <c r="C11489" t="s">
        <v>246</v>
      </c>
      <c r="D11489">
        <v>38.729999999999997</v>
      </c>
    </row>
    <row r="11490" spans="1:4" x14ac:dyDescent="0.25">
      <c r="A11490">
        <v>2505</v>
      </c>
      <c r="B11490" t="s">
        <v>11697</v>
      </c>
      <c r="C11490" t="s">
        <v>246</v>
      </c>
      <c r="D11490">
        <v>60.36</v>
      </c>
    </row>
    <row r="11491" spans="1:4" x14ac:dyDescent="0.25">
      <c r="A11491">
        <v>12056</v>
      </c>
      <c r="B11491" t="s">
        <v>11698</v>
      </c>
      <c r="C11491" t="s">
        <v>246</v>
      </c>
      <c r="D11491">
        <v>24.39</v>
      </c>
    </row>
    <row r="11492" spans="1:4" x14ac:dyDescent="0.25">
      <c r="A11492">
        <v>12057</v>
      </c>
      <c r="B11492" t="s">
        <v>11699</v>
      </c>
      <c r="C11492" t="s">
        <v>246</v>
      </c>
      <c r="D11492">
        <v>20.71</v>
      </c>
    </row>
    <row r="11493" spans="1:4" x14ac:dyDescent="0.25">
      <c r="A11493">
        <v>12058</v>
      </c>
      <c r="B11493" t="s">
        <v>11700</v>
      </c>
      <c r="C11493" t="s">
        <v>246</v>
      </c>
      <c r="D11493">
        <v>12.91</v>
      </c>
    </row>
    <row r="11494" spans="1:4" x14ac:dyDescent="0.25">
      <c r="A11494">
        <v>12059</v>
      </c>
      <c r="B11494" t="s">
        <v>11701</v>
      </c>
      <c r="C11494" t="s">
        <v>246</v>
      </c>
      <c r="D11494">
        <v>7.27</v>
      </c>
    </row>
    <row r="11495" spans="1:4" x14ac:dyDescent="0.25">
      <c r="A11495">
        <v>12060</v>
      </c>
      <c r="B11495" t="s">
        <v>11702</v>
      </c>
      <c r="C11495" t="s">
        <v>246</v>
      </c>
      <c r="D11495">
        <v>53.82</v>
      </c>
    </row>
    <row r="11496" spans="1:4" x14ac:dyDescent="0.25">
      <c r="A11496">
        <v>12061</v>
      </c>
      <c r="B11496" t="s">
        <v>11703</v>
      </c>
      <c r="C11496" t="s">
        <v>246</v>
      </c>
      <c r="D11496">
        <v>32.86</v>
      </c>
    </row>
    <row r="11497" spans="1:4" x14ac:dyDescent="0.25">
      <c r="A11497">
        <v>12062</v>
      </c>
      <c r="B11497" t="s">
        <v>11704</v>
      </c>
      <c r="C11497" t="s">
        <v>246</v>
      </c>
      <c r="D11497">
        <v>60.6</v>
      </c>
    </row>
    <row r="11498" spans="1:4" x14ac:dyDescent="0.25">
      <c r="A11498">
        <v>2687</v>
      </c>
      <c r="B11498" t="s">
        <v>11705</v>
      </c>
      <c r="C11498" t="s">
        <v>246</v>
      </c>
      <c r="D11498">
        <v>3.04</v>
      </c>
    </row>
    <row r="11499" spans="1:4" x14ac:dyDescent="0.25">
      <c r="A11499">
        <v>2689</v>
      </c>
      <c r="B11499" t="s">
        <v>11706</v>
      </c>
      <c r="C11499" t="s">
        <v>246</v>
      </c>
      <c r="D11499">
        <v>3.62</v>
      </c>
    </row>
    <row r="11500" spans="1:4" x14ac:dyDescent="0.25">
      <c r="A11500">
        <v>2688</v>
      </c>
      <c r="B11500" t="s">
        <v>11707</v>
      </c>
      <c r="C11500" t="s">
        <v>246</v>
      </c>
      <c r="D11500">
        <v>3.92</v>
      </c>
    </row>
    <row r="11501" spans="1:4" x14ac:dyDescent="0.25">
      <c r="A11501">
        <v>2690</v>
      </c>
      <c r="B11501" t="s">
        <v>11708</v>
      </c>
      <c r="C11501" t="s">
        <v>246</v>
      </c>
      <c r="D11501">
        <v>6.71</v>
      </c>
    </row>
    <row r="11502" spans="1:4" x14ac:dyDescent="0.25">
      <c r="A11502">
        <v>39243</v>
      </c>
      <c r="B11502" t="s">
        <v>11709</v>
      </c>
      <c r="C11502" t="s">
        <v>246</v>
      </c>
      <c r="D11502">
        <v>4.42</v>
      </c>
    </row>
    <row r="11503" spans="1:4" x14ac:dyDescent="0.25">
      <c r="A11503">
        <v>39244</v>
      </c>
      <c r="B11503" t="s">
        <v>11710</v>
      </c>
      <c r="C11503" t="s">
        <v>246</v>
      </c>
      <c r="D11503">
        <v>5.98</v>
      </c>
    </row>
    <row r="11504" spans="1:4" x14ac:dyDescent="0.25">
      <c r="A11504">
        <v>39245</v>
      </c>
      <c r="B11504" t="s">
        <v>11711</v>
      </c>
      <c r="C11504" t="s">
        <v>246</v>
      </c>
      <c r="D11504">
        <v>11.5</v>
      </c>
    </row>
    <row r="11505" spans="1:4" x14ac:dyDescent="0.25">
      <c r="A11505">
        <v>39255</v>
      </c>
      <c r="B11505" t="s">
        <v>11712</v>
      </c>
      <c r="C11505" t="s">
        <v>246</v>
      </c>
      <c r="D11505">
        <v>31.83</v>
      </c>
    </row>
    <row r="11506" spans="1:4" x14ac:dyDescent="0.25">
      <c r="A11506">
        <v>39254</v>
      </c>
      <c r="B11506" t="s">
        <v>11713</v>
      </c>
      <c r="C11506" t="s">
        <v>246</v>
      </c>
      <c r="D11506">
        <v>17.2</v>
      </c>
    </row>
    <row r="11507" spans="1:4" x14ac:dyDescent="0.25">
      <c r="A11507">
        <v>39253</v>
      </c>
      <c r="B11507" t="s">
        <v>11714</v>
      </c>
      <c r="C11507" t="s">
        <v>246</v>
      </c>
      <c r="D11507">
        <v>21.92</v>
      </c>
    </row>
    <row r="11508" spans="1:4" x14ac:dyDescent="0.25">
      <c r="A11508">
        <v>39246</v>
      </c>
      <c r="B11508" t="s">
        <v>11715</v>
      </c>
      <c r="C11508" t="s">
        <v>246</v>
      </c>
      <c r="D11508">
        <v>6.41</v>
      </c>
    </row>
    <row r="11509" spans="1:4" x14ac:dyDescent="0.25">
      <c r="A11509">
        <v>39247</v>
      </c>
      <c r="B11509" t="s">
        <v>11716</v>
      </c>
      <c r="C11509" t="s">
        <v>246</v>
      </c>
      <c r="D11509">
        <v>5.59</v>
      </c>
    </row>
    <row r="11510" spans="1:4" x14ac:dyDescent="0.25">
      <c r="A11510">
        <v>2446</v>
      </c>
      <c r="B11510" t="s">
        <v>11717</v>
      </c>
      <c r="C11510" t="s">
        <v>246</v>
      </c>
      <c r="D11510">
        <v>9.1999999999999993</v>
      </c>
    </row>
    <row r="11511" spans="1:4" x14ac:dyDescent="0.25">
      <c r="A11511">
        <v>2442</v>
      </c>
      <c r="B11511" t="s">
        <v>11718</v>
      </c>
      <c r="C11511" t="s">
        <v>246</v>
      </c>
      <c r="D11511">
        <v>12.89</v>
      </c>
    </row>
    <row r="11512" spans="1:4" x14ac:dyDescent="0.25">
      <c r="A11512">
        <v>39248</v>
      </c>
      <c r="B11512" t="s">
        <v>11719</v>
      </c>
      <c r="C11512" t="s">
        <v>246</v>
      </c>
      <c r="D11512">
        <v>17.96</v>
      </c>
    </row>
    <row r="11513" spans="1:4" x14ac:dyDescent="0.25">
      <c r="A11513">
        <v>2438</v>
      </c>
      <c r="B11513" t="s">
        <v>11720</v>
      </c>
      <c r="C11513" t="s">
        <v>2114</v>
      </c>
      <c r="D11513">
        <v>34.03</v>
      </c>
    </row>
    <row r="11514" spans="1:4" x14ac:dyDescent="0.25">
      <c r="A11514">
        <v>40922</v>
      </c>
      <c r="B11514" t="s">
        <v>11721</v>
      </c>
      <c r="C11514" t="s">
        <v>6985</v>
      </c>
      <c r="D11514">
        <v>5973.26</v>
      </c>
    </row>
    <row r="11515" spans="1:4" x14ac:dyDescent="0.25">
      <c r="A11515">
        <v>36486</v>
      </c>
      <c r="B11515" t="s">
        <v>11722</v>
      </c>
      <c r="C11515" t="s">
        <v>197</v>
      </c>
    </row>
    <row r="11516" spans="1:4" x14ac:dyDescent="0.25">
      <c r="A11516">
        <v>37777</v>
      </c>
      <c r="B11516" t="s">
        <v>11723</v>
      </c>
      <c r="C11516" t="s">
        <v>197</v>
      </c>
    </row>
    <row r="11517" spans="1:4" x14ac:dyDescent="0.25">
      <c r="A11517">
        <v>12624</v>
      </c>
      <c r="B11517" t="s">
        <v>11724</v>
      </c>
      <c r="C11517" t="s">
        <v>197</v>
      </c>
      <c r="D11517">
        <v>34.94</v>
      </c>
    </row>
    <row r="11518" spans="1:4" x14ac:dyDescent="0.25">
      <c r="A11518">
        <v>517</v>
      </c>
      <c r="B11518" t="s">
        <v>11725</v>
      </c>
      <c r="C11518" t="s">
        <v>9384</v>
      </c>
      <c r="D11518">
        <v>9.19</v>
      </c>
    </row>
    <row r="11519" spans="1:4" x14ac:dyDescent="0.25">
      <c r="A11519">
        <v>37534</v>
      </c>
      <c r="B11519" t="s">
        <v>11726</v>
      </c>
      <c r="C11519" t="s">
        <v>504</v>
      </c>
    </row>
    <row r="11520" spans="1:4" x14ac:dyDescent="0.25">
      <c r="A11520">
        <v>37535</v>
      </c>
      <c r="B11520" t="s">
        <v>11727</v>
      </c>
      <c r="C11520" t="s">
        <v>504</v>
      </c>
    </row>
    <row r="11521" spans="1:4" x14ac:dyDescent="0.25">
      <c r="A11521">
        <v>37533</v>
      </c>
      <c r="B11521" t="s">
        <v>11728</v>
      </c>
      <c r="C11521" t="s">
        <v>504</v>
      </c>
    </row>
    <row r="11522" spans="1:4" x14ac:dyDescent="0.25">
      <c r="A11522">
        <v>37537</v>
      </c>
      <c r="B11522" t="s">
        <v>11729</v>
      </c>
      <c r="C11522" t="s">
        <v>504</v>
      </c>
    </row>
    <row r="11523" spans="1:4" x14ac:dyDescent="0.25">
      <c r="A11523">
        <v>37536</v>
      </c>
      <c r="B11523" t="s">
        <v>11730</v>
      </c>
      <c r="C11523" t="s">
        <v>504</v>
      </c>
    </row>
    <row r="11524" spans="1:4" x14ac:dyDescent="0.25">
      <c r="A11524">
        <v>37532</v>
      </c>
      <c r="B11524" t="s">
        <v>11731</v>
      </c>
      <c r="C11524" t="s">
        <v>504</v>
      </c>
    </row>
    <row r="11525" spans="1:4" x14ac:dyDescent="0.25">
      <c r="A11525">
        <v>2696</v>
      </c>
      <c r="B11525" t="s">
        <v>11732</v>
      </c>
      <c r="C11525" t="s">
        <v>2114</v>
      </c>
      <c r="D11525">
        <v>27.06</v>
      </c>
    </row>
    <row r="11526" spans="1:4" x14ac:dyDescent="0.25">
      <c r="A11526">
        <v>40928</v>
      </c>
      <c r="B11526" t="s">
        <v>11733</v>
      </c>
      <c r="C11526" t="s">
        <v>6985</v>
      </c>
      <c r="D11526">
        <v>4747.54</v>
      </c>
    </row>
    <row r="11527" spans="1:4" x14ac:dyDescent="0.25">
      <c r="A11527">
        <v>4083</v>
      </c>
      <c r="B11527" t="s">
        <v>69</v>
      </c>
      <c r="C11527" t="s">
        <v>2114</v>
      </c>
      <c r="D11527">
        <v>38.229999999999997</v>
      </c>
    </row>
    <row r="11528" spans="1:4" x14ac:dyDescent="0.25">
      <c r="A11528">
        <v>40818</v>
      </c>
      <c r="B11528" t="s">
        <v>11734</v>
      </c>
      <c r="C11528" t="s">
        <v>6985</v>
      </c>
      <c r="D11528">
        <v>6705.76</v>
      </c>
    </row>
    <row r="11529" spans="1:4" x14ac:dyDescent="0.25">
      <c r="A11529">
        <v>43146</v>
      </c>
      <c r="B11529" t="s">
        <v>11735</v>
      </c>
      <c r="C11529" t="s">
        <v>504</v>
      </c>
      <c r="D11529">
        <v>8.81</v>
      </c>
    </row>
    <row r="11530" spans="1:4" x14ac:dyDescent="0.25">
      <c r="A11530">
        <v>2705</v>
      </c>
      <c r="B11530" t="s">
        <v>11736</v>
      </c>
      <c r="C11530" t="s">
        <v>11737</v>
      </c>
      <c r="D11530">
        <v>0.73</v>
      </c>
    </row>
    <row r="11531" spans="1:4" x14ac:dyDescent="0.25">
      <c r="A11531">
        <v>14250</v>
      </c>
      <c r="B11531" t="s">
        <v>11738</v>
      </c>
      <c r="C11531" t="s">
        <v>11737</v>
      </c>
      <c r="D11531">
        <v>0.75</v>
      </c>
    </row>
    <row r="11532" spans="1:4" x14ac:dyDescent="0.25">
      <c r="A11532">
        <v>11683</v>
      </c>
      <c r="B11532" t="s">
        <v>11739</v>
      </c>
      <c r="C11532" t="s">
        <v>197</v>
      </c>
      <c r="D11532">
        <v>67.510000000000005</v>
      </c>
    </row>
    <row r="11533" spans="1:4" x14ac:dyDescent="0.25">
      <c r="A11533">
        <v>11684</v>
      </c>
      <c r="B11533" t="s">
        <v>11740</v>
      </c>
      <c r="C11533" t="s">
        <v>197</v>
      </c>
      <c r="D11533">
        <v>73.900000000000006</v>
      </c>
    </row>
    <row r="11534" spans="1:4" x14ac:dyDescent="0.25">
      <c r="A11534">
        <v>6141</v>
      </c>
      <c r="B11534" t="s">
        <v>11741</v>
      </c>
      <c r="C11534" t="s">
        <v>197</v>
      </c>
      <c r="D11534">
        <v>5.26</v>
      </c>
    </row>
    <row r="11535" spans="1:4" x14ac:dyDescent="0.25">
      <c r="A11535">
        <v>11681</v>
      </c>
      <c r="B11535" t="s">
        <v>11742</v>
      </c>
      <c r="C11535" t="s">
        <v>197</v>
      </c>
      <c r="D11535">
        <v>6.63</v>
      </c>
    </row>
    <row r="11536" spans="1:4" x14ac:dyDescent="0.25">
      <c r="A11536">
        <v>2706</v>
      </c>
      <c r="B11536" t="s">
        <v>11743</v>
      </c>
      <c r="C11536" t="s">
        <v>2114</v>
      </c>
      <c r="D11536">
        <v>126.9</v>
      </c>
    </row>
    <row r="11537" spans="1:4" x14ac:dyDescent="0.25">
      <c r="A11537">
        <v>40811</v>
      </c>
      <c r="B11537" t="s">
        <v>11744</v>
      </c>
      <c r="C11537" t="s">
        <v>6985</v>
      </c>
      <c r="D11537">
        <v>22257.67</v>
      </c>
    </row>
    <row r="11538" spans="1:4" x14ac:dyDescent="0.25">
      <c r="A11538">
        <v>2707</v>
      </c>
      <c r="B11538" t="s">
        <v>11745</v>
      </c>
      <c r="C11538" t="s">
        <v>2114</v>
      </c>
      <c r="D11538">
        <v>141.57</v>
      </c>
    </row>
    <row r="11539" spans="1:4" x14ac:dyDescent="0.25">
      <c r="A11539">
        <v>40813</v>
      </c>
      <c r="B11539" t="s">
        <v>11746</v>
      </c>
      <c r="C11539" t="s">
        <v>6985</v>
      </c>
      <c r="D11539">
        <v>24831.32</v>
      </c>
    </row>
    <row r="11540" spans="1:4" x14ac:dyDescent="0.25">
      <c r="A11540">
        <v>2708</v>
      </c>
      <c r="B11540" t="s">
        <v>11747</v>
      </c>
      <c r="C11540" t="s">
        <v>2114</v>
      </c>
      <c r="D11540">
        <v>156.37</v>
      </c>
    </row>
    <row r="11541" spans="1:4" x14ac:dyDescent="0.25">
      <c r="A11541">
        <v>40814</v>
      </c>
      <c r="B11541" t="s">
        <v>11748</v>
      </c>
      <c r="C11541" t="s">
        <v>6985</v>
      </c>
      <c r="D11541">
        <v>27428.69</v>
      </c>
    </row>
    <row r="11542" spans="1:4" x14ac:dyDescent="0.25">
      <c r="A11542">
        <v>38403</v>
      </c>
      <c r="B11542" t="s">
        <v>11749</v>
      </c>
      <c r="C11542" t="s">
        <v>197</v>
      </c>
      <c r="D11542">
        <v>37.130000000000003</v>
      </c>
    </row>
    <row r="11543" spans="1:4" x14ac:dyDescent="0.25">
      <c r="A11543">
        <v>43482</v>
      </c>
      <c r="B11543" t="s">
        <v>11750</v>
      </c>
      <c r="C11543" t="s">
        <v>2114</v>
      </c>
      <c r="D11543">
        <v>0.81</v>
      </c>
    </row>
    <row r="11544" spans="1:4" x14ac:dyDescent="0.25">
      <c r="A11544">
        <v>43494</v>
      </c>
      <c r="B11544" t="s">
        <v>11751</v>
      </c>
      <c r="C11544" t="s">
        <v>6985</v>
      </c>
      <c r="D11544">
        <v>153.54</v>
      </c>
    </row>
    <row r="11545" spans="1:4" x14ac:dyDescent="0.25">
      <c r="A11545">
        <v>43483</v>
      </c>
      <c r="B11545" t="s">
        <v>11752</v>
      </c>
      <c r="C11545" t="s">
        <v>2114</v>
      </c>
      <c r="D11545">
        <v>1.43</v>
      </c>
    </row>
    <row r="11546" spans="1:4" x14ac:dyDescent="0.25">
      <c r="A11546">
        <v>43495</v>
      </c>
      <c r="B11546" t="s">
        <v>11753</v>
      </c>
      <c r="C11546" t="s">
        <v>6985</v>
      </c>
      <c r="D11546">
        <v>270.51</v>
      </c>
    </row>
    <row r="11547" spans="1:4" x14ac:dyDescent="0.25">
      <c r="A11547">
        <v>43484</v>
      </c>
      <c r="B11547" t="s">
        <v>11754</v>
      </c>
      <c r="C11547" t="s">
        <v>2114</v>
      </c>
      <c r="D11547">
        <v>1.26</v>
      </c>
    </row>
    <row r="11548" spans="1:4" x14ac:dyDescent="0.25">
      <c r="A11548">
        <v>43496</v>
      </c>
      <c r="B11548" t="s">
        <v>11755</v>
      </c>
      <c r="C11548" t="s">
        <v>6985</v>
      </c>
      <c r="D11548">
        <v>238.02</v>
      </c>
    </row>
    <row r="11549" spans="1:4" x14ac:dyDescent="0.25">
      <c r="A11549">
        <v>43485</v>
      </c>
      <c r="B11549" t="s">
        <v>11756</v>
      </c>
      <c r="C11549" t="s">
        <v>2114</v>
      </c>
      <c r="D11549">
        <v>1.1299999999999999</v>
      </c>
    </row>
    <row r="11550" spans="1:4" x14ac:dyDescent="0.25">
      <c r="A11550">
        <v>43497</v>
      </c>
      <c r="B11550" t="s">
        <v>11757</v>
      </c>
      <c r="C11550" t="s">
        <v>6985</v>
      </c>
      <c r="D11550">
        <v>212.45</v>
      </c>
    </row>
    <row r="11551" spans="1:4" x14ac:dyDescent="0.25">
      <c r="A11551">
        <v>43487</v>
      </c>
      <c r="B11551" t="s">
        <v>11758</v>
      </c>
      <c r="C11551" t="s">
        <v>2114</v>
      </c>
      <c r="D11551">
        <v>1.28</v>
      </c>
    </row>
    <row r="11552" spans="1:4" x14ac:dyDescent="0.25">
      <c r="A11552">
        <v>43499</v>
      </c>
      <c r="B11552" t="s">
        <v>11759</v>
      </c>
      <c r="C11552" t="s">
        <v>6985</v>
      </c>
      <c r="D11552">
        <v>241.99</v>
      </c>
    </row>
    <row r="11553" spans="1:4" x14ac:dyDescent="0.25">
      <c r="A11553">
        <v>43486</v>
      </c>
      <c r="B11553" t="s">
        <v>11760</v>
      </c>
      <c r="C11553" t="s">
        <v>2114</v>
      </c>
      <c r="D11553">
        <v>0.77</v>
      </c>
    </row>
    <row r="11554" spans="1:4" x14ac:dyDescent="0.25">
      <c r="A11554">
        <v>43498</v>
      </c>
      <c r="B11554" t="s">
        <v>11761</v>
      </c>
      <c r="C11554" t="s">
        <v>6985</v>
      </c>
      <c r="D11554">
        <v>146</v>
      </c>
    </row>
    <row r="11555" spans="1:4" x14ac:dyDescent="0.25">
      <c r="A11555">
        <v>43488</v>
      </c>
      <c r="B11555" t="s">
        <v>11762</v>
      </c>
      <c r="C11555" t="s">
        <v>2114</v>
      </c>
      <c r="D11555">
        <v>0.89</v>
      </c>
    </row>
    <row r="11556" spans="1:4" x14ac:dyDescent="0.25">
      <c r="A11556">
        <v>43500</v>
      </c>
      <c r="B11556" t="s">
        <v>11763</v>
      </c>
      <c r="C11556" t="s">
        <v>6985</v>
      </c>
      <c r="D11556">
        <v>167.95</v>
      </c>
    </row>
    <row r="11557" spans="1:4" x14ac:dyDescent="0.25">
      <c r="A11557">
        <v>43489</v>
      </c>
      <c r="B11557" t="s">
        <v>11764</v>
      </c>
      <c r="C11557" t="s">
        <v>2114</v>
      </c>
      <c r="D11557">
        <v>1.31</v>
      </c>
    </row>
    <row r="11558" spans="1:4" x14ac:dyDescent="0.25">
      <c r="A11558">
        <v>43501</v>
      </c>
      <c r="B11558" t="s">
        <v>11765</v>
      </c>
      <c r="C11558" t="s">
        <v>6985</v>
      </c>
      <c r="D11558">
        <v>247.11</v>
      </c>
    </row>
    <row r="11559" spans="1:4" x14ac:dyDescent="0.25">
      <c r="A11559">
        <v>43490</v>
      </c>
      <c r="B11559" t="s">
        <v>11766</v>
      </c>
      <c r="C11559" t="s">
        <v>2114</v>
      </c>
      <c r="D11559">
        <v>1.85</v>
      </c>
    </row>
    <row r="11560" spans="1:4" x14ac:dyDescent="0.25">
      <c r="A11560">
        <v>43502</v>
      </c>
      <c r="B11560" t="s">
        <v>11767</v>
      </c>
      <c r="C11560" t="s">
        <v>6985</v>
      </c>
      <c r="D11560">
        <v>348.39</v>
      </c>
    </row>
    <row r="11561" spans="1:4" x14ac:dyDescent="0.25">
      <c r="A11561">
        <v>43491</v>
      </c>
      <c r="B11561" t="s">
        <v>11768</v>
      </c>
      <c r="C11561" t="s">
        <v>2114</v>
      </c>
      <c r="D11561">
        <v>1.39</v>
      </c>
    </row>
    <row r="11562" spans="1:4" x14ac:dyDescent="0.25">
      <c r="A11562">
        <v>43503</v>
      </c>
      <c r="B11562" t="s">
        <v>11769</v>
      </c>
      <c r="C11562" t="s">
        <v>6985</v>
      </c>
      <c r="D11562">
        <v>261.93</v>
      </c>
    </row>
    <row r="11563" spans="1:4" x14ac:dyDescent="0.25">
      <c r="A11563">
        <v>43492</v>
      </c>
      <c r="B11563" t="s">
        <v>11770</v>
      </c>
      <c r="C11563" t="s">
        <v>2114</v>
      </c>
      <c r="D11563">
        <v>1.82</v>
      </c>
    </row>
    <row r="11564" spans="1:4" x14ac:dyDescent="0.25">
      <c r="A11564">
        <v>43504</v>
      </c>
      <c r="B11564" t="s">
        <v>11771</v>
      </c>
      <c r="C11564" t="s">
        <v>6985</v>
      </c>
      <c r="D11564">
        <v>342.83</v>
      </c>
    </row>
    <row r="11565" spans="1:4" x14ac:dyDescent="0.25">
      <c r="A11565">
        <v>43493</v>
      </c>
      <c r="B11565" t="s">
        <v>11772</v>
      </c>
      <c r="C11565" t="s">
        <v>2114</v>
      </c>
      <c r="D11565">
        <v>0.74</v>
      </c>
    </row>
    <row r="11566" spans="1:4" x14ac:dyDescent="0.25">
      <c r="A11566">
        <v>43505</v>
      </c>
      <c r="B11566" t="s">
        <v>11773</v>
      </c>
      <c r="C11566" t="s">
        <v>6985</v>
      </c>
      <c r="D11566">
        <v>138.97999999999999</v>
      </c>
    </row>
    <row r="11567" spans="1:4" x14ac:dyDescent="0.25">
      <c r="A11567">
        <v>37774</v>
      </c>
      <c r="B11567" t="s">
        <v>11774</v>
      </c>
      <c r="C11567" t="s">
        <v>197</v>
      </c>
    </row>
    <row r="11568" spans="1:4" x14ac:dyDescent="0.25">
      <c r="A11568">
        <v>38629</v>
      </c>
      <c r="B11568" t="s">
        <v>11775</v>
      </c>
      <c r="C11568" t="s">
        <v>197</v>
      </c>
      <c r="D11568">
        <v>2588320.31</v>
      </c>
    </row>
    <row r="11569" spans="1:4" x14ac:dyDescent="0.25">
      <c r="A11569">
        <v>38630</v>
      </c>
      <c r="B11569" t="s">
        <v>11776</v>
      </c>
      <c r="C11569" t="s">
        <v>197</v>
      </c>
      <c r="D11569">
        <v>1738820.31</v>
      </c>
    </row>
    <row r="11570" spans="1:4" x14ac:dyDescent="0.25">
      <c r="A11570">
        <v>38476</v>
      </c>
      <c r="B11570" t="s">
        <v>11777</v>
      </c>
      <c r="C11570" t="s">
        <v>197</v>
      </c>
      <c r="D11570">
        <v>279.08999999999997</v>
      </c>
    </row>
    <row r="11571" spans="1:4" x14ac:dyDescent="0.25">
      <c r="A11571">
        <v>38477</v>
      </c>
      <c r="B11571" t="s">
        <v>11778</v>
      </c>
      <c r="C11571" t="s">
        <v>197</v>
      </c>
      <c r="D11571">
        <v>790.38</v>
      </c>
    </row>
    <row r="11572" spans="1:4" x14ac:dyDescent="0.25">
      <c r="A11572">
        <v>45112</v>
      </c>
      <c r="B11572" t="s">
        <v>11779</v>
      </c>
      <c r="C11572" t="s">
        <v>197</v>
      </c>
      <c r="D11572">
        <v>1171351.3500000001</v>
      </c>
    </row>
    <row r="11573" spans="1:4" x14ac:dyDescent="0.25">
      <c r="A11573">
        <v>14525</v>
      </c>
      <c r="B11573" t="s">
        <v>11780</v>
      </c>
      <c r="C11573" t="s">
        <v>197</v>
      </c>
      <c r="D11573">
        <v>1018378.35</v>
      </c>
    </row>
    <row r="11574" spans="1:4" x14ac:dyDescent="0.25">
      <c r="A11574">
        <v>36408</v>
      </c>
      <c r="B11574" t="s">
        <v>11781</v>
      </c>
      <c r="C11574" t="s">
        <v>197</v>
      </c>
      <c r="D11574">
        <v>1243243.26</v>
      </c>
    </row>
    <row r="11575" spans="1:4" x14ac:dyDescent="0.25">
      <c r="A11575">
        <v>2723</v>
      </c>
      <c r="B11575" t="s">
        <v>11782</v>
      </c>
      <c r="C11575" t="s">
        <v>197</v>
      </c>
      <c r="D11575">
        <v>756756.72</v>
      </c>
    </row>
    <row r="11576" spans="1:4" x14ac:dyDescent="0.25">
      <c r="A11576">
        <v>10685</v>
      </c>
      <c r="B11576" t="s">
        <v>11783</v>
      </c>
      <c r="C11576" t="s">
        <v>197</v>
      </c>
      <c r="D11576">
        <v>900000</v>
      </c>
    </row>
    <row r="11577" spans="1:4" x14ac:dyDescent="0.25">
      <c r="A11577">
        <v>40636</v>
      </c>
      <c r="B11577" t="s">
        <v>11784</v>
      </c>
      <c r="C11577" t="s">
        <v>197</v>
      </c>
      <c r="D11577">
        <v>1246273.83</v>
      </c>
    </row>
    <row r="11578" spans="1:4" x14ac:dyDescent="0.25">
      <c r="A11578">
        <v>4111</v>
      </c>
      <c r="B11578" t="s">
        <v>11785</v>
      </c>
      <c r="C11578" t="s">
        <v>197</v>
      </c>
      <c r="D11578">
        <v>53.96</v>
      </c>
    </row>
    <row r="11579" spans="1:4" x14ac:dyDescent="0.25">
      <c r="A11579">
        <v>44538</v>
      </c>
      <c r="B11579" t="s">
        <v>11786</v>
      </c>
      <c r="C11579" t="s">
        <v>197</v>
      </c>
      <c r="D11579">
        <v>53.35</v>
      </c>
    </row>
    <row r="11580" spans="1:4" x14ac:dyDescent="0.25">
      <c r="A11580">
        <v>12</v>
      </c>
      <c r="B11580" t="s">
        <v>11787</v>
      </c>
      <c r="C11580" t="s">
        <v>197</v>
      </c>
      <c r="D11580">
        <v>13.9</v>
      </c>
    </row>
    <row r="11581" spans="1:4" x14ac:dyDescent="0.25">
      <c r="A11581">
        <v>37554</v>
      </c>
      <c r="B11581" t="s">
        <v>11788</v>
      </c>
      <c r="C11581" t="s">
        <v>197</v>
      </c>
      <c r="D11581">
        <v>299.45999999999998</v>
      </c>
    </row>
    <row r="11582" spans="1:4" x14ac:dyDescent="0.25">
      <c r="A11582">
        <v>37555</v>
      </c>
      <c r="B11582" t="s">
        <v>11789</v>
      </c>
      <c r="C11582" t="s">
        <v>197</v>
      </c>
      <c r="D11582">
        <v>364.28</v>
      </c>
    </row>
    <row r="11583" spans="1:4" x14ac:dyDescent="0.25">
      <c r="A11583">
        <v>10902</v>
      </c>
      <c r="B11583" t="s">
        <v>11790</v>
      </c>
      <c r="C11583" t="s">
        <v>197</v>
      </c>
      <c r="D11583">
        <v>91.41</v>
      </c>
    </row>
    <row r="11584" spans="1:4" x14ac:dyDescent="0.25">
      <c r="A11584">
        <v>20965</v>
      </c>
      <c r="B11584" t="s">
        <v>11791</v>
      </c>
      <c r="C11584" t="s">
        <v>197</v>
      </c>
      <c r="D11584">
        <v>92.26</v>
      </c>
    </row>
    <row r="11585" spans="1:4" x14ac:dyDescent="0.25">
      <c r="A11585">
        <v>20966</v>
      </c>
      <c r="B11585" t="s">
        <v>11792</v>
      </c>
      <c r="C11585" t="s">
        <v>197</v>
      </c>
      <c r="D11585">
        <v>99.34</v>
      </c>
    </row>
    <row r="11586" spans="1:4" x14ac:dyDescent="0.25">
      <c r="A11586">
        <v>10903</v>
      </c>
      <c r="B11586" t="s">
        <v>11793</v>
      </c>
      <c r="C11586" t="s">
        <v>197</v>
      </c>
      <c r="D11586">
        <v>150.57</v>
      </c>
    </row>
    <row r="11587" spans="1:4" x14ac:dyDescent="0.25">
      <c r="A11587">
        <v>20967</v>
      </c>
      <c r="B11587" t="s">
        <v>11794</v>
      </c>
      <c r="C11587" t="s">
        <v>197</v>
      </c>
      <c r="D11587">
        <v>150.57</v>
      </c>
    </row>
    <row r="11588" spans="1:4" x14ac:dyDescent="0.25">
      <c r="A11588">
        <v>20968</v>
      </c>
      <c r="B11588" t="s">
        <v>11795</v>
      </c>
      <c r="C11588" t="s">
        <v>197</v>
      </c>
      <c r="D11588">
        <v>165.14</v>
      </c>
    </row>
    <row r="11589" spans="1:4" x14ac:dyDescent="0.25">
      <c r="A11589">
        <v>11359</v>
      </c>
      <c r="B11589" t="s">
        <v>11796</v>
      </c>
      <c r="C11589" t="s">
        <v>197</v>
      </c>
      <c r="D11589">
        <v>951.9</v>
      </c>
    </row>
    <row r="11590" spans="1:4" x14ac:dyDescent="0.25">
      <c r="A11590">
        <v>39017</v>
      </c>
      <c r="B11590" t="s">
        <v>11797</v>
      </c>
      <c r="C11590" t="s">
        <v>197</v>
      </c>
    </row>
    <row r="11591" spans="1:4" x14ac:dyDescent="0.25">
      <c r="A11591">
        <v>39315</v>
      </c>
      <c r="B11591" t="s">
        <v>11798</v>
      </c>
      <c r="C11591" t="s">
        <v>197</v>
      </c>
    </row>
    <row r="11592" spans="1:4" x14ac:dyDescent="0.25">
      <c r="A11592">
        <v>39016</v>
      </c>
      <c r="B11592" t="s">
        <v>11799</v>
      </c>
      <c r="C11592" t="s">
        <v>197</v>
      </c>
    </row>
    <row r="11593" spans="1:4" x14ac:dyDescent="0.25">
      <c r="A11593">
        <v>39481</v>
      </c>
      <c r="B11593" t="s">
        <v>11800</v>
      </c>
      <c r="C11593" t="s">
        <v>197</v>
      </c>
    </row>
    <row r="11594" spans="1:4" x14ac:dyDescent="0.25">
      <c r="A11594">
        <v>39013</v>
      </c>
      <c r="B11594" t="s">
        <v>11801</v>
      </c>
      <c r="C11594" t="s">
        <v>197</v>
      </c>
    </row>
    <row r="11595" spans="1:4" x14ac:dyDescent="0.25">
      <c r="A11595">
        <v>44919</v>
      </c>
      <c r="B11595" t="s">
        <v>11802</v>
      </c>
      <c r="C11595" t="s">
        <v>197</v>
      </c>
    </row>
    <row r="11596" spans="1:4" x14ac:dyDescent="0.25">
      <c r="A11596">
        <v>40433</v>
      </c>
      <c r="B11596" t="s">
        <v>11803</v>
      </c>
      <c r="C11596" t="s">
        <v>197</v>
      </c>
    </row>
    <row r="11597" spans="1:4" x14ac:dyDescent="0.25">
      <c r="A11597">
        <v>20219</v>
      </c>
      <c r="B11597" t="s">
        <v>11804</v>
      </c>
      <c r="C11597" t="s">
        <v>197</v>
      </c>
    </row>
    <row r="11598" spans="1:4" x14ac:dyDescent="0.25">
      <c r="A11598">
        <v>36484</v>
      </c>
      <c r="B11598" t="s">
        <v>11805</v>
      </c>
      <c r="C11598" t="s">
        <v>197</v>
      </c>
    </row>
    <row r="11599" spans="1:4" x14ac:dyDescent="0.25">
      <c r="A11599">
        <v>38368</v>
      </c>
      <c r="B11599" t="s">
        <v>11806</v>
      </c>
      <c r="C11599" t="s">
        <v>197</v>
      </c>
      <c r="D11599">
        <v>7.17</v>
      </c>
    </row>
    <row r="11600" spans="1:4" x14ac:dyDescent="0.25">
      <c r="A11600">
        <v>38367</v>
      </c>
      <c r="B11600" t="s">
        <v>11807</v>
      </c>
      <c r="C11600" t="s">
        <v>197</v>
      </c>
      <c r="D11600">
        <v>14.99</v>
      </c>
    </row>
    <row r="11601" spans="1:4" x14ac:dyDescent="0.25">
      <c r="A11601">
        <v>38091</v>
      </c>
      <c r="B11601" t="s">
        <v>11808</v>
      </c>
      <c r="C11601" t="s">
        <v>197</v>
      </c>
      <c r="D11601">
        <v>2.68</v>
      </c>
    </row>
    <row r="11602" spans="1:4" x14ac:dyDescent="0.25">
      <c r="A11602">
        <v>38095</v>
      </c>
      <c r="B11602" t="s">
        <v>11809</v>
      </c>
      <c r="C11602" t="s">
        <v>197</v>
      </c>
      <c r="D11602">
        <v>5.68</v>
      </c>
    </row>
    <row r="11603" spans="1:4" x14ac:dyDescent="0.25">
      <c r="A11603">
        <v>38092</v>
      </c>
      <c r="B11603" t="s">
        <v>11810</v>
      </c>
      <c r="C11603" t="s">
        <v>197</v>
      </c>
      <c r="D11603">
        <v>2.54</v>
      </c>
    </row>
    <row r="11604" spans="1:4" x14ac:dyDescent="0.25">
      <c r="A11604">
        <v>38093</v>
      </c>
      <c r="B11604" t="s">
        <v>11811</v>
      </c>
      <c r="C11604" t="s">
        <v>197</v>
      </c>
      <c r="D11604">
        <v>2.63</v>
      </c>
    </row>
    <row r="11605" spans="1:4" x14ac:dyDescent="0.25">
      <c r="A11605">
        <v>38096</v>
      </c>
      <c r="B11605" t="s">
        <v>11812</v>
      </c>
      <c r="C11605" t="s">
        <v>197</v>
      </c>
      <c r="D11605">
        <v>6.11</v>
      </c>
    </row>
    <row r="11606" spans="1:4" x14ac:dyDescent="0.25">
      <c r="A11606">
        <v>38094</v>
      </c>
      <c r="B11606" t="s">
        <v>11813</v>
      </c>
      <c r="C11606" t="s">
        <v>197</v>
      </c>
      <c r="D11606">
        <v>3.22</v>
      </c>
    </row>
    <row r="11607" spans="1:4" x14ac:dyDescent="0.25">
      <c r="A11607">
        <v>38097</v>
      </c>
      <c r="B11607" t="s">
        <v>11814</v>
      </c>
      <c r="C11607" t="s">
        <v>197</v>
      </c>
      <c r="D11607">
        <v>6.55</v>
      </c>
    </row>
    <row r="11608" spans="1:4" x14ac:dyDescent="0.25">
      <c r="A11608">
        <v>38098</v>
      </c>
      <c r="B11608" t="s">
        <v>11815</v>
      </c>
      <c r="C11608" t="s">
        <v>197</v>
      </c>
      <c r="D11608">
        <v>6.55</v>
      </c>
    </row>
    <row r="11609" spans="1:4" x14ac:dyDescent="0.25">
      <c r="A11609">
        <v>11186</v>
      </c>
      <c r="B11609" t="s">
        <v>11816</v>
      </c>
      <c r="C11609" t="s">
        <v>238</v>
      </c>
      <c r="D11609">
        <v>430</v>
      </c>
    </row>
    <row r="11610" spans="1:4" x14ac:dyDescent="0.25">
      <c r="A11610">
        <v>11558</v>
      </c>
      <c r="B11610" t="s">
        <v>11817</v>
      </c>
      <c r="C11610" t="s">
        <v>10283</v>
      </c>
      <c r="D11610">
        <v>13.98</v>
      </c>
    </row>
    <row r="11611" spans="1:4" x14ac:dyDescent="0.25">
      <c r="A11611">
        <v>11557</v>
      </c>
      <c r="B11611" t="s">
        <v>11818</v>
      </c>
      <c r="C11611" t="s">
        <v>10283</v>
      </c>
      <c r="D11611">
        <v>35.39</v>
      </c>
    </row>
    <row r="11612" spans="1:4" x14ac:dyDescent="0.25">
      <c r="A11612">
        <v>2759</v>
      </c>
      <c r="B11612" t="s">
        <v>11819</v>
      </c>
      <c r="C11612" t="s">
        <v>197</v>
      </c>
    </row>
    <row r="11613" spans="1:4" x14ac:dyDescent="0.25">
      <c r="A11613">
        <v>38124</v>
      </c>
      <c r="B11613" t="s">
        <v>11820</v>
      </c>
      <c r="C11613" t="s">
        <v>197</v>
      </c>
      <c r="D11613">
        <v>27.5</v>
      </c>
    </row>
    <row r="11614" spans="1:4" x14ac:dyDescent="0.25">
      <c r="A11614">
        <v>38380</v>
      </c>
      <c r="B11614" t="s">
        <v>11821</v>
      </c>
      <c r="C11614" t="s">
        <v>197</v>
      </c>
      <c r="D11614">
        <v>23.82</v>
      </c>
    </row>
    <row r="11615" spans="1:4" x14ac:dyDescent="0.25">
      <c r="A11615">
        <v>42429</v>
      </c>
      <c r="B11615" t="s">
        <v>11822</v>
      </c>
      <c r="C11615" t="s">
        <v>197</v>
      </c>
    </row>
    <row r="11616" spans="1:4" x14ac:dyDescent="0.25">
      <c r="A11616">
        <v>39616</v>
      </c>
      <c r="B11616" t="s">
        <v>11823</v>
      </c>
      <c r="C11616" t="s">
        <v>197</v>
      </c>
    </row>
    <row r="11617" spans="1:4" x14ac:dyDescent="0.25">
      <c r="A11617">
        <v>39618</v>
      </c>
      <c r="B11617" t="s">
        <v>11824</v>
      </c>
      <c r="C11617" t="s">
        <v>197</v>
      </c>
    </row>
    <row r="11618" spans="1:4" x14ac:dyDescent="0.25">
      <c r="A11618">
        <v>39619</v>
      </c>
      <c r="B11618" t="s">
        <v>11825</v>
      </c>
      <c r="C11618" t="s">
        <v>197</v>
      </c>
    </row>
    <row r="11619" spans="1:4" x14ac:dyDescent="0.25">
      <c r="A11619">
        <v>39613</v>
      </c>
      <c r="B11619" t="s">
        <v>11826</v>
      </c>
      <c r="C11619" t="s">
        <v>197</v>
      </c>
    </row>
    <row r="11620" spans="1:4" x14ac:dyDescent="0.25">
      <c r="A11620">
        <v>39614</v>
      </c>
      <c r="B11620" t="s">
        <v>11827</v>
      </c>
      <c r="C11620" t="s">
        <v>197</v>
      </c>
    </row>
    <row r="11621" spans="1:4" x14ac:dyDescent="0.25">
      <c r="A11621">
        <v>38538</v>
      </c>
      <c r="B11621" t="s">
        <v>11828</v>
      </c>
      <c r="C11621" t="s">
        <v>246</v>
      </c>
    </row>
    <row r="11622" spans="1:4" x14ac:dyDescent="0.25">
      <c r="A11622">
        <v>38539</v>
      </c>
      <c r="B11622" t="s">
        <v>11829</v>
      </c>
      <c r="C11622" t="s">
        <v>246</v>
      </c>
    </row>
    <row r="11623" spans="1:4" x14ac:dyDescent="0.25">
      <c r="A11623">
        <v>38540</v>
      </c>
      <c r="B11623" t="s">
        <v>11830</v>
      </c>
      <c r="C11623" t="s">
        <v>246</v>
      </c>
    </row>
    <row r="11624" spans="1:4" x14ac:dyDescent="0.25">
      <c r="A11624">
        <v>38384</v>
      </c>
      <c r="B11624" t="s">
        <v>11831</v>
      </c>
      <c r="C11624" t="s">
        <v>197</v>
      </c>
      <c r="D11624">
        <v>18.579999999999998</v>
      </c>
    </row>
    <row r="11625" spans="1:4" x14ac:dyDescent="0.25">
      <c r="A11625">
        <v>13</v>
      </c>
      <c r="B11625" t="s">
        <v>11832</v>
      </c>
      <c r="C11625" t="s">
        <v>504</v>
      </c>
      <c r="D11625">
        <v>21.4</v>
      </c>
    </row>
    <row r="11626" spans="1:4" x14ac:dyDescent="0.25">
      <c r="A11626">
        <v>2762</v>
      </c>
      <c r="B11626" t="s">
        <v>11833</v>
      </c>
      <c r="C11626" t="s">
        <v>246</v>
      </c>
    </row>
    <row r="11627" spans="1:4" x14ac:dyDescent="0.25">
      <c r="A11627">
        <v>21142</v>
      </c>
      <c r="B11627" t="s">
        <v>11834</v>
      </c>
      <c r="C11627" t="s">
        <v>197</v>
      </c>
      <c r="D11627">
        <v>23.57</v>
      </c>
    </row>
    <row r="11628" spans="1:4" x14ac:dyDescent="0.25">
      <c r="A11628">
        <v>4223</v>
      </c>
      <c r="B11628" t="s">
        <v>11835</v>
      </c>
      <c r="C11628" t="s">
        <v>9384</v>
      </c>
      <c r="D11628">
        <v>4.3600000000000003</v>
      </c>
    </row>
    <row r="11629" spans="1:4" x14ac:dyDescent="0.25">
      <c r="A11629">
        <v>37372</v>
      </c>
      <c r="B11629" t="s">
        <v>11836</v>
      </c>
      <c r="C11629" t="s">
        <v>2114</v>
      </c>
      <c r="D11629">
        <v>1.43</v>
      </c>
    </row>
    <row r="11630" spans="1:4" x14ac:dyDescent="0.25">
      <c r="A11630">
        <v>40863</v>
      </c>
      <c r="B11630" t="s">
        <v>11837</v>
      </c>
      <c r="C11630" t="s">
        <v>6985</v>
      </c>
      <c r="D11630">
        <v>270.51</v>
      </c>
    </row>
    <row r="11631" spans="1:4" x14ac:dyDescent="0.25">
      <c r="A11631">
        <v>38475</v>
      </c>
      <c r="B11631" t="s">
        <v>11838</v>
      </c>
      <c r="C11631" t="s">
        <v>197</v>
      </c>
      <c r="D11631">
        <v>28.17</v>
      </c>
    </row>
    <row r="11632" spans="1:4" x14ac:dyDescent="0.25">
      <c r="A11632">
        <v>38474</v>
      </c>
      <c r="B11632" t="s">
        <v>11839</v>
      </c>
      <c r="C11632" t="s">
        <v>197</v>
      </c>
      <c r="D11632">
        <v>34.83</v>
      </c>
    </row>
    <row r="11633" spans="1:4" x14ac:dyDescent="0.25">
      <c r="A11633">
        <v>10886</v>
      </c>
      <c r="B11633" t="s">
        <v>11840</v>
      </c>
      <c r="C11633" t="s">
        <v>197</v>
      </c>
      <c r="D11633">
        <v>192.5</v>
      </c>
    </row>
    <row r="11634" spans="1:4" x14ac:dyDescent="0.25">
      <c r="A11634">
        <v>10888</v>
      </c>
      <c r="B11634" t="s">
        <v>11841</v>
      </c>
      <c r="C11634" t="s">
        <v>197</v>
      </c>
      <c r="D11634">
        <v>609.23</v>
      </c>
    </row>
    <row r="11635" spans="1:4" x14ac:dyDescent="0.25">
      <c r="A11635">
        <v>10889</v>
      </c>
      <c r="B11635" t="s">
        <v>11842</v>
      </c>
      <c r="C11635" t="s">
        <v>197</v>
      </c>
      <c r="D11635">
        <v>660</v>
      </c>
    </row>
    <row r="11636" spans="1:4" x14ac:dyDescent="0.25">
      <c r="A11636">
        <v>10890</v>
      </c>
      <c r="B11636" t="s">
        <v>11843</v>
      </c>
      <c r="C11636" t="s">
        <v>197</v>
      </c>
      <c r="D11636">
        <v>304.61</v>
      </c>
    </row>
    <row r="11637" spans="1:4" x14ac:dyDescent="0.25">
      <c r="A11637">
        <v>10891</v>
      </c>
      <c r="B11637" t="s">
        <v>11844</v>
      </c>
      <c r="C11637" t="s">
        <v>197</v>
      </c>
      <c r="D11637">
        <v>186.15</v>
      </c>
    </row>
    <row r="11638" spans="1:4" x14ac:dyDescent="0.25">
      <c r="A11638">
        <v>10892</v>
      </c>
      <c r="B11638" t="s">
        <v>11845</v>
      </c>
      <c r="C11638" t="s">
        <v>197</v>
      </c>
      <c r="D11638">
        <v>220</v>
      </c>
    </row>
    <row r="11639" spans="1:4" x14ac:dyDescent="0.25">
      <c r="A11639">
        <v>20977</v>
      </c>
      <c r="B11639" t="s">
        <v>11846</v>
      </c>
      <c r="C11639" t="s">
        <v>197</v>
      </c>
      <c r="D11639">
        <v>262.3</v>
      </c>
    </row>
    <row r="11640" spans="1:4" x14ac:dyDescent="0.25">
      <c r="A11640">
        <v>3073</v>
      </c>
      <c r="B11640" t="s">
        <v>11847</v>
      </c>
      <c r="C11640" t="s">
        <v>197</v>
      </c>
    </row>
    <row r="11641" spans="1:4" x14ac:dyDescent="0.25">
      <c r="A11641">
        <v>3074</v>
      </c>
      <c r="B11641" t="s">
        <v>11848</v>
      </c>
      <c r="C11641" t="s">
        <v>197</v>
      </c>
    </row>
    <row r="11642" spans="1:4" x14ac:dyDescent="0.25">
      <c r="A11642">
        <v>3076</v>
      </c>
      <c r="B11642" t="s">
        <v>11849</v>
      </c>
      <c r="C11642" t="s">
        <v>197</v>
      </c>
    </row>
    <row r="11643" spans="1:4" x14ac:dyDescent="0.25">
      <c r="A11643">
        <v>3075</v>
      </c>
      <c r="B11643" t="s">
        <v>11850</v>
      </c>
      <c r="C11643" t="s">
        <v>197</v>
      </c>
    </row>
    <row r="11644" spans="1:4" x14ac:dyDescent="0.25">
      <c r="A11644">
        <v>10781</v>
      </c>
      <c r="B11644" t="s">
        <v>11851</v>
      </c>
      <c r="C11644" t="s">
        <v>197</v>
      </c>
    </row>
    <row r="11645" spans="1:4" x14ac:dyDescent="0.25">
      <c r="A11645">
        <v>11480</v>
      </c>
      <c r="B11645" t="s">
        <v>11852</v>
      </c>
      <c r="C11645" t="s">
        <v>11238</v>
      </c>
      <c r="D11645">
        <v>139.63999999999999</v>
      </c>
    </row>
    <row r="11646" spans="1:4" x14ac:dyDescent="0.25">
      <c r="A11646">
        <v>43612</v>
      </c>
      <c r="B11646" t="s">
        <v>11853</v>
      </c>
      <c r="C11646" t="s">
        <v>11238</v>
      </c>
      <c r="D11646">
        <v>109.91</v>
      </c>
    </row>
    <row r="11647" spans="1:4" x14ac:dyDescent="0.25">
      <c r="A11647">
        <v>43613</v>
      </c>
      <c r="B11647" t="s">
        <v>11854</v>
      </c>
      <c r="C11647" t="s">
        <v>11238</v>
      </c>
      <c r="D11647">
        <v>90.99</v>
      </c>
    </row>
    <row r="11648" spans="1:4" x14ac:dyDescent="0.25">
      <c r="A11648">
        <v>11469</v>
      </c>
      <c r="B11648" t="s">
        <v>11855</v>
      </c>
      <c r="C11648" t="s">
        <v>197</v>
      </c>
      <c r="D11648">
        <v>14.91</v>
      </c>
    </row>
    <row r="11649" spans="1:4" x14ac:dyDescent="0.25">
      <c r="A11649">
        <v>11468</v>
      </c>
      <c r="B11649" t="s">
        <v>11856</v>
      </c>
      <c r="C11649" t="s">
        <v>197</v>
      </c>
      <c r="D11649">
        <v>14.91</v>
      </c>
    </row>
    <row r="11650" spans="1:4" x14ac:dyDescent="0.25">
      <c r="A11650">
        <v>11484</v>
      </c>
      <c r="B11650" t="s">
        <v>11857</v>
      </c>
      <c r="C11650" t="s">
        <v>197</v>
      </c>
      <c r="D11650">
        <v>65.510000000000005</v>
      </c>
    </row>
    <row r="11651" spans="1:4" x14ac:dyDescent="0.25">
      <c r="A11651">
        <v>38155</v>
      </c>
      <c r="B11651" t="s">
        <v>11858</v>
      </c>
      <c r="C11651" t="s">
        <v>197</v>
      </c>
      <c r="D11651">
        <v>101.71</v>
      </c>
    </row>
    <row r="11652" spans="1:4" x14ac:dyDescent="0.25">
      <c r="A11652">
        <v>11467</v>
      </c>
      <c r="B11652" t="s">
        <v>11859</v>
      </c>
      <c r="C11652" t="s">
        <v>197</v>
      </c>
      <c r="D11652">
        <v>23.24</v>
      </c>
    </row>
    <row r="11653" spans="1:4" x14ac:dyDescent="0.25">
      <c r="A11653">
        <v>38153</v>
      </c>
      <c r="B11653" t="s">
        <v>11860</v>
      </c>
      <c r="C11653" t="s">
        <v>11238</v>
      </c>
      <c r="D11653">
        <v>59.37</v>
      </c>
    </row>
    <row r="11654" spans="1:4" x14ac:dyDescent="0.25">
      <c r="A11654">
        <v>43607</v>
      </c>
      <c r="B11654" t="s">
        <v>11861</v>
      </c>
      <c r="C11654" t="s">
        <v>11238</v>
      </c>
      <c r="D11654">
        <v>112.29</v>
      </c>
    </row>
    <row r="11655" spans="1:4" x14ac:dyDescent="0.25">
      <c r="A11655">
        <v>3080</v>
      </c>
      <c r="B11655" t="s">
        <v>11862</v>
      </c>
      <c r="C11655" t="s">
        <v>11238</v>
      </c>
      <c r="D11655">
        <v>75.5</v>
      </c>
    </row>
    <row r="11656" spans="1:4" x14ac:dyDescent="0.25">
      <c r="A11656">
        <v>3081</v>
      </c>
      <c r="B11656" t="s">
        <v>11863</v>
      </c>
      <c r="C11656" t="s">
        <v>11238</v>
      </c>
      <c r="D11656">
        <v>149.37</v>
      </c>
    </row>
    <row r="11657" spans="1:4" x14ac:dyDescent="0.25">
      <c r="A11657">
        <v>3090</v>
      </c>
      <c r="B11657" t="s">
        <v>11864</v>
      </c>
      <c r="C11657" t="s">
        <v>11238</v>
      </c>
      <c r="D11657">
        <v>67.39</v>
      </c>
    </row>
    <row r="11658" spans="1:4" x14ac:dyDescent="0.25">
      <c r="A11658">
        <v>43611</v>
      </c>
      <c r="B11658" t="s">
        <v>11865</v>
      </c>
      <c r="C11658" t="s">
        <v>11238</v>
      </c>
      <c r="D11658">
        <v>111.82</v>
      </c>
    </row>
    <row r="11659" spans="1:4" x14ac:dyDescent="0.25">
      <c r="A11659">
        <v>3103</v>
      </c>
      <c r="B11659" t="s">
        <v>11866</v>
      </c>
      <c r="C11659" t="s">
        <v>197</v>
      </c>
      <c r="D11659">
        <v>55.87</v>
      </c>
    </row>
    <row r="11660" spans="1:4" x14ac:dyDescent="0.25">
      <c r="A11660">
        <v>3097</v>
      </c>
      <c r="B11660" t="s">
        <v>11867</v>
      </c>
      <c r="C11660" t="s">
        <v>11238</v>
      </c>
      <c r="D11660">
        <v>84.53</v>
      </c>
    </row>
    <row r="11661" spans="1:4" x14ac:dyDescent="0.25">
      <c r="A11661">
        <v>3099</v>
      </c>
      <c r="B11661" t="s">
        <v>11868</v>
      </c>
      <c r="C11661" t="s">
        <v>11238</v>
      </c>
      <c r="D11661">
        <v>135.35</v>
      </c>
    </row>
    <row r="11662" spans="1:4" x14ac:dyDescent="0.25">
      <c r="A11662">
        <v>38151</v>
      </c>
      <c r="B11662" t="s">
        <v>11869</v>
      </c>
      <c r="C11662" t="s">
        <v>11238</v>
      </c>
      <c r="D11662">
        <v>98.13</v>
      </c>
    </row>
    <row r="11663" spans="1:4" x14ac:dyDescent="0.25">
      <c r="A11663">
        <v>38152</v>
      </c>
      <c r="B11663" t="s">
        <v>11870</v>
      </c>
      <c r="C11663" t="s">
        <v>11238</v>
      </c>
      <c r="D11663">
        <v>158.29</v>
      </c>
    </row>
    <row r="11664" spans="1:4" x14ac:dyDescent="0.25">
      <c r="A11664">
        <v>43610</v>
      </c>
      <c r="B11664" t="s">
        <v>11871</v>
      </c>
      <c r="C11664" t="s">
        <v>11238</v>
      </c>
      <c r="D11664">
        <v>83.87</v>
      </c>
    </row>
    <row r="11665" spans="1:4" x14ac:dyDescent="0.25">
      <c r="A11665">
        <v>3093</v>
      </c>
      <c r="B11665" t="s">
        <v>11872</v>
      </c>
      <c r="C11665" t="s">
        <v>11238</v>
      </c>
      <c r="D11665">
        <v>135.35</v>
      </c>
    </row>
    <row r="11666" spans="1:4" x14ac:dyDescent="0.25">
      <c r="A11666">
        <v>38165</v>
      </c>
      <c r="B11666" t="s">
        <v>11873</v>
      </c>
      <c r="C11666" t="s">
        <v>11238</v>
      </c>
      <c r="D11666">
        <v>67.239999999999995</v>
      </c>
    </row>
    <row r="11667" spans="1:4" x14ac:dyDescent="0.25">
      <c r="A11667">
        <v>38177</v>
      </c>
      <c r="B11667" t="s">
        <v>11874</v>
      </c>
      <c r="C11667" t="s">
        <v>197</v>
      </c>
      <c r="D11667">
        <v>19.98</v>
      </c>
    </row>
    <row r="11668" spans="1:4" x14ac:dyDescent="0.25">
      <c r="A11668">
        <v>11458</v>
      </c>
      <c r="B11668" t="s">
        <v>11875</v>
      </c>
      <c r="C11668" t="s">
        <v>197</v>
      </c>
      <c r="D11668">
        <v>23.86</v>
      </c>
    </row>
    <row r="11669" spans="1:4" x14ac:dyDescent="0.25">
      <c r="A11669">
        <v>3108</v>
      </c>
      <c r="B11669" t="s">
        <v>11876</v>
      </c>
      <c r="C11669" t="s">
        <v>197</v>
      </c>
      <c r="D11669">
        <v>101.41</v>
      </c>
    </row>
    <row r="11670" spans="1:4" x14ac:dyDescent="0.25">
      <c r="A11670">
        <v>3105</v>
      </c>
      <c r="B11670" t="s">
        <v>11877</v>
      </c>
      <c r="C11670" t="s">
        <v>197</v>
      </c>
      <c r="D11670">
        <v>132.63999999999999</v>
      </c>
    </row>
    <row r="11671" spans="1:4" x14ac:dyDescent="0.25">
      <c r="A11671">
        <v>38178</v>
      </c>
      <c r="B11671" t="s">
        <v>11878</v>
      </c>
      <c r="C11671" t="s">
        <v>197</v>
      </c>
      <c r="D11671">
        <v>21.98</v>
      </c>
    </row>
    <row r="11672" spans="1:4" x14ac:dyDescent="0.25">
      <c r="A11672">
        <v>43575</v>
      </c>
      <c r="B11672" t="s">
        <v>11879</v>
      </c>
      <c r="C11672" t="s">
        <v>197</v>
      </c>
      <c r="D11672">
        <v>47.63</v>
      </c>
    </row>
    <row r="11673" spans="1:4" x14ac:dyDescent="0.25">
      <c r="A11673">
        <v>43577</v>
      </c>
      <c r="B11673" t="s">
        <v>11880</v>
      </c>
      <c r="C11673" t="s">
        <v>197</v>
      </c>
      <c r="D11673">
        <v>82.82</v>
      </c>
    </row>
    <row r="11674" spans="1:4" x14ac:dyDescent="0.25">
      <c r="A11674">
        <v>43458</v>
      </c>
      <c r="B11674" t="s">
        <v>11881</v>
      </c>
      <c r="C11674" t="s">
        <v>2114</v>
      </c>
      <c r="D11674">
        <v>0.06</v>
      </c>
    </row>
    <row r="11675" spans="1:4" x14ac:dyDescent="0.25">
      <c r="A11675">
        <v>43470</v>
      </c>
      <c r="B11675" t="s">
        <v>11882</v>
      </c>
      <c r="C11675" t="s">
        <v>6985</v>
      </c>
      <c r="D11675">
        <v>11.14</v>
      </c>
    </row>
    <row r="11676" spans="1:4" x14ac:dyDescent="0.25">
      <c r="A11676">
        <v>43459</v>
      </c>
      <c r="B11676" t="s">
        <v>11883</v>
      </c>
      <c r="C11676" t="s">
        <v>2114</v>
      </c>
      <c r="D11676">
        <v>0.44</v>
      </c>
    </row>
    <row r="11677" spans="1:4" x14ac:dyDescent="0.25">
      <c r="A11677">
        <v>43471</v>
      </c>
      <c r="B11677" t="s">
        <v>11884</v>
      </c>
      <c r="C11677" t="s">
        <v>6985</v>
      </c>
      <c r="D11677">
        <v>82.31</v>
      </c>
    </row>
    <row r="11678" spans="1:4" x14ac:dyDescent="0.25">
      <c r="A11678">
        <v>43460</v>
      </c>
      <c r="B11678" t="s">
        <v>11885</v>
      </c>
      <c r="C11678" t="s">
        <v>2114</v>
      </c>
      <c r="D11678">
        <v>0.86</v>
      </c>
    </row>
    <row r="11679" spans="1:4" x14ac:dyDescent="0.25">
      <c r="A11679">
        <v>43472</v>
      </c>
      <c r="B11679" t="s">
        <v>11886</v>
      </c>
      <c r="C11679" t="s">
        <v>6985</v>
      </c>
      <c r="D11679">
        <v>161.72999999999999</v>
      </c>
    </row>
    <row r="11680" spans="1:4" x14ac:dyDescent="0.25">
      <c r="A11680">
        <v>43461</v>
      </c>
      <c r="B11680" t="s">
        <v>11887</v>
      </c>
      <c r="C11680" t="s">
        <v>2114</v>
      </c>
      <c r="D11680">
        <v>0.31</v>
      </c>
    </row>
    <row r="11681" spans="1:4" x14ac:dyDescent="0.25">
      <c r="A11681">
        <v>43473</v>
      </c>
      <c r="B11681" t="s">
        <v>11888</v>
      </c>
      <c r="C11681" t="s">
        <v>6985</v>
      </c>
      <c r="D11681">
        <v>59.01</v>
      </c>
    </row>
    <row r="11682" spans="1:4" x14ac:dyDescent="0.25">
      <c r="A11682">
        <v>43463</v>
      </c>
      <c r="B11682" t="s">
        <v>11889</v>
      </c>
      <c r="C11682" t="s">
        <v>2114</v>
      </c>
      <c r="D11682">
        <v>0.08</v>
      </c>
    </row>
    <row r="11683" spans="1:4" x14ac:dyDescent="0.25">
      <c r="A11683">
        <v>43475</v>
      </c>
      <c r="B11683" t="s">
        <v>11890</v>
      </c>
      <c r="C11683" t="s">
        <v>6985</v>
      </c>
      <c r="D11683">
        <v>15.46</v>
      </c>
    </row>
    <row r="11684" spans="1:4" x14ac:dyDescent="0.25">
      <c r="A11684">
        <v>43462</v>
      </c>
      <c r="B11684" t="s">
        <v>11891</v>
      </c>
      <c r="C11684" t="s">
        <v>2114</v>
      </c>
      <c r="D11684">
        <v>0.01</v>
      </c>
    </row>
    <row r="11685" spans="1:4" x14ac:dyDescent="0.25">
      <c r="A11685">
        <v>43474</v>
      </c>
      <c r="B11685" t="s">
        <v>11892</v>
      </c>
      <c r="C11685" t="s">
        <v>6985</v>
      </c>
      <c r="D11685">
        <v>2.35</v>
      </c>
    </row>
    <row r="11686" spans="1:4" x14ac:dyDescent="0.25">
      <c r="A11686">
        <v>43464</v>
      </c>
      <c r="B11686" t="s">
        <v>11893</v>
      </c>
      <c r="C11686" t="s">
        <v>2114</v>
      </c>
      <c r="D11686">
        <v>0.01</v>
      </c>
    </row>
    <row r="11687" spans="1:4" x14ac:dyDescent="0.25">
      <c r="A11687">
        <v>43476</v>
      </c>
      <c r="B11687" t="s">
        <v>11894</v>
      </c>
      <c r="C11687" t="s">
        <v>6985</v>
      </c>
      <c r="D11687">
        <v>0.01</v>
      </c>
    </row>
    <row r="11688" spans="1:4" x14ac:dyDescent="0.25">
      <c r="A11688">
        <v>43465</v>
      </c>
      <c r="B11688" t="s">
        <v>11895</v>
      </c>
      <c r="C11688" t="s">
        <v>2114</v>
      </c>
      <c r="D11688">
        <v>0.78</v>
      </c>
    </row>
    <row r="11689" spans="1:4" x14ac:dyDescent="0.25">
      <c r="A11689">
        <v>43477</v>
      </c>
      <c r="B11689" t="s">
        <v>11896</v>
      </c>
      <c r="C11689" t="s">
        <v>6985</v>
      </c>
      <c r="D11689">
        <v>147.87</v>
      </c>
    </row>
    <row r="11690" spans="1:4" x14ac:dyDescent="0.25">
      <c r="A11690">
        <v>43466</v>
      </c>
      <c r="B11690" t="s">
        <v>11897</v>
      </c>
      <c r="C11690" t="s">
        <v>2114</v>
      </c>
      <c r="D11690">
        <v>2.0499999999999998</v>
      </c>
    </row>
    <row r="11691" spans="1:4" x14ac:dyDescent="0.25">
      <c r="A11691">
        <v>43478</v>
      </c>
      <c r="B11691" t="s">
        <v>11898</v>
      </c>
      <c r="C11691" t="s">
        <v>6985</v>
      </c>
      <c r="D11691">
        <v>387.36</v>
      </c>
    </row>
    <row r="11692" spans="1:4" x14ac:dyDescent="0.25">
      <c r="A11692">
        <v>43467</v>
      </c>
      <c r="B11692" t="s">
        <v>11899</v>
      </c>
      <c r="C11692" t="s">
        <v>2114</v>
      </c>
      <c r="D11692">
        <v>0.61</v>
      </c>
    </row>
    <row r="11693" spans="1:4" x14ac:dyDescent="0.25">
      <c r="A11693">
        <v>43479</v>
      </c>
      <c r="B11693" t="s">
        <v>11900</v>
      </c>
      <c r="C11693" t="s">
        <v>6985</v>
      </c>
      <c r="D11693">
        <v>114.77</v>
      </c>
    </row>
    <row r="11694" spans="1:4" x14ac:dyDescent="0.25">
      <c r="A11694">
        <v>43468</v>
      </c>
      <c r="B11694" t="s">
        <v>11901</v>
      </c>
      <c r="C11694" t="s">
        <v>2114</v>
      </c>
      <c r="D11694">
        <v>1.21</v>
      </c>
    </row>
    <row r="11695" spans="1:4" x14ac:dyDescent="0.25">
      <c r="A11695">
        <v>43480</v>
      </c>
      <c r="B11695" t="s">
        <v>11902</v>
      </c>
      <c r="C11695" t="s">
        <v>6985</v>
      </c>
      <c r="D11695">
        <v>228.92</v>
      </c>
    </row>
    <row r="11696" spans="1:4" x14ac:dyDescent="0.25">
      <c r="A11696">
        <v>43469</v>
      </c>
      <c r="B11696" t="s">
        <v>11903</v>
      </c>
      <c r="C11696" t="s">
        <v>2114</v>
      </c>
      <c r="D11696">
        <v>0.05</v>
      </c>
    </row>
    <row r="11697" spans="1:4" x14ac:dyDescent="0.25">
      <c r="A11697">
        <v>43481</v>
      </c>
      <c r="B11697" t="s">
        <v>11904</v>
      </c>
      <c r="C11697" t="s">
        <v>6985</v>
      </c>
      <c r="D11697">
        <v>9.89</v>
      </c>
    </row>
    <row r="11698" spans="1:4" x14ac:dyDescent="0.25">
      <c r="A11698">
        <v>3119</v>
      </c>
      <c r="B11698" t="s">
        <v>11905</v>
      </c>
      <c r="C11698" t="s">
        <v>197</v>
      </c>
      <c r="D11698">
        <v>2.58</v>
      </c>
    </row>
    <row r="11699" spans="1:4" x14ac:dyDescent="0.25">
      <c r="A11699">
        <v>3122</v>
      </c>
      <c r="B11699" t="s">
        <v>11906</v>
      </c>
      <c r="C11699" t="s">
        <v>197</v>
      </c>
      <c r="D11699">
        <v>5.25</v>
      </c>
    </row>
    <row r="11700" spans="1:4" x14ac:dyDescent="0.25">
      <c r="A11700">
        <v>3121</v>
      </c>
      <c r="B11700" t="s">
        <v>11907</v>
      </c>
      <c r="C11700" t="s">
        <v>197</v>
      </c>
      <c r="D11700">
        <v>5.95</v>
      </c>
    </row>
    <row r="11701" spans="1:4" x14ac:dyDescent="0.25">
      <c r="A11701">
        <v>3120</v>
      </c>
      <c r="B11701" t="s">
        <v>11908</v>
      </c>
      <c r="C11701" t="s">
        <v>197</v>
      </c>
      <c r="D11701">
        <v>11.29</v>
      </c>
    </row>
    <row r="11702" spans="1:4" x14ac:dyDescent="0.25">
      <c r="A11702">
        <v>11455</v>
      </c>
      <c r="B11702" t="s">
        <v>11909</v>
      </c>
      <c r="C11702" t="s">
        <v>197</v>
      </c>
      <c r="D11702">
        <v>16.329999999999998</v>
      </c>
    </row>
    <row r="11703" spans="1:4" x14ac:dyDescent="0.25">
      <c r="A11703">
        <v>11456</v>
      </c>
      <c r="B11703" t="s">
        <v>11910</v>
      </c>
      <c r="C11703" t="s">
        <v>197</v>
      </c>
      <c r="D11703">
        <v>19.52</v>
      </c>
    </row>
    <row r="11704" spans="1:4" x14ac:dyDescent="0.25">
      <c r="A11704">
        <v>3107</v>
      </c>
      <c r="B11704" t="s">
        <v>11911</v>
      </c>
      <c r="C11704" t="s">
        <v>197</v>
      </c>
      <c r="D11704">
        <v>8.23</v>
      </c>
    </row>
    <row r="11705" spans="1:4" x14ac:dyDescent="0.25">
      <c r="A11705">
        <v>43583</v>
      </c>
      <c r="B11705" t="s">
        <v>11912</v>
      </c>
      <c r="C11705" t="s">
        <v>197</v>
      </c>
      <c r="D11705">
        <v>9.2899999999999991</v>
      </c>
    </row>
    <row r="11706" spans="1:4" x14ac:dyDescent="0.25">
      <c r="A11706">
        <v>43586</v>
      </c>
      <c r="B11706" t="s">
        <v>11913</v>
      </c>
      <c r="C11706" t="s">
        <v>197</v>
      </c>
      <c r="D11706">
        <v>9.52</v>
      </c>
    </row>
    <row r="11707" spans="1:4" x14ac:dyDescent="0.25">
      <c r="A11707">
        <v>11461</v>
      </c>
      <c r="B11707" t="s">
        <v>11914</v>
      </c>
      <c r="C11707" t="s">
        <v>197</v>
      </c>
      <c r="D11707">
        <v>10.37</v>
      </c>
    </row>
    <row r="11708" spans="1:4" x14ac:dyDescent="0.25">
      <c r="A11708">
        <v>43587</v>
      </c>
      <c r="B11708" t="s">
        <v>11915</v>
      </c>
      <c r="C11708" t="s">
        <v>197</v>
      </c>
      <c r="D11708">
        <v>11.97</v>
      </c>
    </row>
    <row r="11709" spans="1:4" x14ac:dyDescent="0.25">
      <c r="A11709">
        <v>3106</v>
      </c>
      <c r="B11709" t="s">
        <v>11916</v>
      </c>
      <c r="C11709" t="s">
        <v>197</v>
      </c>
      <c r="D11709">
        <v>15.18</v>
      </c>
    </row>
    <row r="11710" spans="1:4" x14ac:dyDescent="0.25">
      <c r="A11710">
        <v>44539</v>
      </c>
      <c r="B11710" t="s">
        <v>11917</v>
      </c>
      <c r="C11710" t="s">
        <v>504</v>
      </c>
      <c r="D11710">
        <v>2.7</v>
      </c>
    </row>
    <row r="11711" spans="1:4" x14ac:dyDescent="0.25">
      <c r="A11711">
        <v>3123</v>
      </c>
      <c r="B11711" t="s">
        <v>11918</v>
      </c>
      <c r="C11711" t="s">
        <v>504</v>
      </c>
      <c r="D11711">
        <v>2.52</v>
      </c>
    </row>
    <row r="11712" spans="1:4" x14ac:dyDescent="0.25">
      <c r="A11712">
        <v>38125</v>
      </c>
      <c r="B11712" t="s">
        <v>11919</v>
      </c>
      <c r="C11712" t="s">
        <v>504</v>
      </c>
      <c r="D11712">
        <v>1.47</v>
      </c>
    </row>
    <row r="11713" spans="1:4" x14ac:dyDescent="0.25">
      <c r="A11713">
        <v>39014</v>
      </c>
      <c r="B11713" t="s">
        <v>11920</v>
      </c>
      <c r="C11713" t="s">
        <v>504</v>
      </c>
      <c r="D11713">
        <v>10.4</v>
      </c>
    </row>
    <row r="11714" spans="1:4" x14ac:dyDescent="0.25">
      <c r="A11714">
        <v>39365</v>
      </c>
      <c r="B11714" t="s">
        <v>11921</v>
      </c>
      <c r="C11714" t="s">
        <v>197</v>
      </c>
      <c r="D11714">
        <v>2141.5500000000002</v>
      </c>
    </row>
    <row r="11715" spans="1:4" x14ac:dyDescent="0.25">
      <c r="A11715">
        <v>39366</v>
      </c>
      <c r="B11715" t="s">
        <v>11922</v>
      </c>
      <c r="C11715" t="s">
        <v>197</v>
      </c>
      <c r="D11715">
        <v>3249.09</v>
      </c>
    </row>
    <row r="11716" spans="1:4" x14ac:dyDescent="0.25">
      <c r="A11716">
        <v>39367</v>
      </c>
      <c r="B11716" t="s">
        <v>11923</v>
      </c>
      <c r="C11716" t="s">
        <v>197</v>
      </c>
      <c r="D11716">
        <v>5567.09</v>
      </c>
    </row>
    <row r="11717" spans="1:4" x14ac:dyDescent="0.25">
      <c r="A11717">
        <v>37394</v>
      </c>
      <c r="B11717" t="s">
        <v>11924</v>
      </c>
      <c r="C11717" t="s">
        <v>11925</v>
      </c>
    </row>
    <row r="11718" spans="1:4" x14ac:dyDescent="0.25">
      <c r="A11718">
        <v>14146</v>
      </c>
      <c r="B11718" t="s">
        <v>11926</v>
      </c>
      <c r="C11718" t="s">
        <v>11925</v>
      </c>
    </row>
    <row r="11719" spans="1:4" x14ac:dyDescent="0.25">
      <c r="A11719">
        <v>938</v>
      </c>
      <c r="B11719" t="s">
        <v>11927</v>
      </c>
      <c r="C11719" t="s">
        <v>246</v>
      </c>
      <c r="D11719">
        <v>1.53</v>
      </c>
    </row>
    <row r="11720" spans="1:4" x14ac:dyDescent="0.25">
      <c r="A11720">
        <v>937</v>
      </c>
      <c r="B11720" t="s">
        <v>11928</v>
      </c>
      <c r="C11720" t="s">
        <v>246</v>
      </c>
      <c r="D11720">
        <v>8.9499999999999993</v>
      </c>
    </row>
    <row r="11721" spans="1:4" x14ac:dyDescent="0.25">
      <c r="A11721">
        <v>939</v>
      </c>
      <c r="B11721" t="s">
        <v>11929</v>
      </c>
      <c r="C11721" t="s">
        <v>246</v>
      </c>
      <c r="D11721">
        <v>2.48</v>
      </c>
    </row>
    <row r="11722" spans="1:4" x14ac:dyDescent="0.25">
      <c r="A11722">
        <v>944</v>
      </c>
      <c r="B11722" t="s">
        <v>11930</v>
      </c>
      <c r="C11722" t="s">
        <v>246</v>
      </c>
      <c r="D11722">
        <v>3.92</v>
      </c>
    </row>
    <row r="11723" spans="1:4" x14ac:dyDescent="0.25">
      <c r="A11723">
        <v>940</v>
      </c>
      <c r="B11723" t="s">
        <v>11931</v>
      </c>
      <c r="C11723" t="s">
        <v>246</v>
      </c>
      <c r="D11723">
        <v>5.67</v>
      </c>
    </row>
    <row r="11724" spans="1:4" x14ac:dyDescent="0.25">
      <c r="A11724">
        <v>44397</v>
      </c>
      <c r="B11724" t="s">
        <v>11932</v>
      </c>
      <c r="C11724" t="s">
        <v>246</v>
      </c>
      <c r="D11724">
        <v>3.02</v>
      </c>
    </row>
    <row r="11725" spans="1:4" x14ac:dyDescent="0.25">
      <c r="A11725">
        <v>406</v>
      </c>
      <c r="B11725" t="s">
        <v>11933</v>
      </c>
      <c r="C11725" t="s">
        <v>197</v>
      </c>
      <c r="D11725">
        <v>99.92</v>
      </c>
    </row>
    <row r="11726" spans="1:4" x14ac:dyDescent="0.25">
      <c r="A11726">
        <v>42529</v>
      </c>
      <c r="B11726" t="s">
        <v>11934</v>
      </c>
      <c r="C11726" t="s">
        <v>246</v>
      </c>
      <c r="D11726">
        <v>0.94</v>
      </c>
    </row>
    <row r="11727" spans="1:4" x14ac:dyDescent="0.25">
      <c r="A11727">
        <v>39634</v>
      </c>
      <c r="B11727" t="s">
        <v>11935</v>
      </c>
      <c r="C11727" t="s">
        <v>246</v>
      </c>
      <c r="D11727">
        <v>9.74</v>
      </c>
    </row>
    <row r="11728" spans="1:4" x14ac:dyDescent="0.25">
      <c r="A11728">
        <v>39701</v>
      </c>
      <c r="B11728" t="s">
        <v>11936</v>
      </c>
      <c r="C11728" t="s">
        <v>197</v>
      </c>
      <c r="D11728">
        <v>106.97</v>
      </c>
    </row>
    <row r="11729" spans="1:4" x14ac:dyDescent="0.25">
      <c r="A11729">
        <v>12815</v>
      </c>
      <c r="B11729" t="s">
        <v>11937</v>
      </c>
      <c r="C11729" t="s">
        <v>197</v>
      </c>
      <c r="D11729">
        <v>8.18</v>
      </c>
    </row>
    <row r="11730" spans="1:4" x14ac:dyDescent="0.25">
      <c r="A11730">
        <v>39431</v>
      </c>
      <c r="B11730" t="s">
        <v>11938</v>
      </c>
      <c r="C11730" t="s">
        <v>246</v>
      </c>
      <c r="D11730">
        <v>0.34</v>
      </c>
    </row>
    <row r="11731" spans="1:4" x14ac:dyDescent="0.25">
      <c r="A11731">
        <v>39432</v>
      </c>
      <c r="B11731" t="s">
        <v>11939</v>
      </c>
      <c r="C11731" t="s">
        <v>246</v>
      </c>
      <c r="D11731">
        <v>3.06</v>
      </c>
    </row>
    <row r="11732" spans="1:4" x14ac:dyDescent="0.25">
      <c r="A11732">
        <v>20111</v>
      </c>
      <c r="B11732" t="s">
        <v>11940</v>
      </c>
      <c r="C11732" t="s">
        <v>197</v>
      </c>
      <c r="D11732">
        <v>14</v>
      </c>
    </row>
    <row r="11733" spans="1:4" x14ac:dyDescent="0.25">
      <c r="A11733">
        <v>21127</v>
      </c>
      <c r="B11733" t="s">
        <v>11941</v>
      </c>
      <c r="C11733" t="s">
        <v>197</v>
      </c>
      <c r="D11733">
        <v>5.29</v>
      </c>
    </row>
    <row r="11734" spans="1:4" x14ac:dyDescent="0.25">
      <c r="A11734">
        <v>404</v>
      </c>
      <c r="B11734" t="s">
        <v>11942</v>
      </c>
      <c r="C11734" t="s">
        <v>246</v>
      </c>
      <c r="D11734">
        <v>1.91</v>
      </c>
    </row>
    <row r="11735" spans="1:4" x14ac:dyDescent="0.25">
      <c r="A11735">
        <v>14151</v>
      </c>
      <c r="B11735" t="s">
        <v>11943</v>
      </c>
      <c r="C11735" t="s">
        <v>197</v>
      </c>
    </row>
    <row r="11736" spans="1:4" x14ac:dyDescent="0.25">
      <c r="A11736">
        <v>14153</v>
      </c>
      <c r="B11736" t="s">
        <v>11944</v>
      </c>
      <c r="C11736" t="s">
        <v>197</v>
      </c>
    </row>
    <row r="11737" spans="1:4" x14ac:dyDescent="0.25">
      <c r="A11737">
        <v>14152</v>
      </c>
      <c r="B11737" t="s">
        <v>11945</v>
      </c>
      <c r="C11737" t="s">
        <v>197</v>
      </c>
    </row>
    <row r="11738" spans="1:4" x14ac:dyDescent="0.25">
      <c r="A11738">
        <v>14154</v>
      </c>
      <c r="B11738" t="s">
        <v>11946</v>
      </c>
      <c r="C11738" t="s">
        <v>197</v>
      </c>
    </row>
    <row r="11739" spans="1:4" x14ac:dyDescent="0.25">
      <c r="A11739">
        <v>3143</v>
      </c>
      <c r="B11739" t="s">
        <v>11947</v>
      </c>
      <c r="C11739" t="s">
        <v>197</v>
      </c>
      <c r="D11739">
        <v>11.37</v>
      </c>
    </row>
    <row r="11740" spans="1:4" x14ac:dyDescent="0.25">
      <c r="A11740">
        <v>3146</v>
      </c>
      <c r="B11740" t="s">
        <v>11948</v>
      </c>
      <c r="C11740" t="s">
        <v>197</v>
      </c>
      <c r="D11740">
        <v>5</v>
      </c>
    </row>
    <row r="11741" spans="1:4" x14ac:dyDescent="0.25">
      <c r="A11741">
        <v>3148</v>
      </c>
      <c r="B11741" t="s">
        <v>11949</v>
      </c>
      <c r="C11741" t="s">
        <v>197</v>
      </c>
      <c r="D11741">
        <v>18.440000000000001</v>
      </c>
    </row>
    <row r="11742" spans="1:4" x14ac:dyDescent="0.25">
      <c r="A11742">
        <v>4310</v>
      </c>
      <c r="B11742" t="s">
        <v>11950</v>
      </c>
      <c r="C11742" t="s">
        <v>197</v>
      </c>
      <c r="D11742">
        <v>2.25</v>
      </c>
    </row>
    <row r="11743" spans="1:4" x14ac:dyDescent="0.25">
      <c r="A11743">
        <v>4311</v>
      </c>
      <c r="B11743" t="s">
        <v>11951</v>
      </c>
      <c r="C11743" t="s">
        <v>197</v>
      </c>
      <c r="D11743">
        <v>1.58</v>
      </c>
    </row>
    <row r="11744" spans="1:4" x14ac:dyDescent="0.25">
      <c r="A11744">
        <v>4312</v>
      </c>
      <c r="B11744" t="s">
        <v>11952</v>
      </c>
      <c r="C11744" t="s">
        <v>197</v>
      </c>
      <c r="D11744">
        <v>2.2200000000000002</v>
      </c>
    </row>
    <row r="11745" spans="1:4" x14ac:dyDescent="0.25">
      <c r="A11745">
        <v>13261</v>
      </c>
      <c r="B11745" t="s">
        <v>11953</v>
      </c>
      <c r="C11745" t="s">
        <v>197</v>
      </c>
      <c r="D11745">
        <v>3.29</v>
      </c>
    </row>
    <row r="11746" spans="1:4" x14ac:dyDescent="0.25">
      <c r="A11746">
        <v>3272</v>
      </c>
      <c r="B11746" t="s">
        <v>11954</v>
      </c>
      <c r="C11746" t="s">
        <v>197</v>
      </c>
    </row>
    <row r="11747" spans="1:4" x14ac:dyDescent="0.25">
      <c r="A11747">
        <v>3265</v>
      </c>
      <c r="B11747" t="s">
        <v>11955</v>
      </c>
      <c r="C11747" t="s">
        <v>197</v>
      </c>
    </row>
    <row r="11748" spans="1:4" x14ac:dyDescent="0.25">
      <c r="A11748">
        <v>3264</v>
      </c>
      <c r="B11748" t="s">
        <v>11956</v>
      </c>
      <c r="C11748" t="s">
        <v>197</v>
      </c>
    </row>
    <row r="11749" spans="1:4" x14ac:dyDescent="0.25">
      <c r="A11749">
        <v>3262</v>
      </c>
      <c r="B11749" t="s">
        <v>11957</v>
      </c>
      <c r="C11749" t="s">
        <v>197</v>
      </c>
    </row>
    <row r="11750" spans="1:4" x14ac:dyDescent="0.25">
      <c r="A11750">
        <v>3267</v>
      </c>
      <c r="B11750" t="s">
        <v>11958</v>
      </c>
      <c r="C11750" t="s">
        <v>197</v>
      </c>
    </row>
    <row r="11751" spans="1:4" x14ac:dyDescent="0.25">
      <c r="A11751">
        <v>3266</v>
      </c>
      <c r="B11751" t="s">
        <v>11959</v>
      </c>
      <c r="C11751" t="s">
        <v>197</v>
      </c>
    </row>
    <row r="11752" spans="1:4" x14ac:dyDescent="0.25">
      <c r="A11752">
        <v>3268</v>
      </c>
      <c r="B11752" t="s">
        <v>11960</v>
      </c>
      <c r="C11752" t="s">
        <v>197</v>
      </c>
    </row>
    <row r="11753" spans="1:4" x14ac:dyDescent="0.25">
      <c r="A11753">
        <v>3263</v>
      </c>
      <c r="B11753" t="s">
        <v>11961</v>
      </c>
      <c r="C11753" t="s">
        <v>197</v>
      </c>
    </row>
    <row r="11754" spans="1:4" x14ac:dyDescent="0.25">
      <c r="A11754">
        <v>3271</v>
      </c>
      <c r="B11754" t="s">
        <v>11962</v>
      </c>
      <c r="C11754" t="s">
        <v>197</v>
      </c>
    </row>
    <row r="11755" spans="1:4" x14ac:dyDescent="0.25">
      <c r="A11755">
        <v>3270</v>
      </c>
      <c r="B11755" t="s">
        <v>11963</v>
      </c>
      <c r="C11755" t="s">
        <v>197</v>
      </c>
    </row>
    <row r="11756" spans="1:4" x14ac:dyDescent="0.25">
      <c r="A11756">
        <v>3275</v>
      </c>
      <c r="B11756" t="s">
        <v>11964</v>
      </c>
      <c r="C11756" t="s">
        <v>238</v>
      </c>
      <c r="D11756">
        <v>146.1</v>
      </c>
    </row>
    <row r="11757" spans="1:4" x14ac:dyDescent="0.25">
      <c r="A11757">
        <v>39512</v>
      </c>
      <c r="B11757" t="s">
        <v>11965</v>
      </c>
      <c r="C11757" t="s">
        <v>238</v>
      </c>
      <c r="D11757">
        <v>95.19</v>
      </c>
    </row>
    <row r="11758" spans="1:4" x14ac:dyDescent="0.25">
      <c r="A11758">
        <v>39511</v>
      </c>
      <c r="B11758" t="s">
        <v>11966</v>
      </c>
      <c r="C11758" t="s">
        <v>238</v>
      </c>
      <c r="D11758">
        <v>103.83</v>
      </c>
    </row>
    <row r="11759" spans="1:4" x14ac:dyDescent="0.25">
      <c r="A11759">
        <v>39513</v>
      </c>
      <c r="B11759" t="s">
        <v>11967</v>
      </c>
      <c r="C11759" t="s">
        <v>238</v>
      </c>
      <c r="D11759">
        <v>111.37</v>
      </c>
    </row>
    <row r="11760" spans="1:4" x14ac:dyDescent="0.25">
      <c r="A11760">
        <v>3286</v>
      </c>
      <c r="B11760" t="s">
        <v>11968</v>
      </c>
      <c r="C11760" t="s">
        <v>238</v>
      </c>
      <c r="D11760">
        <v>101.91</v>
      </c>
    </row>
    <row r="11761" spans="1:4" x14ac:dyDescent="0.25">
      <c r="A11761">
        <v>3287</v>
      </c>
      <c r="B11761" t="s">
        <v>11969</v>
      </c>
      <c r="C11761" t="s">
        <v>238</v>
      </c>
      <c r="D11761">
        <v>154</v>
      </c>
    </row>
    <row r="11762" spans="1:4" x14ac:dyDescent="0.25">
      <c r="A11762">
        <v>3283</v>
      </c>
      <c r="B11762" t="s">
        <v>11970</v>
      </c>
      <c r="C11762" t="s">
        <v>238</v>
      </c>
      <c r="D11762">
        <v>32.35</v>
      </c>
    </row>
    <row r="11763" spans="1:4" x14ac:dyDescent="0.25">
      <c r="A11763">
        <v>11587</v>
      </c>
      <c r="B11763" t="s">
        <v>11971</v>
      </c>
      <c r="C11763" t="s">
        <v>238</v>
      </c>
      <c r="D11763">
        <v>100.18</v>
      </c>
    </row>
    <row r="11764" spans="1:4" x14ac:dyDescent="0.25">
      <c r="A11764">
        <v>36225</v>
      </c>
      <c r="B11764" t="s">
        <v>11972</v>
      </c>
      <c r="C11764" t="s">
        <v>238</v>
      </c>
      <c r="D11764">
        <v>40.700000000000003</v>
      </c>
    </row>
    <row r="11765" spans="1:4" x14ac:dyDescent="0.25">
      <c r="A11765">
        <v>36230</v>
      </c>
      <c r="B11765" t="s">
        <v>11973</v>
      </c>
      <c r="C11765" t="s">
        <v>238</v>
      </c>
      <c r="D11765">
        <v>29.9</v>
      </c>
    </row>
    <row r="11766" spans="1:4" x14ac:dyDescent="0.25">
      <c r="A11766">
        <v>36238</v>
      </c>
      <c r="B11766" t="s">
        <v>11974</v>
      </c>
      <c r="C11766" t="s">
        <v>238</v>
      </c>
      <c r="D11766">
        <v>29.22</v>
      </c>
    </row>
    <row r="11767" spans="1:4" x14ac:dyDescent="0.25">
      <c r="A11767">
        <v>39363</v>
      </c>
      <c r="B11767" t="s">
        <v>11975</v>
      </c>
      <c r="C11767" t="s">
        <v>197</v>
      </c>
      <c r="D11767">
        <v>6312.56</v>
      </c>
    </row>
    <row r="11768" spans="1:4" x14ac:dyDescent="0.25">
      <c r="A11768">
        <v>39361</v>
      </c>
      <c r="B11768" t="s">
        <v>11976</v>
      </c>
      <c r="C11768" t="s">
        <v>197</v>
      </c>
      <c r="D11768">
        <v>1928.53</v>
      </c>
    </row>
    <row r="11769" spans="1:4" x14ac:dyDescent="0.25">
      <c r="A11769">
        <v>39362</v>
      </c>
      <c r="B11769" t="s">
        <v>11977</v>
      </c>
      <c r="C11769" t="s">
        <v>197</v>
      </c>
      <c r="D11769">
        <v>3406.85</v>
      </c>
    </row>
    <row r="11770" spans="1:4" x14ac:dyDescent="0.25">
      <c r="A11770">
        <v>39364</v>
      </c>
      <c r="B11770" t="s">
        <v>11978</v>
      </c>
      <c r="C11770" t="s">
        <v>197</v>
      </c>
      <c r="D11770">
        <v>13314.87</v>
      </c>
    </row>
    <row r="11771" spans="1:4" x14ac:dyDescent="0.25">
      <c r="A11771">
        <v>14576</v>
      </c>
      <c r="B11771" t="s">
        <v>11979</v>
      </c>
      <c r="C11771" t="s">
        <v>197</v>
      </c>
    </row>
    <row r="11772" spans="1:4" x14ac:dyDescent="0.25">
      <c r="A11772">
        <v>13877</v>
      </c>
      <c r="B11772" t="s">
        <v>11980</v>
      </c>
      <c r="C11772" t="s">
        <v>197</v>
      </c>
    </row>
    <row r="11773" spans="1:4" x14ac:dyDescent="0.25">
      <c r="A11773">
        <v>7307</v>
      </c>
      <c r="B11773" t="s">
        <v>11981</v>
      </c>
      <c r="C11773" t="s">
        <v>9384</v>
      </c>
      <c r="D11773">
        <v>40.450000000000003</v>
      </c>
    </row>
    <row r="11774" spans="1:4" x14ac:dyDescent="0.25">
      <c r="A11774">
        <v>38122</v>
      </c>
      <c r="B11774" t="s">
        <v>11982</v>
      </c>
      <c r="C11774" t="s">
        <v>9384</v>
      </c>
      <c r="D11774">
        <v>15.81</v>
      </c>
    </row>
    <row r="11775" spans="1:4" x14ac:dyDescent="0.25">
      <c r="A11775">
        <v>43653</v>
      </c>
      <c r="B11775" t="s">
        <v>11983</v>
      </c>
      <c r="C11775" t="s">
        <v>9384</v>
      </c>
      <c r="D11775">
        <v>44.86</v>
      </c>
    </row>
    <row r="11776" spans="1:4" x14ac:dyDescent="0.25">
      <c r="A11776">
        <v>12344</v>
      </c>
      <c r="B11776" t="s">
        <v>11984</v>
      </c>
      <c r="C11776" t="s">
        <v>197</v>
      </c>
    </row>
    <row r="11777" spans="1:4" x14ac:dyDescent="0.25">
      <c r="A11777">
        <v>12343</v>
      </c>
      <c r="B11777" t="s">
        <v>11985</v>
      </c>
      <c r="C11777" t="s">
        <v>197</v>
      </c>
    </row>
    <row r="11778" spans="1:4" x14ac:dyDescent="0.25">
      <c r="A11778">
        <v>3295</v>
      </c>
      <c r="B11778" t="s">
        <v>11986</v>
      </c>
      <c r="C11778" t="s">
        <v>197</v>
      </c>
    </row>
    <row r="11779" spans="1:4" x14ac:dyDescent="0.25">
      <c r="A11779">
        <v>3302</v>
      </c>
      <c r="B11779" t="s">
        <v>11987</v>
      </c>
      <c r="C11779" t="s">
        <v>197</v>
      </c>
    </row>
    <row r="11780" spans="1:4" x14ac:dyDescent="0.25">
      <c r="A11780">
        <v>3297</v>
      </c>
      <c r="B11780" t="s">
        <v>11988</v>
      </c>
      <c r="C11780" t="s">
        <v>197</v>
      </c>
    </row>
    <row r="11781" spans="1:4" x14ac:dyDescent="0.25">
      <c r="A11781">
        <v>3294</v>
      </c>
      <c r="B11781" t="s">
        <v>11989</v>
      </c>
      <c r="C11781" t="s">
        <v>197</v>
      </c>
    </row>
    <row r="11782" spans="1:4" x14ac:dyDescent="0.25">
      <c r="A11782">
        <v>3292</v>
      </c>
      <c r="B11782" t="s">
        <v>11990</v>
      </c>
      <c r="C11782" t="s">
        <v>197</v>
      </c>
    </row>
    <row r="11783" spans="1:4" x14ac:dyDescent="0.25">
      <c r="A11783">
        <v>3298</v>
      </c>
      <c r="B11783" t="s">
        <v>11991</v>
      </c>
      <c r="C11783" t="s">
        <v>197</v>
      </c>
    </row>
    <row r="11784" spans="1:4" x14ac:dyDescent="0.25">
      <c r="A11784">
        <v>34802</v>
      </c>
      <c r="B11784" t="s">
        <v>11992</v>
      </c>
      <c r="C11784" t="s">
        <v>197</v>
      </c>
      <c r="D11784">
        <v>1542.15</v>
      </c>
    </row>
    <row r="11785" spans="1:4" x14ac:dyDescent="0.25">
      <c r="A11785">
        <v>11588</v>
      </c>
      <c r="B11785" t="s">
        <v>11993</v>
      </c>
      <c r="C11785" t="s">
        <v>197</v>
      </c>
      <c r="D11785">
        <v>1663.73</v>
      </c>
    </row>
    <row r="11786" spans="1:4" x14ac:dyDescent="0.25">
      <c r="A11786">
        <v>34383</v>
      </c>
      <c r="B11786" t="s">
        <v>11994</v>
      </c>
      <c r="C11786" t="s">
        <v>197</v>
      </c>
      <c r="D11786">
        <v>1830.22</v>
      </c>
    </row>
    <row r="11787" spans="1:4" x14ac:dyDescent="0.25">
      <c r="A11787">
        <v>40451</v>
      </c>
      <c r="B11787" t="s">
        <v>11995</v>
      </c>
      <c r="C11787" t="s">
        <v>238</v>
      </c>
      <c r="D11787">
        <v>147.94</v>
      </c>
    </row>
    <row r="11788" spans="1:4" x14ac:dyDescent="0.25">
      <c r="A11788">
        <v>40453</v>
      </c>
      <c r="B11788" t="s">
        <v>11996</v>
      </c>
      <c r="C11788" t="s">
        <v>238</v>
      </c>
      <c r="D11788">
        <v>160.07</v>
      </c>
    </row>
    <row r="11789" spans="1:4" x14ac:dyDescent="0.25">
      <c r="A11789">
        <v>40452</v>
      </c>
      <c r="B11789" t="s">
        <v>11997</v>
      </c>
      <c r="C11789" t="s">
        <v>238</v>
      </c>
      <c r="D11789">
        <v>175.58</v>
      </c>
    </row>
    <row r="11790" spans="1:4" x14ac:dyDescent="0.25">
      <c r="A11790">
        <v>11594</v>
      </c>
      <c r="B11790" t="s">
        <v>11998</v>
      </c>
      <c r="C11790" t="s">
        <v>197</v>
      </c>
      <c r="D11790">
        <v>530.28</v>
      </c>
    </row>
    <row r="11791" spans="1:4" x14ac:dyDescent="0.25">
      <c r="A11791">
        <v>3311</v>
      </c>
      <c r="B11791" t="s">
        <v>11999</v>
      </c>
      <c r="C11791" t="s">
        <v>325</v>
      </c>
      <c r="D11791">
        <v>530.28</v>
      </c>
    </row>
    <row r="11792" spans="1:4" x14ac:dyDescent="0.25">
      <c r="A11792">
        <v>11599</v>
      </c>
      <c r="B11792" t="s">
        <v>12000</v>
      </c>
      <c r="C11792" t="s">
        <v>197</v>
      </c>
      <c r="D11792">
        <v>705.21</v>
      </c>
    </row>
    <row r="11793" spans="1:4" x14ac:dyDescent="0.25">
      <c r="A11793">
        <v>11593</v>
      </c>
      <c r="B11793" t="s">
        <v>12001</v>
      </c>
      <c r="C11793" t="s">
        <v>197</v>
      </c>
      <c r="D11793">
        <v>988.66</v>
      </c>
    </row>
    <row r="11794" spans="1:4" x14ac:dyDescent="0.25">
      <c r="A11794">
        <v>3314</v>
      </c>
      <c r="B11794" t="s">
        <v>12002</v>
      </c>
      <c r="C11794" t="s">
        <v>325</v>
      </c>
      <c r="D11794">
        <v>707.09</v>
      </c>
    </row>
    <row r="11795" spans="1:4" x14ac:dyDescent="0.25">
      <c r="A11795">
        <v>11597</v>
      </c>
      <c r="B11795" t="s">
        <v>12003</v>
      </c>
      <c r="C11795" t="s">
        <v>197</v>
      </c>
      <c r="D11795">
        <v>822.26</v>
      </c>
    </row>
    <row r="11796" spans="1:4" x14ac:dyDescent="0.25">
      <c r="A11796">
        <v>3309</v>
      </c>
      <c r="B11796" t="s">
        <v>12004</v>
      </c>
      <c r="C11796" t="s">
        <v>325</v>
      </c>
      <c r="D11796">
        <v>561.53</v>
      </c>
    </row>
    <row r="11797" spans="1:4" x14ac:dyDescent="0.25">
      <c r="A11797">
        <v>40440</v>
      </c>
      <c r="B11797" t="s">
        <v>12005</v>
      </c>
      <c r="C11797" t="s">
        <v>325</v>
      </c>
      <c r="D11797">
        <v>736.51</v>
      </c>
    </row>
    <row r="11798" spans="1:4" x14ac:dyDescent="0.25">
      <c r="A11798">
        <v>40441</v>
      </c>
      <c r="B11798" t="s">
        <v>12006</v>
      </c>
      <c r="C11798" t="s">
        <v>325</v>
      </c>
      <c r="D11798">
        <v>470.22</v>
      </c>
    </row>
    <row r="11799" spans="1:4" x14ac:dyDescent="0.25">
      <c r="A11799">
        <v>34612</v>
      </c>
      <c r="B11799" t="s">
        <v>12007</v>
      </c>
      <c r="C11799" t="s">
        <v>197</v>
      </c>
      <c r="D11799">
        <v>1016.99</v>
      </c>
    </row>
    <row r="11800" spans="1:4" x14ac:dyDescent="0.25">
      <c r="A11800">
        <v>34635</v>
      </c>
      <c r="B11800" t="s">
        <v>12008</v>
      </c>
      <c r="C11800" t="s">
        <v>197</v>
      </c>
      <c r="D11800">
        <v>1307.81</v>
      </c>
    </row>
    <row r="11801" spans="1:4" x14ac:dyDescent="0.25">
      <c r="A11801">
        <v>34633</v>
      </c>
      <c r="B11801" t="s">
        <v>12009</v>
      </c>
      <c r="C11801" t="s">
        <v>197</v>
      </c>
      <c r="D11801">
        <v>1441.55</v>
      </c>
    </row>
    <row r="11802" spans="1:4" x14ac:dyDescent="0.25">
      <c r="A11802">
        <v>40449</v>
      </c>
      <c r="B11802" t="s">
        <v>12010</v>
      </c>
      <c r="C11802" t="s">
        <v>325</v>
      </c>
      <c r="D11802">
        <v>395.3</v>
      </c>
    </row>
    <row r="11803" spans="1:4" x14ac:dyDescent="0.25">
      <c r="A11803">
        <v>11592</v>
      </c>
      <c r="B11803" t="s">
        <v>12011</v>
      </c>
      <c r="C11803" t="s">
        <v>197</v>
      </c>
      <c r="D11803">
        <v>707.09</v>
      </c>
    </row>
    <row r="11804" spans="1:4" x14ac:dyDescent="0.25">
      <c r="A11804">
        <v>34800</v>
      </c>
      <c r="B11804" t="s">
        <v>12012</v>
      </c>
      <c r="C11804" t="s">
        <v>325</v>
      </c>
      <c r="D11804">
        <v>494.32</v>
      </c>
    </row>
    <row r="11805" spans="1:4" x14ac:dyDescent="0.25">
      <c r="A11805">
        <v>11596</v>
      </c>
      <c r="B11805" t="s">
        <v>12013</v>
      </c>
      <c r="C11805" t="s">
        <v>197</v>
      </c>
      <c r="D11805">
        <v>561.53</v>
      </c>
    </row>
    <row r="11806" spans="1:4" x14ac:dyDescent="0.25">
      <c r="A11806">
        <v>40438</v>
      </c>
      <c r="B11806" t="s">
        <v>12014</v>
      </c>
      <c r="C11806" t="s">
        <v>325</v>
      </c>
      <c r="D11806">
        <v>329.33</v>
      </c>
    </row>
    <row r="11807" spans="1:4" x14ac:dyDescent="0.25">
      <c r="A11807">
        <v>40436</v>
      </c>
      <c r="B11807" t="s">
        <v>12015</v>
      </c>
      <c r="C11807" t="s">
        <v>325</v>
      </c>
      <c r="D11807">
        <v>410.64</v>
      </c>
    </row>
    <row r="11808" spans="1:4" x14ac:dyDescent="0.25">
      <c r="A11808">
        <v>4315</v>
      </c>
      <c r="B11808" t="s">
        <v>12016</v>
      </c>
      <c r="C11808" t="s">
        <v>197</v>
      </c>
      <c r="D11808">
        <v>1.63</v>
      </c>
    </row>
    <row r="11809" spans="1:4" x14ac:dyDescent="0.25">
      <c r="A11809">
        <v>402</v>
      </c>
      <c r="B11809" t="s">
        <v>12017</v>
      </c>
      <c r="C11809" t="s">
        <v>197</v>
      </c>
      <c r="D11809">
        <v>10.93</v>
      </c>
    </row>
    <row r="11810" spans="1:4" x14ac:dyDescent="0.25">
      <c r="A11810">
        <v>4226</v>
      </c>
      <c r="B11810" t="s">
        <v>12018</v>
      </c>
      <c r="C11810" t="s">
        <v>504</v>
      </c>
      <c r="D11810">
        <v>7.86</v>
      </c>
    </row>
    <row r="11811" spans="1:4" x14ac:dyDescent="0.25">
      <c r="A11811">
        <v>4222</v>
      </c>
      <c r="B11811" t="s">
        <v>12019</v>
      </c>
      <c r="C11811" t="s">
        <v>9384</v>
      </c>
      <c r="D11811">
        <v>6.28</v>
      </c>
    </row>
    <row r="11812" spans="1:4" x14ac:dyDescent="0.25">
      <c r="A11812">
        <v>34804</v>
      </c>
      <c r="B11812" t="s">
        <v>12020</v>
      </c>
      <c r="C11812" t="s">
        <v>238</v>
      </c>
      <c r="D11812">
        <v>59.69</v>
      </c>
    </row>
    <row r="11813" spans="1:4" x14ac:dyDescent="0.25">
      <c r="A11813">
        <v>4013</v>
      </c>
      <c r="B11813" t="s">
        <v>12021</v>
      </c>
      <c r="C11813" t="s">
        <v>238</v>
      </c>
      <c r="D11813">
        <v>7.54</v>
      </c>
    </row>
    <row r="11814" spans="1:4" x14ac:dyDescent="0.25">
      <c r="A11814">
        <v>4011</v>
      </c>
      <c r="B11814" t="s">
        <v>12022</v>
      </c>
      <c r="C11814" t="s">
        <v>238</v>
      </c>
      <c r="D11814">
        <v>8.43</v>
      </c>
    </row>
    <row r="11815" spans="1:4" x14ac:dyDescent="0.25">
      <c r="A11815">
        <v>4021</v>
      </c>
      <c r="B11815" t="s">
        <v>12023</v>
      </c>
      <c r="C11815" t="s">
        <v>238</v>
      </c>
      <c r="D11815">
        <v>10.51</v>
      </c>
    </row>
    <row r="11816" spans="1:4" x14ac:dyDescent="0.25">
      <c r="A11816">
        <v>4019</v>
      </c>
      <c r="B11816" t="s">
        <v>12024</v>
      </c>
      <c r="C11816" t="s">
        <v>238</v>
      </c>
      <c r="D11816">
        <v>12.62</v>
      </c>
    </row>
    <row r="11817" spans="1:4" x14ac:dyDescent="0.25">
      <c r="A11817">
        <v>4012</v>
      </c>
      <c r="B11817" t="s">
        <v>12025</v>
      </c>
      <c r="C11817" t="s">
        <v>238</v>
      </c>
      <c r="D11817">
        <v>16.899999999999999</v>
      </c>
    </row>
    <row r="11818" spans="1:4" x14ac:dyDescent="0.25">
      <c r="A11818">
        <v>4020</v>
      </c>
      <c r="B11818" t="s">
        <v>12026</v>
      </c>
      <c r="C11818" t="s">
        <v>238</v>
      </c>
      <c r="D11818">
        <v>21.17</v>
      </c>
    </row>
    <row r="11819" spans="1:4" x14ac:dyDescent="0.25">
      <c r="A11819">
        <v>4018</v>
      </c>
      <c r="B11819" t="s">
        <v>12027</v>
      </c>
      <c r="C11819" t="s">
        <v>238</v>
      </c>
      <c r="D11819">
        <v>25.36</v>
      </c>
    </row>
    <row r="11820" spans="1:4" x14ac:dyDescent="0.25">
      <c r="A11820">
        <v>36498</v>
      </c>
      <c r="B11820" t="s">
        <v>12028</v>
      </c>
      <c r="C11820" t="s">
        <v>197</v>
      </c>
      <c r="D11820">
        <v>6792.77</v>
      </c>
    </row>
    <row r="11821" spans="1:4" x14ac:dyDescent="0.25">
      <c r="A11821">
        <v>12872</v>
      </c>
      <c r="B11821" t="s">
        <v>12029</v>
      </c>
      <c r="C11821" t="s">
        <v>2114</v>
      </c>
      <c r="D11821">
        <v>25.79</v>
      </c>
    </row>
    <row r="11822" spans="1:4" x14ac:dyDescent="0.25">
      <c r="A11822">
        <v>41075</v>
      </c>
      <c r="B11822" t="s">
        <v>12030</v>
      </c>
      <c r="C11822" t="s">
        <v>6985</v>
      </c>
      <c r="D11822">
        <v>4527.0200000000004</v>
      </c>
    </row>
    <row r="11823" spans="1:4" x14ac:dyDescent="0.25">
      <c r="A11823">
        <v>44324</v>
      </c>
      <c r="B11823" t="s">
        <v>12031</v>
      </c>
      <c r="C11823" t="s">
        <v>504</v>
      </c>
      <c r="D11823">
        <v>3.03</v>
      </c>
    </row>
    <row r="11824" spans="1:4" x14ac:dyDescent="0.25">
      <c r="A11824">
        <v>3315</v>
      </c>
      <c r="B11824" t="s">
        <v>12032</v>
      </c>
      <c r="C11824" t="s">
        <v>504</v>
      </c>
      <c r="D11824">
        <v>0.88</v>
      </c>
    </row>
    <row r="11825" spans="1:4" x14ac:dyDescent="0.25">
      <c r="A11825">
        <v>36870</v>
      </c>
      <c r="B11825" t="s">
        <v>12033</v>
      </c>
      <c r="C11825" t="s">
        <v>504</v>
      </c>
      <c r="D11825">
        <v>0.68</v>
      </c>
    </row>
    <row r="11826" spans="1:4" x14ac:dyDescent="0.25">
      <c r="A11826">
        <v>5092</v>
      </c>
      <c r="B11826" t="s">
        <v>12034</v>
      </c>
      <c r="C11826" t="s">
        <v>10283</v>
      </c>
      <c r="D11826">
        <v>17.11</v>
      </c>
    </row>
    <row r="11827" spans="1:4" x14ac:dyDescent="0.25">
      <c r="A11827">
        <v>11462</v>
      </c>
      <c r="B11827" t="s">
        <v>12035</v>
      </c>
      <c r="C11827" t="s">
        <v>10283</v>
      </c>
      <c r="D11827">
        <v>17.489999999999998</v>
      </c>
    </row>
    <row r="11828" spans="1:4" x14ac:dyDescent="0.25">
      <c r="A11828">
        <v>36529</v>
      </c>
      <c r="B11828" t="s">
        <v>12036</v>
      </c>
      <c r="C11828" t="s">
        <v>197</v>
      </c>
    </row>
    <row r="11829" spans="1:4" x14ac:dyDescent="0.25">
      <c r="A11829">
        <v>3318</v>
      </c>
      <c r="B11829" t="s">
        <v>12037</v>
      </c>
      <c r="C11829" t="s">
        <v>197</v>
      </c>
    </row>
    <row r="11830" spans="1:4" x14ac:dyDescent="0.25">
      <c r="A11830">
        <v>3324</v>
      </c>
      <c r="B11830" t="s">
        <v>12038</v>
      </c>
      <c r="C11830" t="s">
        <v>238</v>
      </c>
      <c r="D11830">
        <v>6.39</v>
      </c>
    </row>
    <row r="11831" spans="1:4" x14ac:dyDescent="0.25">
      <c r="A11831">
        <v>3322</v>
      </c>
      <c r="B11831" t="s">
        <v>12039</v>
      </c>
      <c r="C11831" t="s">
        <v>238</v>
      </c>
      <c r="D11831">
        <v>8.9499999999999993</v>
      </c>
    </row>
    <row r="11832" spans="1:4" x14ac:dyDescent="0.25">
      <c r="A11832">
        <v>5076</v>
      </c>
      <c r="B11832" t="s">
        <v>12040</v>
      </c>
      <c r="C11832" t="s">
        <v>504</v>
      </c>
      <c r="D11832">
        <v>17.47</v>
      </c>
    </row>
    <row r="11833" spans="1:4" x14ac:dyDescent="0.25">
      <c r="A11833">
        <v>5077</v>
      </c>
      <c r="B11833" t="s">
        <v>12041</v>
      </c>
      <c r="C11833" t="s">
        <v>504</v>
      </c>
      <c r="D11833">
        <v>19.3</v>
      </c>
    </row>
    <row r="11834" spans="1:4" x14ac:dyDescent="0.25">
      <c r="A11834">
        <v>11837</v>
      </c>
      <c r="B11834" t="s">
        <v>12042</v>
      </c>
      <c r="C11834" t="s">
        <v>197</v>
      </c>
      <c r="D11834">
        <v>57.96</v>
      </c>
    </row>
    <row r="11835" spans="1:4" x14ac:dyDescent="0.25">
      <c r="A11835">
        <v>415</v>
      </c>
      <c r="B11835" t="s">
        <v>12043</v>
      </c>
      <c r="C11835" t="s">
        <v>197</v>
      </c>
      <c r="D11835">
        <v>23.76</v>
      </c>
    </row>
    <row r="11836" spans="1:4" x14ac:dyDescent="0.25">
      <c r="A11836">
        <v>38055</v>
      </c>
      <c r="B11836" t="s">
        <v>12044</v>
      </c>
      <c r="C11836" t="s">
        <v>197</v>
      </c>
      <c r="D11836">
        <v>5.26</v>
      </c>
    </row>
    <row r="11837" spans="1:4" x14ac:dyDescent="0.25">
      <c r="A11837">
        <v>416</v>
      </c>
      <c r="B11837" t="s">
        <v>12045</v>
      </c>
      <c r="C11837" t="s">
        <v>197</v>
      </c>
      <c r="D11837">
        <v>8.6999999999999993</v>
      </c>
    </row>
    <row r="11838" spans="1:4" x14ac:dyDescent="0.25">
      <c r="A11838">
        <v>425</v>
      </c>
      <c r="B11838" t="s">
        <v>12046</v>
      </c>
      <c r="C11838" t="s">
        <v>197</v>
      </c>
      <c r="D11838">
        <v>5.39</v>
      </c>
    </row>
    <row r="11839" spans="1:4" x14ac:dyDescent="0.25">
      <c r="A11839">
        <v>426</v>
      </c>
      <c r="B11839" t="s">
        <v>12047</v>
      </c>
      <c r="C11839" t="s">
        <v>197</v>
      </c>
      <c r="D11839">
        <v>29.7</v>
      </c>
    </row>
    <row r="11840" spans="1:4" x14ac:dyDescent="0.25">
      <c r="A11840">
        <v>38056</v>
      </c>
      <c r="B11840" t="s">
        <v>12048</v>
      </c>
      <c r="C11840" t="s">
        <v>197</v>
      </c>
      <c r="D11840">
        <v>29</v>
      </c>
    </row>
    <row r="11841" spans="1:4" x14ac:dyDescent="0.25">
      <c r="A11841">
        <v>1564</v>
      </c>
      <c r="B11841" t="s">
        <v>12049</v>
      </c>
      <c r="C11841" t="s">
        <v>197</v>
      </c>
      <c r="D11841">
        <v>11.07</v>
      </c>
    </row>
    <row r="11842" spans="1:4" x14ac:dyDescent="0.25">
      <c r="A11842">
        <v>11032</v>
      </c>
      <c r="B11842" t="s">
        <v>12050</v>
      </c>
      <c r="C11842" t="s">
        <v>197</v>
      </c>
      <c r="D11842">
        <v>9.1999999999999993</v>
      </c>
    </row>
    <row r="11843" spans="1:4" x14ac:dyDescent="0.25">
      <c r="A11843">
        <v>36786</v>
      </c>
      <c r="B11843" t="s">
        <v>12051</v>
      </c>
      <c r="C11843" t="s">
        <v>12052</v>
      </c>
    </row>
    <row r="11844" spans="1:4" x14ac:dyDescent="0.25">
      <c r="A11844">
        <v>36785</v>
      </c>
      <c r="B11844" t="s">
        <v>12053</v>
      </c>
      <c r="C11844" t="s">
        <v>12052</v>
      </c>
    </row>
    <row r="11845" spans="1:4" x14ac:dyDescent="0.25">
      <c r="A11845">
        <v>36782</v>
      </c>
      <c r="B11845" t="s">
        <v>12054</v>
      </c>
      <c r="C11845" t="s">
        <v>12052</v>
      </c>
    </row>
    <row r="11846" spans="1:4" x14ac:dyDescent="0.25">
      <c r="A11846">
        <v>44481</v>
      </c>
      <c r="B11846" t="s">
        <v>12055</v>
      </c>
      <c r="C11846" t="s">
        <v>12052</v>
      </c>
    </row>
    <row r="11847" spans="1:4" x14ac:dyDescent="0.25">
      <c r="A11847">
        <v>4824</v>
      </c>
      <c r="B11847" t="s">
        <v>12056</v>
      </c>
      <c r="C11847" t="s">
        <v>504</v>
      </c>
      <c r="D11847">
        <v>0.61</v>
      </c>
    </row>
    <row r="11848" spans="1:4" x14ac:dyDescent="0.25">
      <c r="A11848">
        <v>11795</v>
      </c>
      <c r="B11848" t="s">
        <v>12057</v>
      </c>
      <c r="C11848" t="s">
        <v>238</v>
      </c>
      <c r="D11848">
        <v>679.24</v>
      </c>
    </row>
    <row r="11849" spans="1:4" x14ac:dyDescent="0.25">
      <c r="A11849">
        <v>134</v>
      </c>
      <c r="B11849" t="s">
        <v>12058</v>
      </c>
      <c r="C11849" t="s">
        <v>504</v>
      </c>
      <c r="D11849">
        <v>1.68</v>
      </c>
    </row>
    <row r="11850" spans="1:4" x14ac:dyDescent="0.25">
      <c r="A11850">
        <v>4229</v>
      </c>
      <c r="B11850" t="s">
        <v>12059</v>
      </c>
      <c r="C11850" t="s">
        <v>504</v>
      </c>
      <c r="D11850">
        <v>44.39</v>
      </c>
    </row>
    <row r="11851" spans="1:4" x14ac:dyDescent="0.25">
      <c r="A11851">
        <v>11731</v>
      </c>
      <c r="B11851" t="s">
        <v>12060</v>
      </c>
      <c r="C11851" t="s">
        <v>197</v>
      </c>
      <c r="D11851">
        <v>9.89</v>
      </c>
    </row>
    <row r="11852" spans="1:4" x14ac:dyDescent="0.25">
      <c r="A11852">
        <v>11732</v>
      </c>
      <c r="B11852" t="s">
        <v>12061</v>
      </c>
      <c r="C11852" t="s">
        <v>197</v>
      </c>
      <c r="D11852">
        <v>25.93</v>
      </c>
    </row>
    <row r="11853" spans="1:4" x14ac:dyDescent="0.25">
      <c r="A11853">
        <v>11244</v>
      </c>
      <c r="B11853" t="s">
        <v>12062</v>
      </c>
      <c r="C11853" t="s">
        <v>197</v>
      </c>
      <c r="D11853">
        <v>329.12</v>
      </c>
    </row>
    <row r="11854" spans="1:4" x14ac:dyDescent="0.25">
      <c r="A11854">
        <v>11235</v>
      </c>
      <c r="B11854" t="s">
        <v>12063</v>
      </c>
      <c r="C11854" t="s">
        <v>197</v>
      </c>
      <c r="D11854">
        <v>251.16</v>
      </c>
    </row>
    <row r="11855" spans="1:4" x14ac:dyDescent="0.25">
      <c r="A11855">
        <v>11236</v>
      </c>
      <c r="B11855" t="s">
        <v>12064</v>
      </c>
      <c r="C11855" t="s">
        <v>197</v>
      </c>
      <c r="D11855">
        <v>319.18</v>
      </c>
    </row>
    <row r="11856" spans="1:4" x14ac:dyDescent="0.25">
      <c r="A11856">
        <v>11245</v>
      </c>
      <c r="B11856" t="s">
        <v>12065</v>
      </c>
      <c r="C11856" t="s">
        <v>197</v>
      </c>
      <c r="D11856">
        <v>455.23</v>
      </c>
    </row>
    <row r="11857" spans="1:4" x14ac:dyDescent="0.25">
      <c r="A11857">
        <v>36494</v>
      </c>
      <c r="B11857" t="s">
        <v>12066</v>
      </c>
      <c r="C11857" t="s">
        <v>197</v>
      </c>
    </row>
    <row r="11858" spans="1:4" x14ac:dyDescent="0.25">
      <c r="A11858">
        <v>36493</v>
      </c>
      <c r="B11858" t="s">
        <v>12067</v>
      </c>
      <c r="C11858" t="s">
        <v>197</v>
      </c>
    </row>
    <row r="11859" spans="1:4" x14ac:dyDescent="0.25">
      <c r="A11859">
        <v>36492</v>
      </c>
      <c r="B11859" t="s">
        <v>12068</v>
      </c>
      <c r="C11859" t="s">
        <v>197</v>
      </c>
    </row>
    <row r="11860" spans="1:4" x14ac:dyDescent="0.25">
      <c r="A11860">
        <v>36499</v>
      </c>
      <c r="B11860" t="s">
        <v>12069</v>
      </c>
      <c r="C11860" t="s">
        <v>197</v>
      </c>
      <c r="D11860">
        <v>3668.09</v>
      </c>
    </row>
    <row r="11861" spans="1:4" x14ac:dyDescent="0.25">
      <c r="A11861">
        <v>13533</v>
      </c>
      <c r="B11861" t="s">
        <v>12070</v>
      </c>
      <c r="C11861" t="s">
        <v>197</v>
      </c>
      <c r="D11861">
        <v>168147.22</v>
      </c>
    </row>
    <row r="11862" spans="1:4" x14ac:dyDescent="0.25">
      <c r="A11862">
        <v>13333</v>
      </c>
      <c r="B11862" t="s">
        <v>12071</v>
      </c>
      <c r="C11862" t="s">
        <v>197</v>
      </c>
      <c r="D11862">
        <v>188107.51999999999</v>
      </c>
    </row>
    <row r="11863" spans="1:4" x14ac:dyDescent="0.25">
      <c r="A11863">
        <v>39585</v>
      </c>
      <c r="B11863" t="s">
        <v>12072</v>
      </c>
      <c r="C11863" t="s">
        <v>197</v>
      </c>
      <c r="D11863">
        <v>121461.02</v>
      </c>
    </row>
    <row r="11864" spans="1:4" x14ac:dyDescent="0.25">
      <c r="A11864">
        <v>39586</v>
      </c>
      <c r="B11864" t="s">
        <v>12073</v>
      </c>
      <c r="C11864" t="s">
        <v>197</v>
      </c>
      <c r="D11864">
        <v>142465.54999999999</v>
      </c>
    </row>
    <row r="11865" spans="1:4" x14ac:dyDescent="0.25">
      <c r="A11865">
        <v>39587</v>
      </c>
      <c r="B11865" t="s">
        <v>12074</v>
      </c>
      <c r="C11865" t="s">
        <v>197</v>
      </c>
      <c r="D11865">
        <v>173515.74</v>
      </c>
    </row>
    <row r="11866" spans="1:4" x14ac:dyDescent="0.25">
      <c r="A11866">
        <v>39588</v>
      </c>
      <c r="B11866" t="s">
        <v>12075</v>
      </c>
      <c r="C11866" t="s">
        <v>197</v>
      </c>
      <c r="D11866">
        <v>200912.95</v>
      </c>
    </row>
    <row r="11867" spans="1:4" x14ac:dyDescent="0.25">
      <c r="A11867">
        <v>39584</v>
      </c>
      <c r="B11867" t="s">
        <v>12076</v>
      </c>
      <c r="C11867" t="s">
        <v>197</v>
      </c>
      <c r="D11867">
        <v>108164.23</v>
      </c>
    </row>
    <row r="11868" spans="1:4" x14ac:dyDescent="0.25">
      <c r="A11868">
        <v>39590</v>
      </c>
      <c r="B11868" t="s">
        <v>12077</v>
      </c>
      <c r="C11868" t="s">
        <v>197</v>
      </c>
      <c r="D11868">
        <v>105570.63</v>
      </c>
    </row>
    <row r="11869" spans="1:4" x14ac:dyDescent="0.25">
      <c r="A11869">
        <v>39592</v>
      </c>
      <c r="B11869" t="s">
        <v>12078</v>
      </c>
      <c r="C11869" t="s">
        <v>197</v>
      </c>
      <c r="D11869">
        <v>151707.54</v>
      </c>
    </row>
    <row r="11870" spans="1:4" x14ac:dyDescent="0.25">
      <c r="A11870">
        <v>39593</v>
      </c>
      <c r="B11870" t="s">
        <v>12079</v>
      </c>
      <c r="C11870" t="s">
        <v>197</v>
      </c>
      <c r="D11870">
        <v>173515.74</v>
      </c>
    </row>
    <row r="11871" spans="1:4" x14ac:dyDescent="0.25">
      <c r="A11871">
        <v>14254</v>
      </c>
      <c r="B11871" t="s">
        <v>12080</v>
      </c>
      <c r="C11871" t="s">
        <v>197</v>
      </c>
      <c r="D11871">
        <v>98630</v>
      </c>
    </row>
    <row r="11872" spans="1:4" x14ac:dyDescent="0.25">
      <c r="A11872">
        <v>44494</v>
      </c>
      <c r="B11872" t="s">
        <v>12081</v>
      </c>
      <c r="C11872" t="s">
        <v>197</v>
      </c>
      <c r="D11872">
        <v>82363.92</v>
      </c>
    </row>
    <row r="11873" spans="1:4" x14ac:dyDescent="0.25">
      <c r="A11873">
        <v>25019</v>
      </c>
      <c r="B11873" t="s">
        <v>12082</v>
      </c>
      <c r="C11873" t="s">
        <v>197</v>
      </c>
      <c r="D11873">
        <v>141180.96</v>
      </c>
    </row>
    <row r="11874" spans="1:4" x14ac:dyDescent="0.25">
      <c r="A11874">
        <v>36501</v>
      </c>
      <c r="B11874" t="s">
        <v>12083</v>
      </c>
      <c r="C11874" t="s">
        <v>197</v>
      </c>
      <c r="D11874">
        <v>125699.71</v>
      </c>
    </row>
    <row r="11875" spans="1:4" x14ac:dyDescent="0.25">
      <c r="A11875">
        <v>44493</v>
      </c>
      <c r="B11875" t="s">
        <v>12084</v>
      </c>
      <c r="C11875" t="s">
        <v>197</v>
      </c>
      <c r="D11875">
        <v>151115.13</v>
      </c>
    </row>
    <row r="11876" spans="1:4" x14ac:dyDescent="0.25">
      <c r="A11876">
        <v>36500</v>
      </c>
      <c r="B11876" t="s">
        <v>12085</v>
      </c>
      <c r="C11876" t="s">
        <v>197</v>
      </c>
      <c r="D11876">
        <v>88828.55</v>
      </c>
    </row>
    <row r="11877" spans="1:4" x14ac:dyDescent="0.25">
      <c r="A11877">
        <v>20017</v>
      </c>
      <c r="B11877" t="s">
        <v>12086</v>
      </c>
      <c r="C11877" t="s">
        <v>246</v>
      </c>
      <c r="D11877">
        <v>10.18</v>
      </c>
    </row>
    <row r="11878" spans="1:4" x14ac:dyDescent="0.25">
      <c r="A11878">
        <v>20007</v>
      </c>
      <c r="B11878" t="s">
        <v>12087</v>
      </c>
      <c r="C11878" t="s">
        <v>246</v>
      </c>
      <c r="D11878">
        <v>6.07</v>
      </c>
    </row>
    <row r="11879" spans="1:4" x14ac:dyDescent="0.25">
      <c r="A11879">
        <v>39831</v>
      </c>
      <c r="B11879" t="s">
        <v>12088</v>
      </c>
      <c r="C11879" t="s">
        <v>10318</v>
      </c>
      <c r="D11879">
        <v>326.43</v>
      </c>
    </row>
    <row r="11880" spans="1:4" x14ac:dyDescent="0.25">
      <c r="A11880">
        <v>36888</v>
      </c>
      <c r="B11880" t="s">
        <v>12089</v>
      </c>
      <c r="C11880" t="s">
        <v>246</v>
      </c>
      <c r="D11880">
        <v>54</v>
      </c>
    </row>
    <row r="11881" spans="1:4" x14ac:dyDescent="0.25">
      <c r="A11881">
        <v>39836</v>
      </c>
      <c r="B11881" t="s">
        <v>12090</v>
      </c>
      <c r="C11881" t="s">
        <v>10318</v>
      </c>
      <c r="D11881">
        <v>286.83</v>
      </c>
    </row>
    <row r="11882" spans="1:4" x14ac:dyDescent="0.25">
      <c r="A11882">
        <v>39830</v>
      </c>
      <c r="B11882" t="s">
        <v>12091</v>
      </c>
      <c r="C11882" t="s">
        <v>10318</v>
      </c>
      <c r="D11882">
        <v>327.12</v>
      </c>
    </row>
    <row r="11883" spans="1:4" x14ac:dyDescent="0.25">
      <c r="A11883">
        <v>36497</v>
      </c>
      <c r="B11883" t="s">
        <v>12092</v>
      </c>
      <c r="C11883" t="s">
        <v>197</v>
      </c>
    </row>
    <row r="11884" spans="1:4" x14ac:dyDescent="0.25">
      <c r="A11884">
        <v>40527</v>
      </c>
      <c r="B11884" t="s">
        <v>12093</v>
      </c>
      <c r="C11884" t="s">
        <v>197</v>
      </c>
    </row>
    <row r="11885" spans="1:4" x14ac:dyDescent="0.25">
      <c r="A11885">
        <v>36487</v>
      </c>
      <c r="B11885" t="s">
        <v>12094</v>
      </c>
      <c r="C11885" t="s">
        <v>197</v>
      </c>
    </row>
    <row r="11886" spans="1:4" x14ac:dyDescent="0.25">
      <c r="A11886">
        <v>44475</v>
      </c>
      <c r="B11886" t="s">
        <v>12095</v>
      </c>
      <c r="C11886" t="s">
        <v>197</v>
      </c>
    </row>
    <row r="11887" spans="1:4" x14ac:dyDescent="0.25">
      <c r="A11887">
        <v>44474</v>
      </c>
      <c r="B11887" t="s">
        <v>12096</v>
      </c>
      <c r="C11887" t="s">
        <v>197</v>
      </c>
    </row>
    <row r="11888" spans="1:4" x14ac:dyDescent="0.25">
      <c r="A11888">
        <v>44490</v>
      </c>
      <c r="B11888" t="s">
        <v>12097</v>
      </c>
      <c r="C11888" t="s">
        <v>197</v>
      </c>
    </row>
    <row r="11889" spans="1:4" x14ac:dyDescent="0.25">
      <c r="A11889">
        <v>37776</v>
      </c>
      <c r="B11889" t="s">
        <v>12098</v>
      </c>
      <c r="C11889" t="s">
        <v>197</v>
      </c>
    </row>
    <row r="11890" spans="1:4" x14ac:dyDescent="0.25">
      <c r="A11890">
        <v>37775</v>
      </c>
      <c r="B11890" t="s">
        <v>12099</v>
      </c>
      <c r="C11890" t="s">
        <v>197</v>
      </c>
    </row>
    <row r="11891" spans="1:4" x14ac:dyDescent="0.25">
      <c r="A11891">
        <v>36491</v>
      </c>
      <c r="B11891" t="s">
        <v>12100</v>
      </c>
      <c r="C11891" t="s">
        <v>197</v>
      </c>
    </row>
    <row r="11892" spans="1:4" x14ac:dyDescent="0.25">
      <c r="A11892">
        <v>10712</v>
      </c>
      <c r="B11892" t="s">
        <v>12101</v>
      </c>
      <c r="C11892" t="s">
        <v>197</v>
      </c>
    </row>
    <row r="11893" spans="1:4" x14ac:dyDescent="0.25">
      <c r="A11893">
        <v>3363</v>
      </c>
      <c r="B11893" t="s">
        <v>12102</v>
      </c>
      <c r="C11893" t="s">
        <v>197</v>
      </c>
    </row>
    <row r="11894" spans="1:4" x14ac:dyDescent="0.25">
      <c r="A11894">
        <v>3365</v>
      </c>
      <c r="B11894" t="s">
        <v>12103</v>
      </c>
      <c r="C11894" t="s">
        <v>197</v>
      </c>
    </row>
    <row r="11895" spans="1:4" x14ac:dyDescent="0.25">
      <c r="A11895">
        <v>7569</v>
      </c>
      <c r="B11895" t="s">
        <v>12104</v>
      </c>
      <c r="C11895" t="s">
        <v>197</v>
      </c>
      <c r="D11895">
        <v>51.04</v>
      </c>
    </row>
    <row r="11896" spans="1:4" x14ac:dyDescent="0.25">
      <c r="A11896">
        <v>3378</v>
      </c>
      <c r="B11896" t="s">
        <v>12105</v>
      </c>
      <c r="C11896" t="s">
        <v>197</v>
      </c>
      <c r="D11896">
        <v>84.12</v>
      </c>
    </row>
    <row r="11897" spans="1:4" x14ac:dyDescent="0.25">
      <c r="A11897">
        <v>3380</v>
      </c>
      <c r="B11897" t="s">
        <v>12106</v>
      </c>
      <c r="C11897" t="s">
        <v>197</v>
      </c>
      <c r="D11897">
        <v>58.89</v>
      </c>
    </row>
    <row r="11898" spans="1:4" x14ac:dyDescent="0.25">
      <c r="A11898">
        <v>3379</v>
      </c>
      <c r="B11898" t="s">
        <v>12107</v>
      </c>
      <c r="C11898" t="s">
        <v>197</v>
      </c>
      <c r="D11898">
        <v>56.85</v>
      </c>
    </row>
    <row r="11899" spans="1:4" x14ac:dyDescent="0.25">
      <c r="A11899">
        <v>11991</v>
      </c>
      <c r="B11899" t="s">
        <v>12108</v>
      </c>
      <c r="C11899" t="s">
        <v>197</v>
      </c>
      <c r="D11899">
        <v>66.010000000000005</v>
      </c>
    </row>
    <row r="11900" spans="1:4" x14ac:dyDescent="0.25">
      <c r="A11900">
        <v>44305</v>
      </c>
      <c r="B11900" t="s">
        <v>12109</v>
      </c>
      <c r="C11900" t="s">
        <v>197</v>
      </c>
      <c r="D11900">
        <v>2023.83</v>
      </c>
    </row>
    <row r="11901" spans="1:4" x14ac:dyDescent="0.25">
      <c r="A11901">
        <v>34349</v>
      </c>
      <c r="B11901" t="s">
        <v>12110</v>
      </c>
      <c r="C11901" t="s">
        <v>197</v>
      </c>
      <c r="D11901">
        <v>33.909999999999997</v>
      </c>
    </row>
    <row r="11902" spans="1:4" x14ac:dyDescent="0.25">
      <c r="A11902">
        <v>11029</v>
      </c>
      <c r="B11902" t="s">
        <v>12111</v>
      </c>
      <c r="C11902" t="s">
        <v>11238</v>
      </c>
      <c r="D11902">
        <v>1.41</v>
      </c>
    </row>
    <row r="11903" spans="1:4" x14ac:dyDescent="0.25">
      <c r="A11903">
        <v>4316</v>
      </c>
      <c r="B11903" t="s">
        <v>12112</v>
      </c>
      <c r="C11903" t="s">
        <v>197</v>
      </c>
      <c r="D11903">
        <v>1.42</v>
      </c>
    </row>
    <row r="11904" spans="1:4" x14ac:dyDescent="0.25">
      <c r="A11904">
        <v>4313</v>
      </c>
      <c r="B11904" t="s">
        <v>12113</v>
      </c>
      <c r="C11904" t="s">
        <v>11238</v>
      </c>
      <c r="D11904">
        <v>2.04</v>
      </c>
    </row>
    <row r="11905" spans="1:4" x14ac:dyDescent="0.25">
      <c r="A11905">
        <v>4317</v>
      </c>
      <c r="B11905" t="s">
        <v>12114</v>
      </c>
      <c r="C11905" t="s">
        <v>197</v>
      </c>
      <c r="D11905">
        <v>2.33</v>
      </c>
    </row>
    <row r="11906" spans="1:4" x14ac:dyDescent="0.25">
      <c r="A11906">
        <v>4314</v>
      </c>
      <c r="B11906" t="s">
        <v>12115</v>
      </c>
      <c r="C11906" t="s">
        <v>11238</v>
      </c>
      <c r="D11906">
        <v>2.73</v>
      </c>
    </row>
    <row r="11907" spans="1:4" x14ac:dyDescent="0.25">
      <c r="A11907">
        <v>10921</v>
      </c>
      <c r="B11907" t="s">
        <v>12116</v>
      </c>
      <c r="C11907" t="s">
        <v>197</v>
      </c>
    </row>
    <row r="11908" spans="1:4" x14ac:dyDescent="0.25">
      <c r="A11908">
        <v>10922</v>
      </c>
      <c r="B11908" t="s">
        <v>12117</v>
      </c>
      <c r="C11908" t="s">
        <v>197</v>
      </c>
    </row>
    <row r="11909" spans="1:4" x14ac:dyDescent="0.25">
      <c r="A11909">
        <v>10923</v>
      </c>
      <c r="B11909" t="s">
        <v>12118</v>
      </c>
      <c r="C11909" t="s">
        <v>197</v>
      </c>
    </row>
    <row r="11910" spans="1:4" x14ac:dyDescent="0.25">
      <c r="A11910">
        <v>10924</v>
      </c>
      <c r="B11910" t="s">
        <v>12119</v>
      </c>
      <c r="C11910" t="s">
        <v>197</v>
      </c>
    </row>
    <row r="11911" spans="1:4" x14ac:dyDescent="0.25">
      <c r="A11911">
        <v>37772</v>
      </c>
      <c r="B11911" t="s">
        <v>12120</v>
      </c>
      <c r="C11911" t="s">
        <v>197</v>
      </c>
    </row>
    <row r="11912" spans="1:4" x14ac:dyDescent="0.25">
      <c r="A11912">
        <v>37771</v>
      </c>
      <c r="B11912" t="s">
        <v>12121</v>
      </c>
      <c r="C11912" t="s">
        <v>197</v>
      </c>
    </row>
    <row r="11913" spans="1:4" x14ac:dyDescent="0.25">
      <c r="A11913">
        <v>12772</v>
      </c>
      <c r="B11913" t="s">
        <v>12122</v>
      </c>
      <c r="C11913" t="s">
        <v>197</v>
      </c>
    </row>
    <row r="11914" spans="1:4" x14ac:dyDescent="0.25">
      <c r="A11914">
        <v>12770</v>
      </c>
      <c r="B11914" t="s">
        <v>12123</v>
      </c>
      <c r="C11914" t="s">
        <v>197</v>
      </c>
    </row>
    <row r="11915" spans="1:4" x14ac:dyDescent="0.25">
      <c r="A11915">
        <v>12775</v>
      </c>
      <c r="B11915" t="s">
        <v>12124</v>
      </c>
      <c r="C11915" t="s">
        <v>197</v>
      </c>
    </row>
    <row r="11916" spans="1:4" x14ac:dyDescent="0.25">
      <c r="A11916">
        <v>12768</v>
      </c>
      <c r="B11916" t="s">
        <v>12125</v>
      </c>
      <c r="C11916" t="s">
        <v>197</v>
      </c>
    </row>
    <row r="11917" spans="1:4" x14ac:dyDescent="0.25">
      <c r="A11917">
        <v>12769</v>
      </c>
      <c r="B11917" t="s">
        <v>12126</v>
      </c>
      <c r="C11917" t="s">
        <v>197</v>
      </c>
    </row>
    <row r="11918" spans="1:4" x14ac:dyDescent="0.25">
      <c r="A11918">
        <v>12773</v>
      </c>
      <c r="B11918" t="s">
        <v>12127</v>
      </c>
      <c r="C11918" t="s">
        <v>197</v>
      </c>
    </row>
    <row r="11919" spans="1:4" x14ac:dyDescent="0.25">
      <c r="A11919">
        <v>12774</v>
      </c>
      <c r="B11919" t="s">
        <v>12128</v>
      </c>
      <c r="C11919" t="s">
        <v>197</v>
      </c>
    </row>
    <row r="11920" spans="1:4" x14ac:dyDescent="0.25">
      <c r="A11920">
        <v>12776</v>
      </c>
      <c r="B11920" t="s">
        <v>12129</v>
      </c>
      <c r="C11920" t="s">
        <v>197</v>
      </c>
    </row>
    <row r="11921" spans="1:4" x14ac:dyDescent="0.25">
      <c r="A11921">
        <v>12777</v>
      </c>
      <c r="B11921" t="s">
        <v>12130</v>
      </c>
      <c r="C11921" t="s">
        <v>197</v>
      </c>
    </row>
    <row r="11922" spans="1:4" x14ac:dyDescent="0.25">
      <c r="A11922">
        <v>12873</v>
      </c>
      <c r="B11922" t="s">
        <v>12131</v>
      </c>
      <c r="C11922" t="s">
        <v>2114</v>
      </c>
      <c r="D11922">
        <v>27.06</v>
      </c>
    </row>
    <row r="11923" spans="1:4" x14ac:dyDescent="0.25">
      <c r="A11923">
        <v>41076</v>
      </c>
      <c r="B11923" t="s">
        <v>12132</v>
      </c>
      <c r="C11923" t="s">
        <v>6985</v>
      </c>
      <c r="D11923">
        <v>4747.54</v>
      </c>
    </row>
    <row r="11924" spans="1:4" x14ac:dyDescent="0.25">
      <c r="A11924">
        <v>140</v>
      </c>
      <c r="B11924" t="s">
        <v>12133</v>
      </c>
      <c r="C11924" t="s">
        <v>504</v>
      </c>
      <c r="D11924">
        <v>18.82</v>
      </c>
    </row>
    <row r="11925" spans="1:4" x14ac:dyDescent="0.25">
      <c r="A11925">
        <v>151</v>
      </c>
      <c r="B11925" t="s">
        <v>12134</v>
      </c>
      <c r="C11925" t="s">
        <v>9384</v>
      </c>
      <c r="D11925">
        <v>27.78</v>
      </c>
    </row>
    <row r="11926" spans="1:4" x14ac:dyDescent="0.25">
      <c r="A11926">
        <v>7340</v>
      </c>
      <c r="B11926" t="s">
        <v>12135</v>
      </c>
      <c r="C11926" t="s">
        <v>9384</v>
      </c>
      <c r="D11926">
        <v>28.03</v>
      </c>
    </row>
    <row r="11927" spans="1:4" x14ac:dyDescent="0.25">
      <c r="A11927">
        <v>40929</v>
      </c>
      <c r="B11927" t="s">
        <v>12136</v>
      </c>
      <c r="C11927" t="s">
        <v>6985</v>
      </c>
      <c r="D11927">
        <v>5057.6400000000003</v>
      </c>
    </row>
    <row r="11928" spans="1:4" x14ac:dyDescent="0.25">
      <c r="A11928">
        <v>2701</v>
      </c>
      <c r="B11928" t="s">
        <v>12137</v>
      </c>
      <c r="C11928" t="s">
        <v>2114</v>
      </c>
      <c r="D11928">
        <v>28.82</v>
      </c>
    </row>
    <row r="11929" spans="1:4" x14ac:dyDescent="0.25">
      <c r="A11929">
        <v>38064</v>
      </c>
      <c r="B11929" t="s">
        <v>12138</v>
      </c>
      <c r="C11929" t="s">
        <v>197</v>
      </c>
      <c r="D11929">
        <v>22.05</v>
      </c>
    </row>
    <row r="11930" spans="1:4" x14ac:dyDescent="0.25">
      <c r="A11930">
        <v>38114</v>
      </c>
      <c r="B11930" t="s">
        <v>12139</v>
      </c>
      <c r="C11930" t="s">
        <v>197</v>
      </c>
      <c r="D11930">
        <v>19.72</v>
      </c>
    </row>
    <row r="11931" spans="1:4" x14ac:dyDescent="0.25">
      <c r="A11931">
        <v>38115</v>
      </c>
      <c r="B11931" t="s">
        <v>12140</v>
      </c>
      <c r="C11931" t="s">
        <v>197</v>
      </c>
      <c r="D11931">
        <v>21.06</v>
      </c>
    </row>
    <row r="11932" spans="1:4" x14ac:dyDescent="0.25">
      <c r="A11932">
        <v>38065</v>
      </c>
      <c r="B11932" t="s">
        <v>12141</v>
      </c>
      <c r="C11932" t="s">
        <v>197</v>
      </c>
      <c r="D11932">
        <v>31.29</v>
      </c>
    </row>
    <row r="11933" spans="1:4" x14ac:dyDescent="0.25">
      <c r="A11933">
        <v>38078</v>
      </c>
      <c r="B11933" t="s">
        <v>12142</v>
      </c>
      <c r="C11933" t="s">
        <v>197</v>
      </c>
      <c r="D11933">
        <v>18.25</v>
      </c>
    </row>
    <row r="11934" spans="1:4" x14ac:dyDescent="0.25">
      <c r="A11934">
        <v>38113</v>
      </c>
      <c r="B11934" t="s">
        <v>12143</v>
      </c>
      <c r="C11934" t="s">
        <v>197</v>
      </c>
      <c r="D11934">
        <v>9.91</v>
      </c>
    </row>
    <row r="11935" spans="1:4" x14ac:dyDescent="0.25">
      <c r="A11935">
        <v>38063</v>
      </c>
      <c r="B11935" t="s">
        <v>12144</v>
      </c>
      <c r="C11935" t="s">
        <v>197</v>
      </c>
      <c r="D11935">
        <v>10.64</v>
      </c>
    </row>
    <row r="11936" spans="1:4" x14ac:dyDescent="0.25">
      <c r="A11936">
        <v>38073</v>
      </c>
      <c r="B11936" t="s">
        <v>12145</v>
      </c>
      <c r="C11936" t="s">
        <v>197</v>
      </c>
      <c r="D11936">
        <v>25.81</v>
      </c>
    </row>
    <row r="11937" spans="1:4" x14ac:dyDescent="0.25">
      <c r="A11937">
        <v>38080</v>
      </c>
      <c r="B11937" t="s">
        <v>12146</v>
      </c>
      <c r="C11937" t="s">
        <v>197</v>
      </c>
      <c r="D11937">
        <v>31.7</v>
      </c>
    </row>
    <row r="11938" spans="1:4" x14ac:dyDescent="0.25">
      <c r="A11938">
        <v>38069</v>
      </c>
      <c r="B11938" t="s">
        <v>12147</v>
      </c>
      <c r="C11938" t="s">
        <v>197</v>
      </c>
      <c r="D11938">
        <v>17.34</v>
      </c>
    </row>
    <row r="11939" spans="1:4" x14ac:dyDescent="0.25">
      <c r="A11939">
        <v>38077</v>
      </c>
      <c r="B11939" t="s">
        <v>12148</v>
      </c>
      <c r="C11939" t="s">
        <v>197</v>
      </c>
      <c r="D11939">
        <v>16.940000000000001</v>
      </c>
    </row>
    <row r="11940" spans="1:4" x14ac:dyDescent="0.25">
      <c r="A11940">
        <v>38112</v>
      </c>
      <c r="B11940" t="s">
        <v>12149</v>
      </c>
      <c r="C11940" t="s">
        <v>197</v>
      </c>
      <c r="D11940">
        <v>7.61</v>
      </c>
    </row>
    <row r="11941" spans="1:4" x14ac:dyDescent="0.25">
      <c r="A11941">
        <v>38062</v>
      </c>
      <c r="B11941" t="s">
        <v>12150</v>
      </c>
      <c r="C11941" t="s">
        <v>197</v>
      </c>
      <c r="D11941">
        <v>7.81</v>
      </c>
    </row>
    <row r="11942" spans="1:4" x14ac:dyDescent="0.25">
      <c r="A11942">
        <v>12129</v>
      </c>
      <c r="B11942" t="s">
        <v>12151</v>
      </c>
      <c r="C11942" t="s">
        <v>197</v>
      </c>
      <c r="D11942">
        <v>13.8</v>
      </c>
    </row>
    <row r="11943" spans="1:4" x14ac:dyDescent="0.25">
      <c r="A11943">
        <v>12128</v>
      </c>
      <c r="B11943" t="s">
        <v>12152</v>
      </c>
      <c r="C11943" t="s">
        <v>197</v>
      </c>
      <c r="D11943">
        <v>10.44</v>
      </c>
    </row>
    <row r="11944" spans="1:4" x14ac:dyDescent="0.25">
      <c r="A11944">
        <v>38081</v>
      </c>
      <c r="B11944" t="s">
        <v>12153</v>
      </c>
      <c r="C11944" t="s">
        <v>197</v>
      </c>
      <c r="D11944">
        <v>26.89</v>
      </c>
    </row>
    <row r="11945" spans="1:4" x14ac:dyDescent="0.25">
      <c r="A11945">
        <v>38070</v>
      </c>
      <c r="B11945" t="s">
        <v>12154</v>
      </c>
      <c r="C11945" t="s">
        <v>197</v>
      </c>
      <c r="D11945">
        <v>18.53</v>
      </c>
    </row>
    <row r="11946" spans="1:4" x14ac:dyDescent="0.25">
      <c r="A11946">
        <v>38074</v>
      </c>
      <c r="B11946" t="s">
        <v>12155</v>
      </c>
      <c r="C11946" t="s">
        <v>197</v>
      </c>
      <c r="D11946">
        <v>28.17</v>
      </c>
    </row>
    <row r="11947" spans="1:4" x14ac:dyDescent="0.25">
      <c r="A11947">
        <v>38072</v>
      </c>
      <c r="B11947" t="s">
        <v>12156</v>
      </c>
      <c r="C11947" t="s">
        <v>197</v>
      </c>
      <c r="D11947">
        <v>23.24</v>
      </c>
    </row>
    <row r="11948" spans="1:4" x14ac:dyDescent="0.25">
      <c r="A11948">
        <v>38079</v>
      </c>
      <c r="B11948" t="s">
        <v>12157</v>
      </c>
      <c r="C11948" t="s">
        <v>197</v>
      </c>
      <c r="D11948">
        <v>24.18</v>
      </c>
    </row>
    <row r="11949" spans="1:4" x14ac:dyDescent="0.25">
      <c r="A11949">
        <v>38068</v>
      </c>
      <c r="B11949" t="s">
        <v>12158</v>
      </c>
      <c r="C11949" t="s">
        <v>197</v>
      </c>
      <c r="D11949">
        <v>16.04</v>
      </c>
    </row>
    <row r="11950" spans="1:4" x14ac:dyDescent="0.25">
      <c r="A11950">
        <v>38071</v>
      </c>
      <c r="B11950" t="s">
        <v>12159</v>
      </c>
      <c r="C11950" t="s">
        <v>197</v>
      </c>
      <c r="D11950">
        <v>19.18</v>
      </c>
    </row>
    <row r="11951" spans="1:4" x14ac:dyDescent="0.25">
      <c r="A11951">
        <v>38412</v>
      </c>
      <c r="B11951" t="s">
        <v>12160</v>
      </c>
      <c r="C11951" t="s">
        <v>197</v>
      </c>
      <c r="D11951">
        <v>986.32</v>
      </c>
    </row>
    <row r="11952" spans="1:4" x14ac:dyDescent="0.25">
      <c r="A11952">
        <v>3405</v>
      </c>
      <c r="B11952" t="s">
        <v>12161</v>
      </c>
      <c r="C11952" t="s">
        <v>197</v>
      </c>
      <c r="D11952">
        <v>96.54</v>
      </c>
    </row>
    <row r="11953" spans="1:4" x14ac:dyDescent="0.25">
      <c r="A11953">
        <v>3394</v>
      </c>
      <c r="B11953" t="s">
        <v>12162</v>
      </c>
      <c r="C11953" t="s">
        <v>197</v>
      </c>
      <c r="D11953">
        <v>509.6</v>
      </c>
    </row>
    <row r="11954" spans="1:4" x14ac:dyDescent="0.25">
      <c r="A11954">
        <v>3393</v>
      </c>
      <c r="B11954" t="s">
        <v>12163</v>
      </c>
      <c r="C11954" t="s">
        <v>197</v>
      </c>
      <c r="D11954">
        <v>867.65</v>
      </c>
    </row>
    <row r="11955" spans="1:4" x14ac:dyDescent="0.25">
      <c r="A11955">
        <v>3406</v>
      </c>
      <c r="B11955" t="s">
        <v>12164</v>
      </c>
      <c r="C11955" t="s">
        <v>197</v>
      </c>
      <c r="D11955">
        <v>29.55</v>
      </c>
    </row>
    <row r="11956" spans="1:4" x14ac:dyDescent="0.25">
      <c r="A11956">
        <v>3395</v>
      </c>
      <c r="B11956" t="s">
        <v>12165</v>
      </c>
      <c r="C11956" t="s">
        <v>197</v>
      </c>
      <c r="D11956">
        <v>124.65</v>
      </c>
    </row>
    <row r="11957" spans="1:4" x14ac:dyDescent="0.25">
      <c r="A11957">
        <v>3398</v>
      </c>
      <c r="B11957" t="s">
        <v>12166</v>
      </c>
      <c r="C11957" t="s">
        <v>197</v>
      </c>
      <c r="D11957">
        <v>5.92</v>
      </c>
    </row>
    <row r="11958" spans="1:4" x14ac:dyDescent="0.25">
      <c r="A11958">
        <v>40662</v>
      </c>
      <c r="B11958" t="s">
        <v>12167</v>
      </c>
      <c r="C11958" t="s">
        <v>197</v>
      </c>
      <c r="D11958">
        <v>221.62</v>
      </c>
    </row>
    <row r="11959" spans="1:4" x14ac:dyDescent="0.25">
      <c r="A11959">
        <v>3437</v>
      </c>
      <c r="B11959" t="s">
        <v>12168</v>
      </c>
      <c r="C11959" t="s">
        <v>238</v>
      </c>
      <c r="D11959">
        <v>615.63</v>
      </c>
    </row>
    <row r="11960" spans="1:4" x14ac:dyDescent="0.25">
      <c r="A11960">
        <v>11190</v>
      </c>
      <c r="B11960" t="s">
        <v>12169</v>
      </c>
      <c r="C11960" t="s">
        <v>197</v>
      </c>
    </row>
    <row r="11961" spans="1:4" x14ac:dyDescent="0.25">
      <c r="A11961">
        <v>34377</v>
      </c>
      <c r="B11961" t="s">
        <v>12170</v>
      </c>
      <c r="C11961" t="s">
        <v>197</v>
      </c>
      <c r="D11961">
        <v>380.22</v>
      </c>
    </row>
    <row r="11962" spans="1:4" x14ac:dyDescent="0.25">
      <c r="A11962">
        <v>40659</v>
      </c>
      <c r="B11962" t="s">
        <v>12171</v>
      </c>
      <c r="C11962" t="s">
        <v>238</v>
      </c>
      <c r="D11962">
        <v>871.03</v>
      </c>
    </row>
    <row r="11963" spans="1:4" x14ac:dyDescent="0.25">
      <c r="A11963">
        <v>40660</v>
      </c>
      <c r="B11963" t="s">
        <v>12172</v>
      </c>
      <c r="C11963" t="s">
        <v>238</v>
      </c>
      <c r="D11963">
        <v>1103.93</v>
      </c>
    </row>
    <row r="11964" spans="1:4" x14ac:dyDescent="0.25">
      <c r="A11964">
        <v>40661</v>
      </c>
      <c r="B11964" t="s">
        <v>12173</v>
      </c>
      <c r="C11964" t="s">
        <v>238</v>
      </c>
      <c r="D11964">
        <v>678.73</v>
      </c>
    </row>
    <row r="11965" spans="1:4" x14ac:dyDescent="0.25">
      <c r="A11965">
        <v>3428</v>
      </c>
      <c r="B11965" t="s">
        <v>12174</v>
      </c>
      <c r="C11965" t="s">
        <v>238</v>
      </c>
      <c r="D11965">
        <v>913.19</v>
      </c>
    </row>
    <row r="11966" spans="1:4" x14ac:dyDescent="0.25">
      <c r="A11966">
        <v>3429</v>
      </c>
      <c r="B11966" t="s">
        <v>12175</v>
      </c>
      <c r="C11966" t="s">
        <v>238</v>
      </c>
      <c r="D11966">
        <v>521.74</v>
      </c>
    </row>
    <row r="11967" spans="1:4" x14ac:dyDescent="0.25">
      <c r="A11967">
        <v>11199</v>
      </c>
      <c r="B11967" t="s">
        <v>12176</v>
      </c>
      <c r="C11967" t="s">
        <v>197</v>
      </c>
    </row>
    <row r="11968" spans="1:4" x14ac:dyDescent="0.25">
      <c r="A11968">
        <v>36896</v>
      </c>
      <c r="B11968" t="s">
        <v>12177</v>
      </c>
      <c r="C11968" t="s">
        <v>197</v>
      </c>
      <c r="D11968">
        <v>736.41</v>
      </c>
    </row>
    <row r="11969" spans="1:4" x14ac:dyDescent="0.25">
      <c r="A11969">
        <v>34367</v>
      </c>
      <c r="B11969" t="s">
        <v>12178</v>
      </c>
      <c r="C11969" t="s">
        <v>197</v>
      </c>
      <c r="D11969">
        <v>949.12</v>
      </c>
    </row>
    <row r="11970" spans="1:4" x14ac:dyDescent="0.25">
      <c r="A11970">
        <v>36897</v>
      </c>
      <c r="B11970" t="s">
        <v>12179</v>
      </c>
      <c r="C11970" t="s">
        <v>197</v>
      </c>
      <c r="D11970">
        <v>1149.1500000000001</v>
      </c>
    </row>
    <row r="11971" spans="1:4" x14ac:dyDescent="0.25">
      <c r="A11971">
        <v>34369</v>
      </c>
      <c r="B11971" t="s">
        <v>12180</v>
      </c>
      <c r="C11971" t="s">
        <v>197</v>
      </c>
      <c r="D11971">
        <v>1322.46</v>
      </c>
    </row>
    <row r="11972" spans="1:4" x14ac:dyDescent="0.25">
      <c r="A11972">
        <v>34364</v>
      </c>
      <c r="B11972" t="s">
        <v>12181</v>
      </c>
      <c r="C11972" t="s">
        <v>197</v>
      </c>
      <c r="D11972">
        <v>1247.5899999999999</v>
      </c>
    </row>
    <row r="11973" spans="1:4" x14ac:dyDescent="0.25">
      <c r="A11973">
        <v>3421</v>
      </c>
      <c r="B11973" t="s">
        <v>12182</v>
      </c>
      <c r="C11973" t="s">
        <v>238</v>
      </c>
      <c r="D11973">
        <v>683.92</v>
      </c>
    </row>
    <row r="11974" spans="1:4" x14ac:dyDescent="0.25">
      <c r="A11974">
        <v>599</v>
      </c>
      <c r="B11974" t="s">
        <v>12183</v>
      </c>
      <c r="C11974" t="s">
        <v>238</v>
      </c>
      <c r="D11974">
        <v>1343.05</v>
      </c>
    </row>
    <row r="11975" spans="1:4" x14ac:dyDescent="0.25">
      <c r="A11975">
        <v>44053</v>
      </c>
      <c r="B11975" t="s">
        <v>12184</v>
      </c>
      <c r="C11975" t="s">
        <v>197</v>
      </c>
      <c r="D11975">
        <v>2980.95</v>
      </c>
    </row>
    <row r="11976" spans="1:4" x14ac:dyDescent="0.25">
      <c r="A11976">
        <v>3423</v>
      </c>
      <c r="B11976" t="s">
        <v>12185</v>
      </c>
      <c r="C11976" t="s">
        <v>238</v>
      </c>
      <c r="D11976">
        <v>964.49</v>
      </c>
    </row>
    <row r="11977" spans="1:4" x14ac:dyDescent="0.25">
      <c r="A11977">
        <v>34797</v>
      </c>
      <c r="B11977" t="s">
        <v>12186</v>
      </c>
      <c r="C11977" t="s">
        <v>197</v>
      </c>
    </row>
    <row r="11978" spans="1:4" x14ac:dyDescent="0.25">
      <c r="A11978">
        <v>34381</v>
      </c>
      <c r="B11978" t="s">
        <v>12187</v>
      </c>
      <c r="C11978" t="s">
        <v>197</v>
      </c>
      <c r="D11978">
        <v>542.29999999999995</v>
      </c>
    </row>
    <row r="11979" spans="1:4" x14ac:dyDescent="0.25">
      <c r="A11979">
        <v>44054</v>
      </c>
      <c r="B11979" t="s">
        <v>12188</v>
      </c>
      <c r="C11979" t="s">
        <v>197</v>
      </c>
      <c r="D11979">
        <v>1069.3800000000001</v>
      </c>
    </row>
    <row r="11980" spans="1:4" x14ac:dyDescent="0.25">
      <c r="A11980">
        <v>44399</v>
      </c>
      <c r="B11980" t="s">
        <v>12189</v>
      </c>
      <c r="C11980" t="s">
        <v>197</v>
      </c>
      <c r="D11980">
        <v>1461.13</v>
      </c>
    </row>
    <row r="11981" spans="1:4" x14ac:dyDescent="0.25">
      <c r="A11981">
        <v>44503</v>
      </c>
      <c r="B11981" t="s">
        <v>12190</v>
      </c>
      <c r="C11981" t="s">
        <v>2114</v>
      </c>
      <c r="D11981">
        <v>20.49</v>
      </c>
    </row>
    <row r="11982" spans="1:4" x14ac:dyDescent="0.25">
      <c r="A11982">
        <v>41077</v>
      </c>
      <c r="B11982" t="s">
        <v>12191</v>
      </c>
      <c r="C11982" t="s">
        <v>6985</v>
      </c>
      <c r="D11982">
        <v>3596.52</v>
      </c>
    </row>
    <row r="11983" spans="1:4" x14ac:dyDescent="0.25">
      <c r="A11983">
        <v>37963</v>
      </c>
      <c r="B11983" t="s">
        <v>12192</v>
      </c>
      <c r="C11983" t="s">
        <v>197</v>
      </c>
      <c r="D11983">
        <v>4.97</v>
      </c>
    </row>
    <row r="11984" spans="1:4" x14ac:dyDescent="0.25">
      <c r="A11984">
        <v>37964</v>
      </c>
      <c r="B11984" t="s">
        <v>12193</v>
      </c>
      <c r="C11984" t="s">
        <v>197</v>
      </c>
      <c r="D11984">
        <v>6.65</v>
      </c>
    </row>
    <row r="11985" spans="1:4" x14ac:dyDescent="0.25">
      <c r="A11985">
        <v>37965</v>
      </c>
      <c r="B11985" t="s">
        <v>12194</v>
      </c>
      <c r="C11985" t="s">
        <v>197</v>
      </c>
      <c r="D11985">
        <v>9.59</v>
      </c>
    </row>
    <row r="11986" spans="1:4" x14ac:dyDescent="0.25">
      <c r="A11986">
        <v>37966</v>
      </c>
      <c r="B11986" t="s">
        <v>12195</v>
      </c>
      <c r="C11986" t="s">
        <v>197</v>
      </c>
      <c r="D11986">
        <v>16.84</v>
      </c>
    </row>
    <row r="11987" spans="1:4" x14ac:dyDescent="0.25">
      <c r="A11987">
        <v>37967</v>
      </c>
      <c r="B11987" t="s">
        <v>12196</v>
      </c>
      <c r="C11987" t="s">
        <v>197</v>
      </c>
      <c r="D11987">
        <v>28.3</v>
      </c>
    </row>
    <row r="11988" spans="1:4" x14ac:dyDescent="0.25">
      <c r="A11988">
        <v>37968</v>
      </c>
      <c r="B11988" t="s">
        <v>12197</v>
      </c>
      <c r="C11988" t="s">
        <v>197</v>
      </c>
      <c r="D11988">
        <v>60.09</v>
      </c>
    </row>
    <row r="11989" spans="1:4" x14ac:dyDescent="0.25">
      <c r="A11989">
        <v>37969</v>
      </c>
      <c r="B11989" t="s">
        <v>12198</v>
      </c>
      <c r="C11989" t="s">
        <v>197</v>
      </c>
      <c r="D11989">
        <v>151.84</v>
      </c>
    </row>
    <row r="11990" spans="1:4" x14ac:dyDescent="0.25">
      <c r="A11990">
        <v>37970</v>
      </c>
      <c r="B11990" t="s">
        <v>12199</v>
      </c>
      <c r="C11990" t="s">
        <v>197</v>
      </c>
      <c r="D11990">
        <v>219.67</v>
      </c>
    </row>
    <row r="11991" spans="1:4" x14ac:dyDescent="0.25">
      <c r="A11991">
        <v>44251</v>
      </c>
      <c r="B11991" t="s">
        <v>12200</v>
      </c>
      <c r="C11991" t="s">
        <v>197</v>
      </c>
      <c r="D11991">
        <v>253.74</v>
      </c>
    </row>
    <row r="11992" spans="1:4" x14ac:dyDescent="0.25">
      <c r="A11992">
        <v>21118</v>
      </c>
      <c r="B11992" t="s">
        <v>12201</v>
      </c>
      <c r="C11992" t="s">
        <v>197</v>
      </c>
      <c r="D11992">
        <v>3.95</v>
      </c>
    </row>
    <row r="11993" spans="1:4" x14ac:dyDescent="0.25">
      <c r="A11993">
        <v>37956</v>
      </c>
      <c r="B11993" t="s">
        <v>12202</v>
      </c>
      <c r="C11993" t="s">
        <v>197</v>
      </c>
      <c r="D11993">
        <v>4.8600000000000003</v>
      </c>
    </row>
    <row r="11994" spans="1:4" x14ac:dyDescent="0.25">
      <c r="A11994">
        <v>37957</v>
      </c>
      <c r="B11994" t="s">
        <v>12203</v>
      </c>
      <c r="C11994" t="s">
        <v>197</v>
      </c>
      <c r="D11994">
        <v>10.33</v>
      </c>
    </row>
    <row r="11995" spans="1:4" x14ac:dyDescent="0.25">
      <c r="A11995">
        <v>37958</v>
      </c>
      <c r="B11995" t="s">
        <v>12204</v>
      </c>
      <c r="C11995" t="s">
        <v>197</v>
      </c>
      <c r="D11995">
        <v>18.68</v>
      </c>
    </row>
    <row r="11996" spans="1:4" x14ac:dyDescent="0.25">
      <c r="A11996">
        <v>37959</v>
      </c>
      <c r="B11996" t="s">
        <v>12205</v>
      </c>
      <c r="C11996" t="s">
        <v>197</v>
      </c>
      <c r="D11996">
        <v>28.75</v>
      </c>
    </row>
    <row r="11997" spans="1:4" x14ac:dyDescent="0.25">
      <c r="A11997">
        <v>37960</v>
      </c>
      <c r="B11997" t="s">
        <v>12206</v>
      </c>
      <c r="C11997" t="s">
        <v>197</v>
      </c>
      <c r="D11997">
        <v>73.47</v>
      </c>
    </row>
    <row r="11998" spans="1:4" x14ac:dyDescent="0.25">
      <c r="A11998">
        <v>37961</v>
      </c>
      <c r="B11998" t="s">
        <v>12207</v>
      </c>
      <c r="C11998" t="s">
        <v>197</v>
      </c>
      <c r="D11998">
        <v>157.88999999999999</v>
      </c>
    </row>
    <row r="11999" spans="1:4" x14ac:dyDescent="0.25">
      <c r="A11999">
        <v>37962</v>
      </c>
      <c r="B11999" t="s">
        <v>12208</v>
      </c>
      <c r="C11999" t="s">
        <v>197</v>
      </c>
      <c r="D11999">
        <v>182.02</v>
      </c>
    </row>
    <row r="12000" spans="1:4" x14ac:dyDescent="0.25">
      <c r="A12000">
        <v>3533</v>
      </c>
      <c r="B12000" t="s">
        <v>12209</v>
      </c>
      <c r="C12000" t="s">
        <v>197</v>
      </c>
      <c r="D12000">
        <v>2.54</v>
      </c>
    </row>
    <row r="12001" spans="1:4" x14ac:dyDescent="0.25">
      <c r="A12001">
        <v>3538</v>
      </c>
      <c r="B12001" t="s">
        <v>12210</v>
      </c>
      <c r="C12001" t="s">
        <v>197</v>
      </c>
      <c r="D12001">
        <v>4.8</v>
      </c>
    </row>
    <row r="12002" spans="1:4" x14ac:dyDescent="0.25">
      <c r="A12002">
        <v>3498</v>
      </c>
      <c r="B12002" t="s">
        <v>12211</v>
      </c>
      <c r="C12002" t="s">
        <v>197</v>
      </c>
      <c r="D12002">
        <v>4.6500000000000004</v>
      </c>
    </row>
    <row r="12003" spans="1:4" x14ac:dyDescent="0.25">
      <c r="A12003">
        <v>3496</v>
      </c>
      <c r="B12003" t="s">
        <v>12212</v>
      </c>
      <c r="C12003" t="s">
        <v>197</v>
      </c>
      <c r="D12003">
        <v>3.11</v>
      </c>
    </row>
    <row r="12004" spans="1:4" x14ac:dyDescent="0.25">
      <c r="A12004">
        <v>38429</v>
      </c>
      <c r="B12004" t="s">
        <v>12213</v>
      </c>
      <c r="C12004" t="s">
        <v>197</v>
      </c>
      <c r="D12004">
        <v>13.44</v>
      </c>
    </row>
    <row r="12005" spans="1:4" x14ac:dyDescent="0.25">
      <c r="A12005">
        <v>38431</v>
      </c>
      <c r="B12005" t="s">
        <v>12214</v>
      </c>
      <c r="C12005" t="s">
        <v>197</v>
      </c>
      <c r="D12005">
        <v>16.86</v>
      </c>
    </row>
    <row r="12006" spans="1:4" x14ac:dyDescent="0.25">
      <c r="A12006">
        <v>38430</v>
      </c>
      <c r="B12006" t="s">
        <v>12215</v>
      </c>
      <c r="C12006" t="s">
        <v>197</v>
      </c>
      <c r="D12006">
        <v>26.14</v>
      </c>
    </row>
    <row r="12007" spans="1:4" x14ac:dyDescent="0.25">
      <c r="A12007">
        <v>36348</v>
      </c>
      <c r="B12007" t="s">
        <v>12216</v>
      </c>
      <c r="C12007" t="s">
        <v>197</v>
      </c>
      <c r="D12007">
        <v>2.64</v>
      </c>
    </row>
    <row r="12008" spans="1:4" x14ac:dyDescent="0.25">
      <c r="A12008">
        <v>36349</v>
      </c>
      <c r="B12008" t="s">
        <v>12217</v>
      </c>
      <c r="C12008" t="s">
        <v>197</v>
      </c>
      <c r="D12008">
        <v>3.64</v>
      </c>
    </row>
    <row r="12009" spans="1:4" x14ac:dyDescent="0.25">
      <c r="A12009">
        <v>38987</v>
      </c>
      <c r="B12009" t="s">
        <v>12218</v>
      </c>
      <c r="C12009" t="s">
        <v>197</v>
      </c>
      <c r="D12009">
        <v>17.510000000000002</v>
      </c>
    </row>
    <row r="12010" spans="1:4" x14ac:dyDescent="0.25">
      <c r="A12010">
        <v>38988</v>
      </c>
      <c r="B12010" t="s">
        <v>12219</v>
      </c>
      <c r="C12010" t="s">
        <v>197</v>
      </c>
      <c r="D12010">
        <v>28.53</v>
      </c>
    </row>
    <row r="12011" spans="1:4" x14ac:dyDescent="0.25">
      <c r="A12011">
        <v>38989</v>
      </c>
      <c r="B12011" t="s">
        <v>12220</v>
      </c>
      <c r="C12011" t="s">
        <v>197</v>
      </c>
      <c r="D12011">
        <v>48.01</v>
      </c>
    </row>
    <row r="12012" spans="1:4" x14ac:dyDescent="0.25">
      <c r="A12012">
        <v>38990</v>
      </c>
      <c r="B12012" t="s">
        <v>12221</v>
      </c>
      <c r="C12012" t="s">
        <v>197</v>
      </c>
      <c r="D12012">
        <v>95.94</v>
      </c>
    </row>
    <row r="12013" spans="1:4" x14ac:dyDescent="0.25">
      <c r="A12013">
        <v>38991</v>
      </c>
      <c r="B12013" t="s">
        <v>12222</v>
      </c>
      <c r="C12013" t="s">
        <v>197</v>
      </c>
      <c r="D12013">
        <v>172.64</v>
      </c>
    </row>
    <row r="12014" spans="1:4" x14ac:dyDescent="0.25">
      <c r="A12014">
        <v>38433</v>
      </c>
      <c r="B12014" t="s">
        <v>12223</v>
      </c>
      <c r="C12014" t="s">
        <v>197</v>
      </c>
      <c r="D12014">
        <v>8.92</v>
      </c>
    </row>
    <row r="12015" spans="1:4" x14ac:dyDescent="0.25">
      <c r="A12015">
        <v>38440</v>
      </c>
      <c r="B12015" t="s">
        <v>12224</v>
      </c>
      <c r="C12015" t="s">
        <v>197</v>
      </c>
      <c r="D12015">
        <v>376.24</v>
      </c>
    </row>
    <row r="12016" spans="1:4" x14ac:dyDescent="0.25">
      <c r="A12016">
        <v>36359</v>
      </c>
      <c r="B12016" t="s">
        <v>12225</v>
      </c>
      <c r="C12016" t="s">
        <v>197</v>
      </c>
      <c r="D12016">
        <v>2.35</v>
      </c>
    </row>
    <row r="12017" spans="1:4" x14ac:dyDescent="0.25">
      <c r="A12017">
        <v>36360</v>
      </c>
      <c r="B12017" t="s">
        <v>12226</v>
      </c>
      <c r="C12017" t="s">
        <v>197</v>
      </c>
      <c r="D12017">
        <v>3.15</v>
      </c>
    </row>
    <row r="12018" spans="1:4" x14ac:dyDescent="0.25">
      <c r="A12018">
        <v>38434</v>
      </c>
      <c r="B12018" t="s">
        <v>12227</v>
      </c>
      <c r="C12018" t="s">
        <v>197</v>
      </c>
      <c r="D12018">
        <v>4.8099999999999996</v>
      </c>
    </row>
    <row r="12019" spans="1:4" x14ac:dyDescent="0.25">
      <c r="A12019">
        <v>38435</v>
      </c>
      <c r="B12019" t="s">
        <v>12228</v>
      </c>
      <c r="C12019" t="s">
        <v>197</v>
      </c>
      <c r="D12019">
        <v>10.82</v>
      </c>
    </row>
    <row r="12020" spans="1:4" x14ac:dyDescent="0.25">
      <c r="A12020">
        <v>38436</v>
      </c>
      <c r="B12020" t="s">
        <v>12229</v>
      </c>
      <c r="C12020" t="s">
        <v>197</v>
      </c>
      <c r="D12020">
        <v>17.940000000000001</v>
      </c>
    </row>
    <row r="12021" spans="1:4" x14ac:dyDescent="0.25">
      <c r="A12021">
        <v>38437</v>
      </c>
      <c r="B12021" t="s">
        <v>12230</v>
      </c>
      <c r="C12021" t="s">
        <v>197</v>
      </c>
      <c r="D12021">
        <v>29.1</v>
      </c>
    </row>
    <row r="12022" spans="1:4" x14ac:dyDescent="0.25">
      <c r="A12022">
        <v>38438</v>
      </c>
      <c r="B12022" t="s">
        <v>12231</v>
      </c>
      <c r="C12022" t="s">
        <v>197</v>
      </c>
      <c r="D12022">
        <v>84.4</v>
      </c>
    </row>
    <row r="12023" spans="1:4" x14ac:dyDescent="0.25">
      <c r="A12023">
        <v>38439</v>
      </c>
      <c r="B12023" t="s">
        <v>12232</v>
      </c>
      <c r="C12023" t="s">
        <v>197</v>
      </c>
      <c r="D12023">
        <v>107.25</v>
      </c>
    </row>
    <row r="12024" spans="1:4" x14ac:dyDescent="0.25">
      <c r="A12024">
        <v>10836</v>
      </c>
      <c r="B12024" t="s">
        <v>12233</v>
      </c>
      <c r="C12024" t="s">
        <v>197</v>
      </c>
      <c r="D12024">
        <v>22.12</v>
      </c>
    </row>
    <row r="12025" spans="1:4" x14ac:dyDescent="0.25">
      <c r="A12025">
        <v>3510</v>
      </c>
      <c r="B12025" t="s">
        <v>12234</v>
      </c>
      <c r="C12025" t="s">
        <v>197</v>
      </c>
      <c r="D12025">
        <v>11.68</v>
      </c>
    </row>
    <row r="12026" spans="1:4" x14ac:dyDescent="0.25">
      <c r="A12026">
        <v>10835</v>
      </c>
      <c r="B12026" t="s">
        <v>12235</v>
      </c>
      <c r="C12026" t="s">
        <v>197</v>
      </c>
      <c r="D12026">
        <v>6.18</v>
      </c>
    </row>
    <row r="12027" spans="1:4" x14ac:dyDescent="0.25">
      <c r="A12027">
        <v>3485</v>
      </c>
      <c r="B12027" t="s">
        <v>12236</v>
      </c>
      <c r="C12027" t="s">
        <v>197</v>
      </c>
      <c r="D12027">
        <v>12.29</v>
      </c>
    </row>
    <row r="12028" spans="1:4" x14ac:dyDescent="0.25">
      <c r="A12028">
        <v>3475</v>
      </c>
      <c r="B12028" t="s">
        <v>12237</v>
      </c>
      <c r="C12028" t="s">
        <v>197</v>
      </c>
      <c r="D12028">
        <v>4.4400000000000004</v>
      </c>
    </row>
    <row r="12029" spans="1:4" x14ac:dyDescent="0.25">
      <c r="A12029">
        <v>3534</v>
      </c>
      <c r="B12029" t="s">
        <v>12238</v>
      </c>
      <c r="C12029" t="s">
        <v>197</v>
      </c>
      <c r="D12029">
        <v>7.04</v>
      </c>
    </row>
    <row r="12030" spans="1:4" x14ac:dyDescent="0.25">
      <c r="A12030">
        <v>3482</v>
      </c>
      <c r="B12030" t="s">
        <v>12239</v>
      </c>
      <c r="C12030" t="s">
        <v>197</v>
      </c>
      <c r="D12030">
        <v>5.04</v>
      </c>
    </row>
    <row r="12031" spans="1:4" x14ac:dyDescent="0.25">
      <c r="A12031">
        <v>3543</v>
      </c>
      <c r="B12031" t="s">
        <v>12240</v>
      </c>
      <c r="C12031" t="s">
        <v>197</v>
      </c>
      <c r="D12031">
        <v>1.63</v>
      </c>
    </row>
    <row r="12032" spans="1:4" x14ac:dyDescent="0.25">
      <c r="A12032">
        <v>3505</v>
      </c>
      <c r="B12032" t="s">
        <v>12241</v>
      </c>
      <c r="C12032" t="s">
        <v>197</v>
      </c>
      <c r="D12032">
        <v>2.4300000000000002</v>
      </c>
    </row>
    <row r="12033" spans="1:4" x14ac:dyDescent="0.25">
      <c r="A12033">
        <v>3521</v>
      </c>
      <c r="B12033" t="s">
        <v>12242</v>
      </c>
      <c r="C12033" t="s">
        <v>197</v>
      </c>
      <c r="D12033">
        <v>1.83</v>
      </c>
    </row>
    <row r="12034" spans="1:4" x14ac:dyDescent="0.25">
      <c r="A12034">
        <v>3531</v>
      </c>
      <c r="B12034" t="s">
        <v>12243</v>
      </c>
      <c r="C12034" t="s">
        <v>197</v>
      </c>
      <c r="D12034">
        <v>3.49</v>
      </c>
    </row>
    <row r="12035" spans="1:4" x14ac:dyDescent="0.25">
      <c r="A12035">
        <v>3522</v>
      </c>
      <c r="B12035" t="s">
        <v>12244</v>
      </c>
      <c r="C12035" t="s">
        <v>197</v>
      </c>
      <c r="D12035">
        <v>2.25</v>
      </c>
    </row>
    <row r="12036" spans="1:4" x14ac:dyDescent="0.25">
      <c r="A12036">
        <v>3527</v>
      </c>
      <c r="B12036" t="s">
        <v>12245</v>
      </c>
      <c r="C12036" t="s">
        <v>197</v>
      </c>
      <c r="D12036">
        <v>11.84</v>
      </c>
    </row>
    <row r="12037" spans="1:4" x14ac:dyDescent="0.25">
      <c r="A12037">
        <v>3530</v>
      </c>
      <c r="B12037" t="s">
        <v>12246</v>
      </c>
      <c r="C12037" t="s">
        <v>197</v>
      </c>
      <c r="D12037">
        <v>191.73</v>
      </c>
    </row>
    <row r="12038" spans="1:4" x14ac:dyDescent="0.25">
      <c r="A12038">
        <v>3542</v>
      </c>
      <c r="B12038" t="s">
        <v>12247</v>
      </c>
      <c r="C12038" t="s">
        <v>197</v>
      </c>
      <c r="D12038">
        <v>0.55000000000000004</v>
      </c>
    </row>
    <row r="12039" spans="1:4" x14ac:dyDescent="0.25">
      <c r="A12039">
        <v>3529</v>
      </c>
      <c r="B12039" t="s">
        <v>12248</v>
      </c>
      <c r="C12039" t="s">
        <v>197</v>
      </c>
      <c r="D12039">
        <v>0.67</v>
      </c>
    </row>
    <row r="12040" spans="1:4" x14ac:dyDescent="0.25">
      <c r="A12040">
        <v>3536</v>
      </c>
      <c r="B12040" t="s">
        <v>12249</v>
      </c>
      <c r="C12040" t="s">
        <v>197</v>
      </c>
      <c r="D12040">
        <v>2.25</v>
      </c>
    </row>
    <row r="12041" spans="1:4" x14ac:dyDescent="0.25">
      <c r="A12041">
        <v>3535</v>
      </c>
      <c r="B12041" t="s">
        <v>12250</v>
      </c>
      <c r="C12041" t="s">
        <v>197</v>
      </c>
      <c r="D12041">
        <v>5.47</v>
      </c>
    </row>
    <row r="12042" spans="1:4" x14ac:dyDescent="0.25">
      <c r="A12042">
        <v>3540</v>
      </c>
      <c r="B12042" t="s">
        <v>12251</v>
      </c>
      <c r="C12042" t="s">
        <v>197</v>
      </c>
      <c r="D12042">
        <v>4.63</v>
      </c>
    </row>
    <row r="12043" spans="1:4" x14ac:dyDescent="0.25">
      <c r="A12043">
        <v>3539</v>
      </c>
      <c r="B12043" t="s">
        <v>12252</v>
      </c>
      <c r="C12043" t="s">
        <v>197</v>
      </c>
      <c r="D12043">
        <v>26.83</v>
      </c>
    </row>
    <row r="12044" spans="1:4" x14ac:dyDescent="0.25">
      <c r="A12044">
        <v>3513</v>
      </c>
      <c r="B12044" t="s">
        <v>12253</v>
      </c>
      <c r="C12044" t="s">
        <v>197</v>
      </c>
      <c r="D12044">
        <v>94.62</v>
      </c>
    </row>
    <row r="12045" spans="1:4" x14ac:dyDescent="0.25">
      <c r="A12045">
        <v>3516</v>
      </c>
      <c r="B12045" t="s">
        <v>12254</v>
      </c>
      <c r="C12045" t="s">
        <v>197</v>
      </c>
      <c r="D12045">
        <v>2.5499999999999998</v>
      </c>
    </row>
    <row r="12046" spans="1:4" x14ac:dyDescent="0.25">
      <c r="A12046">
        <v>3517</v>
      </c>
      <c r="B12046" t="s">
        <v>12255</v>
      </c>
      <c r="C12046" t="s">
        <v>197</v>
      </c>
      <c r="D12046">
        <v>2.2999999999999998</v>
      </c>
    </row>
    <row r="12047" spans="1:4" x14ac:dyDescent="0.25">
      <c r="A12047">
        <v>3515</v>
      </c>
      <c r="B12047" t="s">
        <v>12256</v>
      </c>
      <c r="C12047" t="s">
        <v>197</v>
      </c>
      <c r="D12047">
        <v>6.04</v>
      </c>
    </row>
    <row r="12048" spans="1:4" x14ac:dyDescent="0.25">
      <c r="A12048">
        <v>20147</v>
      </c>
      <c r="B12048" t="s">
        <v>12257</v>
      </c>
      <c r="C12048" t="s">
        <v>197</v>
      </c>
      <c r="D12048">
        <v>4.96</v>
      </c>
    </row>
    <row r="12049" spans="1:4" x14ac:dyDescent="0.25">
      <c r="A12049">
        <v>3524</v>
      </c>
      <c r="B12049" t="s">
        <v>12258</v>
      </c>
      <c r="C12049" t="s">
        <v>197</v>
      </c>
      <c r="D12049">
        <v>7.47</v>
      </c>
    </row>
    <row r="12050" spans="1:4" x14ac:dyDescent="0.25">
      <c r="A12050">
        <v>3532</v>
      </c>
      <c r="B12050" t="s">
        <v>12259</v>
      </c>
      <c r="C12050" t="s">
        <v>197</v>
      </c>
      <c r="D12050">
        <v>17.27</v>
      </c>
    </row>
    <row r="12051" spans="1:4" x14ac:dyDescent="0.25">
      <c r="A12051">
        <v>3528</v>
      </c>
      <c r="B12051" t="s">
        <v>12260</v>
      </c>
      <c r="C12051" t="s">
        <v>197</v>
      </c>
      <c r="D12051">
        <v>9.9600000000000009</v>
      </c>
    </row>
    <row r="12052" spans="1:4" x14ac:dyDescent="0.25">
      <c r="A12052">
        <v>37952</v>
      </c>
      <c r="B12052" t="s">
        <v>12261</v>
      </c>
      <c r="C12052" t="s">
        <v>197</v>
      </c>
      <c r="D12052">
        <v>71.39</v>
      </c>
    </row>
    <row r="12053" spans="1:4" x14ac:dyDescent="0.25">
      <c r="A12053">
        <v>37951</v>
      </c>
      <c r="B12053" t="s">
        <v>12262</v>
      </c>
      <c r="C12053" t="s">
        <v>197</v>
      </c>
      <c r="D12053">
        <v>2.68</v>
      </c>
    </row>
    <row r="12054" spans="1:4" x14ac:dyDescent="0.25">
      <c r="A12054">
        <v>3518</v>
      </c>
      <c r="B12054" t="s">
        <v>12263</v>
      </c>
      <c r="C12054" t="s">
        <v>197</v>
      </c>
      <c r="D12054">
        <v>4.13</v>
      </c>
    </row>
    <row r="12055" spans="1:4" x14ac:dyDescent="0.25">
      <c r="A12055">
        <v>3519</v>
      </c>
      <c r="B12055" t="s">
        <v>12264</v>
      </c>
      <c r="C12055" t="s">
        <v>197</v>
      </c>
      <c r="D12055">
        <v>8.64</v>
      </c>
    </row>
    <row r="12056" spans="1:4" x14ac:dyDescent="0.25">
      <c r="A12056">
        <v>3520</v>
      </c>
      <c r="B12056" t="s">
        <v>12265</v>
      </c>
      <c r="C12056" t="s">
        <v>197</v>
      </c>
      <c r="D12056">
        <v>9.0500000000000007</v>
      </c>
    </row>
    <row r="12057" spans="1:4" x14ac:dyDescent="0.25">
      <c r="A12057">
        <v>37950</v>
      </c>
      <c r="B12057" t="s">
        <v>12266</v>
      </c>
      <c r="C12057" t="s">
        <v>197</v>
      </c>
      <c r="D12057">
        <v>65.73</v>
      </c>
    </row>
    <row r="12058" spans="1:4" x14ac:dyDescent="0.25">
      <c r="A12058">
        <v>37949</v>
      </c>
      <c r="B12058" t="s">
        <v>12267</v>
      </c>
      <c r="C12058" t="s">
        <v>197</v>
      </c>
      <c r="D12058">
        <v>2.42</v>
      </c>
    </row>
    <row r="12059" spans="1:4" x14ac:dyDescent="0.25">
      <c r="A12059">
        <v>3526</v>
      </c>
      <c r="B12059" t="s">
        <v>12268</v>
      </c>
      <c r="C12059" t="s">
        <v>197</v>
      </c>
      <c r="D12059">
        <v>3.33</v>
      </c>
    </row>
    <row r="12060" spans="1:4" x14ac:dyDescent="0.25">
      <c r="A12060">
        <v>3509</v>
      </c>
      <c r="B12060" t="s">
        <v>12269</v>
      </c>
      <c r="C12060" t="s">
        <v>197</v>
      </c>
      <c r="D12060">
        <v>7.58</v>
      </c>
    </row>
    <row r="12061" spans="1:4" x14ac:dyDescent="0.25">
      <c r="A12061">
        <v>20151</v>
      </c>
      <c r="B12061" t="s">
        <v>12270</v>
      </c>
      <c r="C12061" t="s">
        <v>197</v>
      </c>
      <c r="D12061">
        <v>22.26</v>
      </c>
    </row>
    <row r="12062" spans="1:4" x14ac:dyDescent="0.25">
      <c r="A12062">
        <v>20152</v>
      </c>
      <c r="B12062" t="s">
        <v>12271</v>
      </c>
      <c r="C12062" t="s">
        <v>197</v>
      </c>
      <c r="D12062">
        <v>80.56</v>
      </c>
    </row>
    <row r="12063" spans="1:4" x14ac:dyDescent="0.25">
      <c r="A12063">
        <v>20148</v>
      </c>
      <c r="B12063" t="s">
        <v>12272</v>
      </c>
      <c r="C12063" t="s">
        <v>197</v>
      </c>
      <c r="D12063">
        <v>4.38</v>
      </c>
    </row>
    <row r="12064" spans="1:4" x14ac:dyDescent="0.25">
      <c r="A12064">
        <v>20149</v>
      </c>
      <c r="B12064" t="s">
        <v>12273</v>
      </c>
      <c r="C12064" t="s">
        <v>197</v>
      </c>
      <c r="D12064">
        <v>7.31</v>
      </c>
    </row>
    <row r="12065" spans="1:4" x14ac:dyDescent="0.25">
      <c r="A12065">
        <v>20150</v>
      </c>
      <c r="B12065" t="s">
        <v>12274</v>
      </c>
      <c r="C12065" t="s">
        <v>197</v>
      </c>
      <c r="D12065">
        <v>18.84</v>
      </c>
    </row>
    <row r="12066" spans="1:4" x14ac:dyDescent="0.25">
      <c r="A12066">
        <v>20157</v>
      </c>
      <c r="B12066" t="s">
        <v>12275</v>
      </c>
      <c r="C12066" t="s">
        <v>197</v>
      </c>
      <c r="D12066">
        <v>21.15</v>
      </c>
    </row>
    <row r="12067" spans="1:4" x14ac:dyDescent="0.25">
      <c r="A12067">
        <v>20158</v>
      </c>
      <c r="B12067" t="s">
        <v>12276</v>
      </c>
      <c r="C12067" t="s">
        <v>197</v>
      </c>
      <c r="D12067">
        <v>83.98</v>
      </c>
    </row>
    <row r="12068" spans="1:4" x14ac:dyDescent="0.25">
      <c r="A12068">
        <v>20154</v>
      </c>
      <c r="B12068" t="s">
        <v>12277</v>
      </c>
      <c r="C12068" t="s">
        <v>197</v>
      </c>
      <c r="D12068">
        <v>4.28</v>
      </c>
    </row>
    <row r="12069" spans="1:4" x14ac:dyDescent="0.25">
      <c r="A12069">
        <v>20155</v>
      </c>
      <c r="B12069" t="s">
        <v>12278</v>
      </c>
      <c r="C12069" t="s">
        <v>197</v>
      </c>
      <c r="D12069">
        <v>6.53</v>
      </c>
    </row>
    <row r="12070" spans="1:4" x14ac:dyDescent="0.25">
      <c r="A12070">
        <v>20156</v>
      </c>
      <c r="B12070" t="s">
        <v>12279</v>
      </c>
      <c r="C12070" t="s">
        <v>197</v>
      </c>
      <c r="D12070">
        <v>18.34</v>
      </c>
    </row>
    <row r="12071" spans="1:4" x14ac:dyDescent="0.25">
      <c r="A12071">
        <v>3499</v>
      </c>
      <c r="B12071" t="s">
        <v>12280</v>
      </c>
      <c r="C12071" t="s">
        <v>197</v>
      </c>
      <c r="D12071">
        <v>1.05</v>
      </c>
    </row>
    <row r="12072" spans="1:4" x14ac:dyDescent="0.25">
      <c r="A12072">
        <v>3500</v>
      </c>
      <c r="B12072" t="s">
        <v>12281</v>
      </c>
      <c r="C12072" t="s">
        <v>197</v>
      </c>
      <c r="D12072">
        <v>1.39</v>
      </c>
    </row>
    <row r="12073" spans="1:4" x14ac:dyDescent="0.25">
      <c r="A12073">
        <v>3501</v>
      </c>
      <c r="B12073" t="s">
        <v>12282</v>
      </c>
      <c r="C12073" t="s">
        <v>197</v>
      </c>
      <c r="D12073">
        <v>3.84</v>
      </c>
    </row>
    <row r="12074" spans="1:4" x14ac:dyDescent="0.25">
      <c r="A12074">
        <v>3502</v>
      </c>
      <c r="B12074" t="s">
        <v>12283</v>
      </c>
      <c r="C12074" t="s">
        <v>197</v>
      </c>
      <c r="D12074">
        <v>5.52</v>
      </c>
    </row>
    <row r="12075" spans="1:4" x14ac:dyDescent="0.25">
      <c r="A12075">
        <v>3503</v>
      </c>
      <c r="B12075" t="s">
        <v>12284</v>
      </c>
      <c r="C12075" t="s">
        <v>197</v>
      </c>
      <c r="D12075">
        <v>6.94</v>
      </c>
    </row>
    <row r="12076" spans="1:4" x14ac:dyDescent="0.25">
      <c r="A12076">
        <v>3477</v>
      </c>
      <c r="B12076" t="s">
        <v>12285</v>
      </c>
      <c r="C12076" t="s">
        <v>197</v>
      </c>
      <c r="D12076">
        <v>25.21</v>
      </c>
    </row>
    <row r="12077" spans="1:4" x14ac:dyDescent="0.25">
      <c r="A12077">
        <v>3478</v>
      </c>
      <c r="B12077" t="s">
        <v>12286</v>
      </c>
      <c r="C12077" t="s">
        <v>197</v>
      </c>
      <c r="D12077">
        <v>60.46</v>
      </c>
    </row>
    <row r="12078" spans="1:4" x14ac:dyDescent="0.25">
      <c r="A12078">
        <v>3525</v>
      </c>
      <c r="B12078" t="s">
        <v>12287</v>
      </c>
      <c r="C12078" t="s">
        <v>197</v>
      </c>
      <c r="D12078">
        <v>74.61</v>
      </c>
    </row>
    <row r="12079" spans="1:4" x14ac:dyDescent="0.25">
      <c r="A12079">
        <v>3511</v>
      </c>
      <c r="B12079" t="s">
        <v>12288</v>
      </c>
      <c r="C12079" t="s">
        <v>197</v>
      </c>
      <c r="D12079">
        <v>79.14</v>
      </c>
    </row>
    <row r="12080" spans="1:4" x14ac:dyDescent="0.25">
      <c r="A12080">
        <v>38913</v>
      </c>
      <c r="B12080" t="s">
        <v>12289</v>
      </c>
      <c r="C12080" t="s">
        <v>197</v>
      </c>
    </row>
    <row r="12081" spans="1:3" x14ac:dyDescent="0.25">
      <c r="A12081">
        <v>38914</v>
      </c>
      <c r="B12081" t="s">
        <v>12290</v>
      </c>
      <c r="C12081" t="s">
        <v>197</v>
      </c>
    </row>
    <row r="12082" spans="1:3" x14ac:dyDescent="0.25">
      <c r="A12082">
        <v>38915</v>
      </c>
      <c r="B12082" t="s">
        <v>12291</v>
      </c>
      <c r="C12082" t="s">
        <v>197</v>
      </c>
    </row>
    <row r="12083" spans="1:3" x14ac:dyDescent="0.25">
      <c r="A12083">
        <v>38916</v>
      </c>
      <c r="B12083" t="s">
        <v>12292</v>
      </c>
      <c r="C12083" t="s">
        <v>197</v>
      </c>
    </row>
    <row r="12084" spans="1:3" x14ac:dyDescent="0.25">
      <c r="A12084">
        <v>39300</v>
      </c>
      <c r="B12084" t="s">
        <v>12293</v>
      </c>
      <c r="C12084" t="s">
        <v>197</v>
      </c>
    </row>
    <row r="12085" spans="1:3" x14ac:dyDescent="0.25">
      <c r="A12085">
        <v>39301</v>
      </c>
      <c r="B12085" t="s">
        <v>12294</v>
      </c>
      <c r="C12085" t="s">
        <v>197</v>
      </c>
    </row>
    <row r="12086" spans="1:3" x14ac:dyDescent="0.25">
      <c r="A12086">
        <v>39302</v>
      </c>
      <c r="B12086" t="s">
        <v>12295</v>
      </c>
      <c r="C12086" t="s">
        <v>197</v>
      </c>
    </row>
    <row r="12087" spans="1:3" x14ac:dyDescent="0.25">
      <c r="A12087">
        <v>38941</v>
      </c>
      <c r="B12087" t="s">
        <v>12296</v>
      </c>
      <c r="C12087" t="s">
        <v>197</v>
      </c>
    </row>
    <row r="12088" spans="1:3" x14ac:dyDescent="0.25">
      <c r="A12088">
        <v>38923</v>
      </c>
      <c r="B12088" t="s">
        <v>12297</v>
      </c>
      <c r="C12088" t="s">
        <v>197</v>
      </c>
    </row>
    <row r="12089" spans="1:3" x14ac:dyDescent="0.25">
      <c r="A12089">
        <v>38925</v>
      </c>
      <c r="B12089" t="s">
        <v>12298</v>
      </c>
      <c r="C12089" t="s">
        <v>197</v>
      </c>
    </row>
    <row r="12090" spans="1:3" x14ac:dyDescent="0.25">
      <c r="A12090">
        <v>38926</v>
      </c>
      <c r="B12090" t="s">
        <v>12299</v>
      </c>
      <c r="C12090" t="s">
        <v>197</v>
      </c>
    </row>
    <row r="12091" spans="1:3" x14ac:dyDescent="0.25">
      <c r="A12091">
        <v>38927</v>
      </c>
      <c r="B12091" t="s">
        <v>12300</v>
      </c>
      <c r="C12091" t="s">
        <v>197</v>
      </c>
    </row>
    <row r="12092" spans="1:3" x14ac:dyDescent="0.25">
      <c r="A12092">
        <v>39304</v>
      </c>
      <c r="B12092" t="s">
        <v>12301</v>
      </c>
      <c r="C12092" t="s">
        <v>197</v>
      </c>
    </row>
    <row r="12093" spans="1:3" x14ac:dyDescent="0.25">
      <c r="A12093">
        <v>39305</v>
      </c>
      <c r="B12093" t="s">
        <v>12302</v>
      </c>
      <c r="C12093" t="s">
        <v>197</v>
      </c>
    </row>
    <row r="12094" spans="1:3" x14ac:dyDescent="0.25">
      <c r="A12094">
        <v>39306</v>
      </c>
      <c r="B12094" t="s">
        <v>12303</v>
      </c>
      <c r="C12094" t="s">
        <v>197</v>
      </c>
    </row>
    <row r="12095" spans="1:3" x14ac:dyDescent="0.25">
      <c r="A12095">
        <v>38928</v>
      </c>
      <c r="B12095" t="s">
        <v>12304</v>
      </c>
      <c r="C12095" t="s">
        <v>197</v>
      </c>
    </row>
    <row r="12096" spans="1:3" x14ac:dyDescent="0.25">
      <c r="A12096">
        <v>38917</v>
      </c>
      <c r="B12096" t="s">
        <v>12305</v>
      </c>
      <c r="C12096" t="s">
        <v>197</v>
      </c>
    </row>
    <row r="12097" spans="1:4" x14ac:dyDescent="0.25">
      <c r="A12097">
        <v>38919</v>
      </c>
      <c r="B12097" t="s">
        <v>12306</v>
      </c>
      <c r="C12097" t="s">
        <v>197</v>
      </c>
    </row>
    <row r="12098" spans="1:4" x14ac:dyDescent="0.25">
      <c r="A12098">
        <v>38922</v>
      </c>
      <c r="B12098" t="s">
        <v>12307</v>
      </c>
      <c r="C12098" t="s">
        <v>197</v>
      </c>
    </row>
    <row r="12099" spans="1:4" x14ac:dyDescent="0.25">
      <c r="A12099">
        <v>12032</v>
      </c>
      <c r="B12099" t="s">
        <v>12308</v>
      </c>
      <c r="C12099" t="s">
        <v>10318</v>
      </c>
      <c r="D12099">
        <v>53.25</v>
      </c>
    </row>
    <row r="12100" spans="1:4" x14ac:dyDescent="0.25">
      <c r="A12100">
        <v>12030</v>
      </c>
      <c r="B12100" t="s">
        <v>12309</v>
      </c>
      <c r="C12100" t="s">
        <v>10318</v>
      </c>
      <c r="D12100">
        <v>50.03</v>
      </c>
    </row>
    <row r="12101" spans="1:4" x14ac:dyDescent="0.25">
      <c r="A12101">
        <v>14157</v>
      </c>
      <c r="B12101" t="s">
        <v>12310</v>
      </c>
      <c r="C12101" t="s">
        <v>197</v>
      </c>
    </row>
    <row r="12102" spans="1:4" x14ac:dyDescent="0.25">
      <c r="A12102">
        <v>10908</v>
      </c>
      <c r="B12102" t="s">
        <v>12311</v>
      </c>
      <c r="C12102" t="s">
        <v>197</v>
      </c>
      <c r="D12102">
        <v>20.79</v>
      </c>
    </row>
    <row r="12103" spans="1:4" x14ac:dyDescent="0.25">
      <c r="A12103">
        <v>10909</v>
      </c>
      <c r="B12103" t="s">
        <v>12312</v>
      </c>
      <c r="C12103" t="s">
        <v>197</v>
      </c>
      <c r="D12103">
        <v>24.18</v>
      </c>
    </row>
    <row r="12104" spans="1:4" x14ac:dyDescent="0.25">
      <c r="A12104">
        <v>3669</v>
      </c>
      <c r="B12104" t="s">
        <v>12313</v>
      </c>
      <c r="C12104" t="s">
        <v>197</v>
      </c>
      <c r="D12104">
        <v>14.86</v>
      </c>
    </row>
    <row r="12105" spans="1:4" x14ac:dyDescent="0.25">
      <c r="A12105">
        <v>20139</v>
      </c>
      <c r="B12105" t="s">
        <v>12314</v>
      </c>
      <c r="C12105" t="s">
        <v>197</v>
      </c>
      <c r="D12105">
        <v>127.77</v>
      </c>
    </row>
    <row r="12106" spans="1:4" x14ac:dyDescent="0.25">
      <c r="A12106">
        <v>3668</v>
      </c>
      <c r="B12106" t="s">
        <v>12315</v>
      </c>
      <c r="C12106" t="s">
        <v>197</v>
      </c>
      <c r="D12106">
        <v>45.64</v>
      </c>
    </row>
    <row r="12107" spans="1:4" x14ac:dyDescent="0.25">
      <c r="A12107">
        <v>10911</v>
      </c>
      <c r="B12107" t="s">
        <v>12316</v>
      </c>
      <c r="C12107" t="s">
        <v>197</v>
      </c>
      <c r="D12107">
        <v>20.010000000000002</v>
      </c>
    </row>
    <row r="12108" spans="1:4" x14ac:dyDescent="0.25">
      <c r="A12108">
        <v>3659</v>
      </c>
      <c r="B12108" t="s">
        <v>12317</v>
      </c>
      <c r="C12108" t="s">
        <v>197</v>
      </c>
      <c r="D12108">
        <v>20.39</v>
      </c>
    </row>
    <row r="12109" spans="1:4" x14ac:dyDescent="0.25">
      <c r="A12109">
        <v>3660</v>
      </c>
      <c r="B12109" t="s">
        <v>12318</v>
      </c>
      <c r="C12109" t="s">
        <v>197</v>
      </c>
      <c r="D12109">
        <v>26.36</v>
      </c>
    </row>
    <row r="12110" spans="1:4" x14ac:dyDescent="0.25">
      <c r="A12110">
        <v>20144</v>
      </c>
      <c r="B12110" t="s">
        <v>12319</v>
      </c>
      <c r="C12110" t="s">
        <v>197</v>
      </c>
      <c r="D12110">
        <v>59.03</v>
      </c>
    </row>
    <row r="12111" spans="1:4" x14ac:dyDescent="0.25">
      <c r="A12111">
        <v>20143</v>
      </c>
      <c r="B12111" t="s">
        <v>12320</v>
      </c>
      <c r="C12111" t="s">
        <v>197</v>
      </c>
      <c r="D12111">
        <v>75.53</v>
      </c>
    </row>
    <row r="12112" spans="1:4" x14ac:dyDescent="0.25">
      <c r="A12112">
        <v>20145</v>
      </c>
      <c r="B12112" t="s">
        <v>12321</v>
      </c>
      <c r="C12112" t="s">
        <v>197</v>
      </c>
      <c r="D12112">
        <v>145.69</v>
      </c>
    </row>
    <row r="12113" spans="1:4" x14ac:dyDescent="0.25">
      <c r="A12113">
        <v>20146</v>
      </c>
      <c r="B12113" t="s">
        <v>12322</v>
      </c>
      <c r="C12113" t="s">
        <v>197</v>
      </c>
      <c r="D12113">
        <v>199.15</v>
      </c>
    </row>
    <row r="12114" spans="1:4" x14ac:dyDescent="0.25">
      <c r="A12114">
        <v>20140</v>
      </c>
      <c r="B12114" t="s">
        <v>12323</v>
      </c>
      <c r="C12114" t="s">
        <v>197</v>
      </c>
      <c r="D12114">
        <v>9.34</v>
      </c>
    </row>
    <row r="12115" spans="1:4" x14ac:dyDescent="0.25">
      <c r="A12115">
        <v>20141</v>
      </c>
      <c r="B12115" t="s">
        <v>12324</v>
      </c>
      <c r="C12115" t="s">
        <v>197</v>
      </c>
      <c r="D12115">
        <v>22.88</v>
      </c>
    </row>
    <row r="12116" spans="1:4" x14ac:dyDescent="0.25">
      <c r="A12116">
        <v>20142</v>
      </c>
      <c r="B12116" t="s">
        <v>12325</v>
      </c>
      <c r="C12116" t="s">
        <v>197</v>
      </c>
      <c r="D12116">
        <v>40.25</v>
      </c>
    </row>
    <row r="12117" spans="1:4" x14ac:dyDescent="0.25">
      <c r="A12117">
        <v>3670</v>
      </c>
      <c r="B12117" t="s">
        <v>12326</v>
      </c>
      <c r="C12117" t="s">
        <v>197</v>
      </c>
      <c r="D12117">
        <v>26.17</v>
      </c>
    </row>
    <row r="12118" spans="1:4" x14ac:dyDescent="0.25">
      <c r="A12118">
        <v>3666</v>
      </c>
      <c r="B12118" t="s">
        <v>12327</v>
      </c>
      <c r="C12118" t="s">
        <v>197</v>
      </c>
      <c r="D12118">
        <v>4.12</v>
      </c>
    </row>
    <row r="12119" spans="1:4" x14ac:dyDescent="0.25">
      <c r="A12119">
        <v>3662</v>
      </c>
      <c r="B12119" t="s">
        <v>12328</v>
      </c>
      <c r="C12119" t="s">
        <v>197</v>
      </c>
      <c r="D12119">
        <v>10.74</v>
      </c>
    </row>
    <row r="12120" spans="1:4" x14ac:dyDescent="0.25">
      <c r="A12120">
        <v>3658</v>
      </c>
      <c r="B12120" t="s">
        <v>12329</v>
      </c>
      <c r="C12120" t="s">
        <v>197</v>
      </c>
      <c r="D12120">
        <v>20.350000000000001</v>
      </c>
    </row>
    <row r="12121" spans="1:4" x14ac:dyDescent="0.25">
      <c r="A12121">
        <v>42696</v>
      </c>
      <c r="B12121" t="s">
        <v>12330</v>
      </c>
      <c r="C12121" t="s">
        <v>197</v>
      </c>
      <c r="D12121">
        <v>161.38</v>
      </c>
    </row>
    <row r="12122" spans="1:4" x14ac:dyDescent="0.25">
      <c r="A12122">
        <v>39875</v>
      </c>
      <c r="B12122" t="s">
        <v>12331</v>
      </c>
      <c r="C12122" t="s">
        <v>197</v>
      </c>
    </row>
    <row r="12123" spans="1:4" x14ac:dyDescent="0.25">
      <c r="A12123">
        <v>39876</v>
      </c>
      <c r="B12123" t="s">
        <v>12332</v>
      </c>
      <c r="C12123" t="s">
        <v>197</v>
      </c>
    </row>
    <row r="12124" spans="1:4" x14ac:dyDescent="0.25">
      <c r="A12124">
        <v>39877</v>
      </c>
      <c r="B12124" t="s">
        <v>12333</v>
      </c>
      <c r="C12124" t="s">
        <v>197</v>
      </c>
    </row>
    <row r="12125" spans="1:4" x14ac:dyDescent="0.25">
      <c r="A12125">
        <v>39878</v>
      </c>
      <c r="B12125" t="s">
        <v>12334</v>
      </c>
      <c r="C12125" t="s">
        <v>197</v>
      </c>
    </row>
    <row r="12126" spans="1:4" x14ac:dyDescent="0.25">
      <c r="A12126">
        <v>39872</v>
      </c>
      <c r="B12126" t="s">
        <v>12335</v>
      </c>
      <c r="C12126" t="s">
        <v>197</v>
      </c>
    </row>
    <row r="12127" spans="1:4" x14ac:dyDescent="0.25">
      <c r="A12127">
        <v>39873</v>
      </c>
      <c r="B12127" t="s">
        <v>12336</v>
      </c>
      <c r="C12127" t="s">
        <v>197</v>
      </c>
    </row>
    <row r="12128" spans="1:4" x14ac:dyDescent="0.25">
      <c r="A12128">
        <v>39874</v>
      </c>
      <c r="B12128" t="s">
        <v>12337</v>
      </c>
      <c r="C12128" t="s">
        <v>197</v>
      </c>
    </row>
    <row r="12129" spans="1:4" x14ac:dyDescent="0.25">
      <c r="A12129">
        <v>3674</v>
      </c>
      <c r="B12129" t="s">
        <v>12338</v>
      </c>
      <c r="C12129" t="s">
        <v>246</v>
      </c>
    </row>
    <row r="12130" spans="1:4" x14ac:dyDescent="0.25">
      <c r="A12130">
        <v>3681</v>
      </c>
      <c r="B12130" t="s">
        <v>12339</v>
      </c>
      <c r="C12130" t="s">
        <v>246</v>
      </c>
    </row>
    <row r="12131" spans="1:4" x14ac:dyDescent="0.25">
      <c r="A12131">
        <v>3676</v>
      </c>
      <c r="B12131" t="s">
        <v>12340</v>
      </c>
      <c r="C12131" t="s">
        <v>246</v>
      </c>
    </row>
    <row r="12132" spans="1:4" x14ac:dyDescent="0.25">
      <c r="A12132">
        <v>3679</v>
      </c>
      <c r="B12132" t="s">
        <v>12341</v>
      </c>
      <c r="C12132" t="s">
        <v>246</v>
      </c>
    </row>
    <row r="12133" spans="1:4" x14ac:dyDescent="0.25">
      <c r="A12133">
        <v>3672</v>
      </c>
      <c r="B12133" t="s">
        <v>12342</v>
      </c>
      <c r="C12133" t="s">
        <v>246</v>
      </c>
    </row>
    <row r="12134" spans="1:4" x14ac:dyDescent="0.25">
      <c r="A12134">
        <v>3671</v>
      </c>
      <c r="B12134" t="s">
        <v>12343</v>
      </c>
      <c r="C12134" t="s">
        <v>246</v>
      </c>
    </row>
    <row r="12135" spans="1:4" x14ac:dyDescent="0.25">
      <c r="A12135">
        <v>3673</v>
      </c>
      <c r="B12135" t="s">
        <v>12344</v>
      </c>
      <c r="C12135" t="s">
        <v>246</v>
      </c>
    </row>
    <row r="12136" spans="1:4" x14ac:dyDescent="0.25">
      <c r="A12136">
        <v>38394</v>
      </c>
      <c r="B12136" t="s">
        <v>12345</v>
      </c>
      <c r="C12136" t="s">
        <v>197</v>
      </c>
      <c r="D12136">
        <v>293.26</v>
      </c>
    </row>
    <row r="12137" spans="1:4" x14ac:dyDescent="0.25">
      <c r="A12137">
        <v>3729</v>
      </c>
      <c r="B12137" t="s">
        <v>12346</v>
      </c>
      <c r="C12137" t="s">
        <v>197</v>
      </c>
      <c r="D12137">
        <v>128.56</v>
      </c>
    </row>
    <row r="12138" spans="1:4" x14ac:dyDescent="0.25">
      <c r="A12138">
        <v>39357</v>
      </c>
      <c r="B12138" t="s">
        <v>12347</v>
      </c>
      <c r="C12138" t="s">
        <v>197</v>
      </c>
    </row>
    <row r="12139" spans="1:4" x14ac:dyDescent="0.25">
      <c r="A12139">
        <v>39358</v>
      </c>
      <c r="B12139" t="s">
        <v>12348</v>
      </c>
      <c r="C12139" t="s">
        <v>197</v>
      </c>
    </row>
    <row r="12140" spans="1:4" x14ac:dyDescent="0.25">
      <c r="A12140">
        <v>39355</v>
      </c>
      <c r="B12140" t="s">
        <v>12349</v>
      </c>
      <c r="C12140" t="s">
        <v>197</v>
      </c>
    </row>
    <row r="12141" spans="1:4" x14ac:dyDescent="0.25">
      <c r="A12141">
        <v>39356</v>
      </c>
      <c r="B12141" t="s">
        <v>12350</v>
      </c>
      <c r="C12141" t="s">
        <v>197</v>
      </c>
    </row>
    <row r="12142" spans="1:4" x14ac:dyDescent="0.25">
      <c r="A12142">
        <v>39353</v>
      </c>
      <c r="B12142" t="s">
        <v>12351</v>
      </c>
      <c r="C12142" t="s">
        <v>197</v>
      </c>
    </row>
    <row r="12143" spans="1:4" x14ac:dyDescent="0.25">
      <c r="A12143">
        <v>39354</v>
      </c>
      <c r="B12143" t="s">
        <v>12352</v>
      </c>
      <c r="C12143" t="s">
        <v>197</v>
      </c>
    </row>
    <row r="12144" spans="1:4" x14ac:dyDescent="0.25">
      <c r="A12144">
        <v>39398</v>
      </c>
      <c r="B12144" t="s">
        <v>12353</v>
      </c>
      <c r="C12144" t="s">
        <v>197</v>
      </c>
      <c r="D12144">
        <v>220.13</v>
      </c>
    </row>
    <row r="12145" spans="1:4" x14ac:dyDescent="0.25">
      <c r="A12145">
        <v>13343</v>
      </c>
      <c r="B12145" t="s">
        <v>12354</v>
      </c>
      <c r="C12145" t="s">
        <v>197</v>
      </c>
      <c r="D12145">
        <v>38.33</v>
      </c>
    </row>
    <row r="12146" spans="1:4" x14ac:dyDescent="0.25">
      <c r="A12146">
        <v>12118</v>
      </c>
      <c r="B12146" t="s">
        <v>12355</v>
      </c>
      <c r="C12146" t="s">
        <v>197</v>
      </c>
      <c r="D12146">
        <v>25.06</v>
      </c>
    </row>
    <row r="12147" spans="1:4" x14ac:dyDescent="0.25">
      <c r="A12147">
        <v>39482</v>
      </c>
      <c r="B12147" t="s">
        <v>12356</v>
      </c>
      <c r="C12147" t="s">
        <v>197</v>
      </c>
      <c r="D12147">
        <v>628.4</v>
      </c>
    </row>
    <row r="12148" spans="1:4" x14ac:dyDescent="0.25">
      <c r="A12148">
        <v>39486</v>
      </c>
      <c r="B12148" t="s">
        <v>12357</v>
      </c>
      <c r="C12148" t="s">
        <v>197</v>
      </c>
      <c r="D12148">
        <v>512.86</v>
      </c>
    </row>
    <row r="12149" spans="1:4" x14ac:dyDescent="0.25">
      <c r="A12149">
        <v>39484</v>
      </c>
      <c r="B12149" t="s">
        <v>12358</v>
      </c>
      <c r="C12149" t="s">
        <v>197</v>
      </c>
      <c r="D12149">
        <v>628.4</v>
      </c>
    </row>
    <row r="12150" spans="1:4" x14ac:dyDescent="0.25">
      <c r="A12150">
        <v>39488</v>
      </c>
      <c r="B12150" t="s">
        <v>12359</v>
      </c>
      <c r="C12150" t="s">
        <v>197</v>
      </c>
      <c r="D12150">
        <v>521.26</v>
      </c>
    </row>
    <row r="12151" spans="1:4" x14ac:dyDescent="0.25">
      <c r="A12151">
        <v>39485</v>
      </c>
      <c r="B12151" t="s">
        <v>12360</v>
      </c>
      <c r="C12151" t="s">
        <v>197</v>
      </c>
      <c r="D12151">
        <v>628.4</v>
      </c>
    </row>
    <row r="12152" spans="1:4" x14ac:dyDescent="0.25">
      <c r="A12152">
        <v>39489</v>
      </c>
      <c r="B12152" t="s">
        <v>12361</v>
      </c>
      <c r="C12152" t="s">
        <v>197</v>
      </c>
      <c r="D12152">
        <v>530.09</v>
      </c>
    </row>
    <row r="12153" spans="1:4" x14ac:dyDescent="0.25">
      <c r="A12153">
        <v>39490</v>
      </c>
      <c r="B12153" t="s">
        <v>12362</v>
      </c>
      <c r="C12153" t="s">
        <v>197</v>
      </c>
      <c r="D12153">
        <v>789.91</v>
      </c>
    </row>
    <row r="12154" spans="1:4" x14ac:dyDescent="0.25">
      <c r="A12154">
        <v>39494</v>
      </c>
      <c r="B12154" t="s">
        <v>12363</v>
      </c>
      <c r="C12154" t="s">
        <v>197</v>
      </c>
      <c r="D12154">
        <v>567.22</v>
      </c>
    </row>
    <row r="12155" spans="1:4" x14ac:dyDescent="0.25">
      <c r="A12155">
        <v>39495</v>
      </c>
      <c r="B12155" t="s">
        <v>12364</v>
      </c>
      <c r="C12155" t="s">
        <v>197</v>
      </c>
      <c r="D12155">
        <v>639.17999999999995</v>
      </c>
    </row>
    <row r="12156" spans="1:4" x14ac:dyDescent="0.25">
      <c r="A12156">
        <v>39496</v>
      </c>
      <c r="B12156" t="s">
        <v>12365</v>
      </c>
      <c r="C12156" t="s">
        <v>197</v>
      </c>
      <c r="D12156">
        <v>703.1</v>
      </c>
    </row>
    <row r="12157" spans="1:4" x14ac:dyDescent="0.25">
      <c r="A12157">
        <v>39492</v>
      </c>
      <c r="B12157" t="s">
        <v>12366</v>
      </c>
      <c r="C12157" t="s">
        <v>197</v>
      </c>
      <c r="D12157">
        <v>813.99</v>
      </c>
    </row>
    <row r="12158" spans="1:4" x14ac:dyDescent="0.25">
      <c r="A12158">
        <v>39497</v>
      </c>
      <c r="B12158" t="s">
        <v>12367</v>
      </c>
      <c r="C12158" t="s">
        <v>197</v>
      </c>
      <c r="D12158">
        <v>735.25</v>
      </c>
    </row>
    <row r="12159" spans="1:4" x14ac:dyDescent="0.25">
      <c r="A12159">
        <v>39493</v>
      </c>
      <c r="B12159" t="s">
        <v>12368</v>
      </c>
      <c r="C12159" t="s">
        <v>197</v>
      </c>
      <c r="D12159">
        <v>873.09</v>
      </c>
    </row>
    <row r="12160" spans="1:4" x14ac:dyDescent="0.25">
      <c r="A12160">
        <v>43628</v>
      </c>
      <c r="B12160" t="s">
        <v>12369</v>
      </c>
      <c r="C12160" t="s">
        <v>197</v>
      </c>
      <c r="D12160">
        <v>926.06</v>
      </c>
    </row>
    <row r="12161" spans="1:4" x14ac:dyDescent="0.25">
      <c r="A12161">
        <v>39500</v>
      </c>
      <c r="B12161" t="s">
        <v>12370</v>
      </c>
      <c r="C12161" t="s">
        <v>197</v>
      </c>
      <c r="D12161">
        <v>952.61</v>
      </c>
    </row>
    <row r="12162" spans="1:4" x14ac:dyDescent="0.25">
      <c r="A12162">
        <v>39498</v>
      </c>
      <c r="B12162" t="s">
        <v>12371</v>
      </c>
      <c r="C12162" t="s">
        <v>197</v>
      </c>
      <c r="D12162">
        <v>1174.8800000000001</v>
      </c>
    </row>
    <row r="12163" spans="1:4" x14ac:dyDescent="0.25">
      <c r="A12163">
        <v>43621</v>
      </c>
      <c r="B12163" t="s">
        <v>12372</v>
      </c>
      <c r="C12163" t="s">
        <v>197</v>
      </c>
      <c r="D12163">
        <v>983.94</v>
      </c>
    </row>
    <row r="12164" spans="1:4" x14ac:dyDescent="0.25">
      <c r="A12164">
        <v>39501</v>
      </c>
      <c r="B12164" t="s">
        <v>12373</v>
      </c>
      <c r="C12164" t="s">
        <v>197</v>
      </c>
      <c r="D12164">
        <v>978.41</v>
      </c>
    </row>
    <row r="12165" spans="1:4" x14ac:dyDescent="0.25">
      <c r="A12165">
        <v>39499</v>
      </c>
      <c r="B12165" t="s">
        <v>12374</v>
      </c>
      <c r="C12165" t="s">
        <v>197</v>
      </c>
      <c r="D12165">
        <v>1191.57</v>
      </c>
    </row>
    <row r="12166" spans="1:4" x14ac:dyDescent="0.25">
      <c r="A12166">
        <v>3733</v>
      </c>
      <c r="B12166" t="s">
        <v>12375</v>
      </c>
      <c r="C12166" t="s">
        <v>238</v>
      </c>
      <c r="D12166">
        <v>56.56</v>
      </c>
    </row>
    <row r="12167" spans="1:4" x14ac:dyDescent="0.25">
      <c r="A12167">
        <v>3731</v>
      </c>
      <c r="B12167" t="s">
        <v>12376</v>
      </c>
      <c r="C12167" t="s">
        <v>238</v>
      </c>
      <c r="D12167">
        <v>52.5</v>
      </c>
    </row>
    <row r="12168" spans="1:4" x14ac:dyDescent="0.25">
      <c r="A12168">
        <v>38137</v>
      </c>
      <c r="B12168" t="s">
        <v>12377</v>
      </c>
      <c r="C12168" t="s">
        <v>238</v>
      </c>
      <c r="D12168">
        <v>52.81</v>
      </c>
    </row>
    <row r="12169" spans="1:4" x14ac:dyDescent="0.25">
      <c r="A12169">
        <v>38138</v>
      </c>
      <c r="B12169" t="s">
        <v>12378</v>
      </c>
      <c r="C12169" t="s">
        <v>238</v>
      </c>
      <c r="D12169">
        <v>51.86</v>
      </c>
    </row>
    <row r="12170" spans="1:4" x14ac:dyDescent="0.25">
      <c r="A12170">
        <v>3745</v>
      </c>
      <c r="B12170" t="s">
        <v>12379</v>
      </c>
      <c r="C12170" t="s">
        <v>238</v>
      </c>
      <c r="D12170">
        <v>55.92</v>
      </c>
    </row>
    <row r="12171" spans="1:4" x14ac:dyDescent="0.25">
      <c r="A12171">
        <v>3736</v>
      </c>
      <c r="B12171" t="s">
        <v>12380</v>
      </c>
      <c r="C12171" t="s">
        <v>238</v>
      </c>
      <c r="D12171">
        <v>49.75</v>
      </c>
    </row>
    <row r="12172" spans="1:4" x14ac:dyDescent="0.25">
      <c r="A12172">
        <v>3741</v>
      </c>
      <c r="B12172" t="s">
        <v>12381</v>
      </c>
      <c r="C12172" t="s">
        <v>238</v>
      </c>
      <c r="D12172">
        <v>51.86</v>
      </c>
    </row>
    <row r="12173" spans="1:4" x14ac:dyDescent="0.25">
      <c r="A12173">
        <v>3747</v>
      </c>
      <c r="B12173" t="s">
        <v>12382</v>
      </c>
      <c r="C12173" t="s">
        <v>238</v>
      </c>
      <c r="D12173">
        <v>56.88</v>
      </c>
    </row>
    <row r="12174" spans="1:4" x14ac:dyDescent="0.25">
      <c r="A12174">
        <v>3743</v>
      </c>
      <c r="B12174" t="s">
        <v>12383</v>
      </c>
      <c r="C12174" t="s">
        <v>238</v>
      </c>
      <c r="D12174">
        <v>51.67</v>
      </c>
    </row>
    <row r="12175" spans="1:4" x14ac:dyDescent="0.25">
      <c r="A12175">
        <v>3744</v>
      </c>
      <c r="B12175" t="s">
        <v>12384</v>
      </c>
      <c r="C12175" t="s">
        <v>238</v>
      </c>
      <c r="D12175">
        <v>56.88</v>
      </c>
    </row>
    <row r="12176" spans="1:4" x14ac:dyDescent="0.25">
      <c r="A12176">
        <v>3739</v>
      </c>
      <c r="B12176" t="s">
        <v>12385</v>
      </c>
      <c r="C12176" t="s">
        <v>238</v>
      </c>
      <c r="D12176">
        <v>59.77</v>
      </c>
    </row>
    <row r="12177" spans="1:4" x14ac:dyDescent="0.25">
      <c r="A12177">
        <v>3737</v>
      </c>
      <c r="B12177" t="s">
        <v>12386</v>
      </c>
      <c r="C12177" t="s">
        <v>238</v>
      </c>
      <c r="D12177">
        <v>62.66</v>
      </c>
    </row>
    <row r="12178" spans="1:4" x14ac:dyDescent="0.25">
      <c r="A12178">
        <v>3738</v>
      </c>
      <c r="B12178" t="s">
        <v>12387</v>
      </c>
      <c r="C12178" t="s">
        <v>238</v>
      </c>
      <c r="D12178">
        <v>72.31</v>
      </c>
    </row>
    <row r="12179" spans="1:4" x14ac:dyDescent="0.25">
      <c r="A12179">
        <v>11649</v>
      </c>
      <c r="B12179" t="s">
        <v>12388</v>
      </c>
      <c r="C12179" t="s">
        <v>197</v>
      </c>
      <c r="D12179">
        <v>412.65</v>
      </c>
    </row>
    <row r="12180" spans="1:4" x14ac:dyDescent="0.25">
      <c r="A12180">
        <v>11650</v>
      </c>
      <c r="B12180" t="s">
        <v>12389</v>
      </c>
      <c r="C12180" t="s">
        <v>197</v>
      </c>
      <c r="D12180">
        <v>703.34</v>
      </c>
    </row>
    <row r="12181" spans="1:4" x14ac:dyDescent="0.25">
      <c r="A12181">
        <v>3742</v>
      </c>
      <c r="B12181" t="s">
        <v>12390</v>
      </c>
      <c r="C12181" t="s">
        <v>238</v>
      </c>
      <c r="D12181">
        <v>75.010000000000005</v>
      </c>
    </row>
    <row r="12182" spans="1:4" x14ac:dyDescent="0.25">
      <c r="A12182">
        <v>3746</v>
      </c>
      <c r="B12182" t="s">
        <v>12391</v>
      </c>
      <c r="C12182" t="s">
        <v>238</v>
      </c>
      <c r="D12182">
        <v>87.58</v>
      </c>
    </row>
    <row r="12183" spans="1:4" x14ac:dyDescent="0.25">
      <c r="A12183">
        <v>21106</v>
      </c>
      <c r="B12183" t="s">
        <v>12392</v>
      </c>
      <c r="C12183" t="s">
        <v>504</v>
      </c>
    </row>
    <row r="12184" spans="1:4" x14ac:dyDescent="0.25">
      <c r="A12184">
        <v>38194</v>
      </c>
      <c r="B12184" t="s">
        <v>12393</v>
      </c>
      <c r="C12184" t="s">
        <v>197</v>
      </c>
      <c r="D12184">
        <v>5.38</v>
      </c>
    </row>
    <row r="12185" spans="1:4" x14ac:dyDescent="0.25">
      <c r="A12185">
        <v>38193</v>
      </c>
      <c r="B12185" t="s">
        <v>12394</v>
      </c>
      <c r="C12185" t="s">
        <v>197</v>
      </c>
      <c r="D12185">
        <v>4.67</v>
      </c>
    </row>
    <row r="12186" spans="1:4" x14ac:dyDescent="0.25">
      <c r="A12186">
        <v>39388</v>
      </c>
      <c r="B12186" t="s">
        <v>12395</v>
      </c>
      <c r="C12186" t="s">
        <v>197</v>
      </c>
      <c r="D12186">
        <v>6.61</v>
      </c>
    </row>
    <row r="12187" spans="1:4" x14ac:dyDescent="0.25">
      <c r="A12187">
        <v>39387</v>
      </c>
      <c r="B12187" t="s">
        <v>12396</v>
      </c>
      <c r="C12187" t="s">
        <v>197</v>
      </c>
      <c r="D12187">
        <v>10.31</v>
      </c>
    </row>
    <row r="12188" spans="1:4" x14ac:dyDescent="0.25">
      <c r="A12188">
        <v>39386</v>
      </c>
      <c r="B12188" t="s">
        <v>12397</v>
      </c>
      <c r="C12188" t="s">
        <v>197</v>
      </c>
      <c r="D12188">
        <v>7.19</v>
      </c>
    </row>
    <row r="12189" spans="1:4" x14ac:dyDescent="0.25">
      <c r="A12189">
        <v>746</v>
      </c>
      <c r="B12189" t="s">
        <v>12398</v>
      </c>
      <c r="C12189" t="s">
        <v>197</v>
      </c>
      <c r="D12189">
        <v>2551.21</v>
      </c>
    </row>
    <row r="12190" spans="1:4" x14ac:dyDescent="0.25">
      <c r="A12190">
        <v>20269</v>
      </c>
      <c r="B12190" t="s">
        <v>12399</v>
      </c>
      <c r="C12190" t="s">
        <v>197</v>
      </c>
      <c r="D12190">
        <v>115.21</v>
      </c>
    </row>
    <row r="12191" spans="1:4" x14ac:dyDescent="0.25">
      <c r="A12191">
        <v>20270</v>
      </c>
      <c r="B12191" t="s">
        <v>12400</v>
      </c>
      <c r="C12191" t="s">
        <v>197</v>
      </c>
      <c r="D12191">
        <v>127.31</v>
      </c>
    </row>
    <row r="12192" spans="1:4" x14ac:dyDescent="0.25">
      <c r="A12192">
        <v>11696</v>
      </c>
      <c r="B12192" t="s">
        <v>12401</v>
      </c>
      <c r="C12192" t="s">
        <v>197</v>
      </c>
      <c r="D12192">
        <v>203.79</v>
      </c>
    </row>
    <row r="12193" spans="1:4" x14ac:dyDescent="0.25">
      <c r="A12193">
        <v>10427</v>
      </c>
      <c r="B12193" t="s">
        <v>12402</v>
      </c>
      <c r="C12193" t="s">
        <v>197</v>
      </c>
      <c r="D12193">
        <v>570.29</v>
      </c>
    </row>
    <row r="12194" spans="1:4" x14ac:dyDescent="0.25">
      <c r="A12194">
        <v>10428</v>
      </c>
      <c r="B12194" t="s">
        <v>12403</v>
      </c>
      <c r="C12194" t="s">
        <v>197</v>
      </c>
      <c r="D12194">
        <v>587.58000000000004</v>
      </c>
    </row>
    <row r="12195" spans="1:4" x14ac:dyDescent="0.25">
      <c r="A12195">
        <v>36521</v>
      </c>
      <c r="B12195" t="s">
        <v>12404</v>
      </c>
      <c r="C12195" t="s">
        <v>197</v>
      </c>
      <c r="D12195">
        <v>183.33</v>
      </c>
    </row>
    <row r="12196" spans="1:4" x14ac:dyDescent="0.25">
      <c r="A12196">
        <v>36794</v>
      </c>
      <c r="B12196" t="s">
        <v>12405</v>
      </c>
      <c r="C12196" t="s">
        <v>197</v>
      </c>
      <c r="D12196">
        <v>195.17</v>
      </c>
    </row>
    <row r="12197" spans="1:4" x14ac:dyDescent="0.25">
      <c r="A12197">
        <v>10426</v>
      </c>
      <c r="B12197" t="s">
        <v>12406</v>
      </c>
      <c r="C12197" t="s">
        <v>197</v>
      </c>
      <c r="D12197">
        <v>218.55</v>
      </c>
    </row>
    <row r="12198" spans="1:4" x14ac:dyDescent="0.25">
      <c r="A12198">
        <v>10425</v>
      </c>
      <c r="B12198" t="s">
        <v>12407</v>
      </c>
      <c r="C12198" t="s">
        <v>197</v>
      </c>
      <c r="D12198">
        <v>110.87</v>
      </c>
    </row>
    <row r="12199" spans="1:4" x14ac:dyDescent="0.25">
      <c r="A12199">
        <v>10431</v>
      </c>
      <c r="B12199" t="s">
        <v>12408</v>
      </c>
      <c r="C12199" t="s">
        <v>197</v>
      </c>
      <c r="D12199">
        <v>379.6</v>
      </c>
    </row>
    <row r="12200" spans="1:4" x14ac:dyDescent="0.25">
      <c r="A12200">
        <v>10429</v>
      </c>
      <c r="B12200" t="s">
        <v>12409</v>
      </c>
      <c r="C12200" t="s">
        <v>197</v>
      </c>
      <c r="D12200">
        <v>187.26</v>
      </c>
    </row>
    <row r="12201" spans="1:4" x14ac:dyDescent="0.25">
      <c r="A12201">
        <v>10853</v>
      </c>
      <c r="B12201" t="s">
        <v>12410</v>
      </c>
      <c r="C12201" t="s">
        <v>197</v>
      </c>
      <c r="D12201">
        <v>118.08</v>
      </c>
    </row>
    <row r="12202" spans="1:4" x14ac:dyDescent="0.25">
      <c r="A12202">
        <v>5093</v>
      </c>
      <c r="B12202" t="s">
        <v>12411</v>
      </c>
      <c r="C12202" t="s">
        <v>10283</v>
      </c>
      <c r="D12202">
        <v>16.920000000000002</v>
      </c>
    </row>
    <row r="12203" spans="1:4" x14ac:dyDescent="0.25">
      <c r="A12203">
        <v>44331</v>
      </c>
      <c r="B12203" t="s">
        <v>12412</v>
      </c>
      <c r="C12203" t="s">
        <v>9384</v>
      </c>
      <c r="D12203">
        <v>48.03</v>
      </c>
    </row>
    <row r="12204" spans="1:4" x14ac:dyDescent="0.25">
      <c r="A12204">
        <v>37768</v>
      </c>
      <c r="B12204" t="s">
        <v>12413</v>
      </c>
      <c r="C12204" t="s">
        <v>197</v>
      </c>
    </row>
    <row r="12205" spans="1:4" x14ac:dyDescent="0.25">
      <c r="A12205">
        <v>37773</v>
      </c>
      <c r="B12205" t="s">
        <v>12414</v>
      </c>
      <c r="C12205" t="s">
        <v>197</v>
      </c>
    </row>
    <row r="12206" spans="1:4" x14ac:dyDescent="0.25">
      <c r="A12206">
        <v>37769</v>
      </c>
      <c r="B12206" t="s">
        <v>12415</v>
      </c>
      <c r="C12206" t="s">
        <v>197</v>
      </c>
    </row>
    <row r="12207" spans="1:4" x14ac:dyDescent="0.25">
      <c r="A12207">
        <v>37770</v>
      </c>
      <c r="B12207" t="s">
        <v>12416</v>
      </c>
      <c r="C12207" t="s">
        <v>197</v>
      </c>
    </row>
    <row r="12208" spans="1:4" x14ac:dyDescent="0.25">
      <c r="A12208">
        <v>38382</v>
      </c>
      <c r="B12208" t="s">
        <v>12417</v>
      </c>
      <c r="C12208" t="s">
        <v>197</v>
      </c>
      <c r="D12208">
        <v>10.67</v>
      </c>
    </row>
    <row r="12209" spans="1:4" x14ac:dyDescent="0.25">
      <c r="A12209">
        <v>38383</v>
      </c>
      <c r="B12209" t="s">
        <v>12418</v>
      </c>
      <c r="C12209" t="s">
        <v>197</v>
      </c>
      <c r="D12209">
        <v>1.99</v>
      </c>
    </row>
    <row r="12210" spans="1:4" x14ac:dyDescent="0.25">
      <c r="A12210">
        <v>3768</v>
      </c>
      <c r="B12210" t="s">
        <v>12419</v>
      </c>
      <c r="C12210" t="s">
        <v>197</v>
      </c>
      <c r="D12210">
        <v>4.5999999999999996</v>
      </c>
    </row>
    <row r="12211" spans="1:4" x14ac:dyDescent="0.25">
      <c r="A12211">
        <v>3767</v>
      </c>
      <c r="B12211" t="s">
        <v>12420</v>
      </c>
      <c r="C12211" t="s">
        <v>197</v>
      </c>
      <c r="D12211">
        <v>1.54</v>
      </c>
    </row>
    <row r="12212" spans="1:4" x14ac:dyDescent="0.25">
      <c r="A12212">
        <v>13192</v>
      </c>
      <c r="B12212" t="s">
        <v>12421</v>
      </c>
      <c r="C12212" t="s">
        <v>197</v>
      </c>
      <c r="D12212">
        <v>5934.02</v>
      </c>
    </row>
    <row r="12213" spans="1:4" x14ac:dyDescent="0.25">
      <c r="A12213">
        <v>38413</v>
      </c>
      <c r="B12213" t="s">
        <v>12422</v>
      </c>
      <c r="C12213" t="s">
        <v>197</v>
      </c>
      <c r="D12213">
        <v>981.4</v>
      </c>
    </row>
    <row r="12214" spans="1:4" x14ac:dyDescent="0.25">
      <c r="A12214">
        <v>42440</v>
      </c>
      <c r="B12214" t="s">
        <v>12423</v>
      </c>
      <c r="C12214" t="s">
        <v>197</v>
      </c>
    </row>
    <row r="12215" spans="1:4" x14ac:dyDescent="0.25">
      <c r="A12215">
        <v>20193</v>
      </c>
      <c r="B12215" t="s">
        <v>12424</v>
      </c>
      <c r="C12215" t="s">
        <v>12425</v>
      </c>
      <c r="D12215">
        <v>20.25</v>
      </c>
    </row>
    <row r="12216" spans="1:4" x14ac:dyDescent="0.25">
      <c r="A12216">
        <v>10527</v>
      </c>
      <c r="B12216" t="s">
        <v>12426</v>
      </c>
      <c r="C12216" t="s">
        <v>12427</v>
      </c>
      <c r="D12216">
        <v>27</v>
      </c>
    </row>
    <row r="12217" spans="1:4" x14ac:dyDescent="0.25">
      <c r="A12217">
        <v>41805</v>
      </c>
      <c r="B12217" t="s">
        <v>12428</v>
      </c>
      <c r="C12217" t="s">
        <v>6985</v>
      </c>
      <c r="D12217">
        <v>776.25</v>
      </c>
    </row>
    <row r="12218" spans="1:4" x14ac:dyDescent="0.25">
      <c r="A12218">
        <v>40271</v>
      </c>
      <c r="B12218" t="s">
        <v>12429</v>
      </c>
      <c r="C12218" t="s">
        <v>12430</v>
      </c>
      <c r="D12218">
        <v>20.66</v>
      </c>
    </row>
    <row r="12219" spans="1:4" x14ac:dyDescent="0.25">
      <c r="A12219">
        <v>40287</v>
      </c>
      <c r="B12219" t="s">
        <v>12431</v>
      </c>
      <c r="C12219" t="s">
        <v>6985</v>
      </c>
      <c r="D12219">
        <v>7.95</v>
      </c>
    </row>
    <row r="12220" spans="1:4" x14ac:dyDescent="0.25">
      <c r="A12220">
        <v>4084</v>
      </c>
      <c r="B12220" t="s">
        <v>12432</v>
      </c>
      <c r="C12220" t="s">
        <v>2114</v>
      </c>
      <c r="D12220">
        <v>1.8</v>
      </c>
    </row>
    <row r="12221" spans="1:4" x14ac:dyDescent="0.25">
      <c r="A12221">
        <v>743</v>
      </c>
      <c r="B12221" t="s">
        <v>12433</v>
      </c>
      <c r="C12221" t="s">
        <v>2114</v>
      </c>
      <c r="D12221">
        <v>1.8</v>
      </c>
    </row>
    <row r="12222" spans="1:4" x14ac:dyDescent="0.25">
      <c r="A12222">
        <v>40293</v>
      </c>
      <c r="B12222" t="s">
        <v>12434</v>
      </c>
      <c r="C12222" t="s">
        <v>2114</v>
      </c>
      <c r="D12222">
        <v>2.16</v>
      </c>
    </row>
    <row r="12223" spans="1:4" x14ac:dyDescent="0.25">
      <c r="A12223">
        <v>40294</v>
      </c>
      <c r="B12223" t="s">
        <v>12435</v>
      </c>
      <c r="C12223" t="s">
        <v>2114</v>
      </c>
      <c r="D12223">
        <v>1.8</v>
      </c>
    </row>
    <row r="12224" spans="1:4" x14ac:dyDescent="0.25">
      <c r="A12224">
        <v>4085</v>
      </c>
      <c r="B12224" t="s">
        <v>12436</v>
      </c>
      <c r="C12224" t="s">
        <v>2114</v>
      </c>
      <c r="D12224">
        <v>2.52</v>
      </c>
    </row>
    <row r="12225" spans="1:4" x14ac:dyDescent="0.25">
      <c r="A12225">
        <v>10779</v>
      </c>
      <c r="B12225" t="s">
        <v>12437</v>
      </c>
      <c r="C12225" t="s">
        <v>6985</v>
      </c>
      <c r="D12225">
        <v>962.5</v>
      </c>
    </row>
    <row r="12226" spans="1:4" x14ac:dyDescent="0.25">
      <c r="A12226">
        <v>10777</v>
      </c>
      <c r="B12226" t="s">
        <v>12438</v>
      </c>
      <c r="C12226" t="s">
        <v>6985</v>
      </c>
      <c r="D12226">
        <v>874.27</v>
      </c>
    </row>
    <row r="12227" spans="1:4" x14ac:dyDescent="0.25">
      <c r="A12227">
        <v>10775</v>
      </c>
      <c r="B12227" t="s">
        <v>12439</v>
      </c>
      <c r="C12227" t="s">
        <v>6985</v>
      </c>
      <c r="D12227">
        <v>770</v>
      </c>
    </row>
    <row r="12228" spans="1:4" x14ac:dyDescent="0.25">
      <c r="A12228">
        <v>10776</v>
      </c>
      <c r="B12228" t="s">
        <v>12440</v>
      </c>
      <c r="C12228" t="s">
        <v>6985</v>
      </c>
      <c r="D12228">
        <v>601.55999999999995</v>
      </c>
    </row>
    <row r="12229" spans="1:4" x14ac:dyDescent="0.25">
      <c r="A12229">
        <v>10778</v>
      </c>
      <c r="B12229" t="s">
        <v>12441</v>
      </c>
      <c r="C12229" t="s">
        <v>6985</v>
      </c>
      <c r="D12229">
        <v>962.5</v>
      </c>
    </row>
    <row r="12230" spans="1:4" x14ac:dyDescent="0.25">
      <c r="A12230">
        <v>40339</v>
      </c>
      <c r="B12230" t="s">
        <v>12442</v>
      </c>
      <c r="C12230" t="s">
        <v>12430</v>
      </c>
      <c r="D12230">
        <v>7.24</v>
      </c>
    </row>
    <row r="12231" spans="1:4" x14ac:dyDescent="0.25">
      <c r="A12231">
        <v>10749</v>
      </c>
      <c r="B12231" t="s">
        <v>12443</v>
      </c>
      <c r="C12231" t="s">
        <v>12430</v>
      </c>
      <c r="D12231">
        <v>23.96</v>
      </c>
    </row>
    <row r="12232" spans="1:4" x14ac:dyDescent="0.25">
      <c r="A12232">
        <v>40290</v>
      </c>
      <c r="B12232" t="s">
        <v>12444</v>
      </c>
      <c r="C12232" t="s">
        <v>12430</v>
      </c>
      <c r="D12232">
        <v>12.96</v>
      </c>
    </row>
    <row r="12233" spans="1:4" x14ac:dyDescent="0.25">
      <c r="A12233">
        <v>3346</v>
      </c>
      <c r="B12233" t="s">
        <v>12445</v>
      </c>
      <c r="C12233" t="s">
        <v>2114</v>
      </c>
    </row>
    <row r="12234" spans="1:4" x14ac:dyDescent="0.25">
      <c r="A12234">
        <v>3348</v>
      </c>
      <c r="B12234" t="s">
        <v>12446</v>
      </c>
      <c r="C12234" t="s">
        <v>2114</v>
      </c>
    </row>
    <row r="12235" spans="1:4" x14ac:dyDescent="0.25">
      <c r="A12235">
        <v>39833</v>
      </c>
      <c r="B12235" t="s">
        <v>12447</v>
      </c>
      <c r="C12235" t="s">
        <v>2114</v>
      </c>
    </row>
    <row r="12236" spans="1:4" x14ac:dyDescent="0.25">
      <c r="A12236">
        <v>7252</v>
      </c>
      <c r="B12236" t="s">
        <v>12448</v>
      </c>
      <c r="C12236" t="s">
        <v>2114</v>
      </c>
    </row>
    <row r="12237" spans="1:4" x14ac:dyDescent="0.25">
      <c r="A12237">
        <v>7247</v>
      </c>
      <c r="B12237" t="s">
        <v>12449</v>
      </c>
      <c r="C12237" t="s">
        <v>2114</v>
      </c>
    </row>
    <row r="12238" spans="1:4" x14ac:dyDescent="0.25">
      <c r="A12238">
        <v>40291</v>
      </c>
      <c r="B12238" t="s">
        <v>12450</v>
      </c>
      <c r="C12238" t="s">
        <v>12430</v>
      </c>
      <c r="D12238">
        <v>675</v>
      </c>
    </row>
    <row r="12239" spans="1:4" x14ac:dyDescent="0.25">
      <c r="A12239">
        <v>40275</v>
      </c>
      <c r="B12239" t="s">
        <v>12451</v>
      </c>
      <c r="C12239" t="s">
        <v>12430</v>
      </c>
      <c r="D12239">
        <v>21.6</v>
      </c>
    </row>
    <row r="12240" spans="1:4" x14ac:dyDescent="0.25">
      <c r="A12240">
        <v>42408</v>
      </c>
      <c r="B12240" t="s">
        <v>12452</v>
      </c>
      <c r="C12240" t="s">
        <v>238</v>
      </c>
      <c r="D12240">
        <v>1.8</v>
      </c>
    </row>
    <row r="12241" spans="1:4" x14ac:dyDescent="0.25">
      <c r="A12241">
        <v>3777</v>
      </c>
      <c r="B12241" t="s">
        <v>12453</v>
      </c>
      <c r="C12241" t="s">
        <v>238</v>
      </c>
      <c r="D12241">
        <v>1.3</v>
      </c>
    </row>
    <row r="12242" spans="1:4" x14ac:dyDescent="0.25">
      <c r="A12242">
        <v>44699</v>
      </c>
      <c r="B12242" t="s">
        <v>12454</v>
      </c>
      <c r="C12242" t="s">
        <v>504</v>
      </c>
      <c r="D12242">
        <v>47.59</v>
      </c>
    </row>
    <row r="12243" spans="1:4" x14ac:dyDescent="0.25">
      <c r="A12243">
        <v>3798</v>
      </c>
      <c r="B12243" t="s">
        <v>12455</v>
      </c>
      <c r="C12243" t="s">
        <v>197</v>
      </c>
    </row>
    <row r="12244" spans="1:4" x14ac:dyDescent="0.25">
      <c r="A12244">
        <v>38769</v>
      </c>
      <c r="B12244" t="s">
        <v>12456</v>
      </c>
      <c r="C12244" t="s">
        <v>197</v>
      </c>
    </row>
    <row r="12245" spans="1:4" x14ac:dyDescent="0.25">
      <c r="A12245">
        <v>38774</v>
      </c>
      <c r="B12245" t="s">
        <v>12457</v>
      </c>
      <c r="C12245" t="s">
        <v>197</v>
      </c>
      <c r="D12245">
        <v>13.51</v>
      </c>
    </row>
    <row r="12246" spans="1:4" x14ac:dyDescent="0.25">
      <c r="A12246">
        <v>42247</v>
      </c>
      <c r="B12246" t="s">
        <v>12458</v>
      </c>
      <c r="C12246" t="s">
        <v>197</v>
      </c>
      <c r="D12246">
        <v>461.33</v>
      </c>
    </row>
    <row r="12247" spans="1:4" x14ac:dyDescent="0.25">
      <c r="A12247">
        <v>42248</v>
      </c>
      <c r="B12247" t="s">
        <v>12459</v>
      </c>
      <c r="C12247" t="s">
        <v>197</v>
      </c>
      <c r="D12247">
        <v>535.86</v>
      </c>
    </row>
    <row r="12248" spans="1:4" x14ac:dyDescent="0.25">
      <c r="A12248">
        <v>42249</v>
      </c>
      <c r="B12248" t="s">
        <v>12460</v>
      </c>
      <c r="C12248" t="s">
        <v>197</v>
      </c>
      <c r="D12248">
        <v>887.74</v>
      </c>
    </row>
    <row r="12249" spans="1:4" x14ac:dyDescent="0.25">
      <c r="A12249">
        <v>42244</v>
      </c>
      <c r="B12249" t="s">
        <v>12461</v>
      </c>
      <c r="C12249" t="s">
        <v>197</v>
      </c>
      <c r="D12249">
        <v>138.63999999999999</v>
      </c>
    </row>
    <row r="12250" spans="1:4" x14ac:dyDescent="0.25">
      <c r="A12250">
        <v>42245</v>
      </c>
      <c r="B12250" t="s">
        <v>12462</v>
      </c>
      <c r="C12250" t="s">
        <v>197</v>
      </c>
      <c r="D12250">
        <v>255.83</v>
      </c>
    </row>
    <row r="12251" spans="1:4" x14ac:dyDescent="0.25">
      <c r="A12251">
        <v>42246</v>
      </c>
      <c r="B12251" t="s">
        <v>12463</v>
      </c>
      <c r="C12251" t="s">
        <v>197</v>
      </c>
      <c r="D12251">
        <v>283.19</v>
      </c>
    </row>
    <row r="12252" spans="1:4" x14ac:dyDescent="0.25">
      <c r="A12252">
        <v>42243</v>
      </c>
      <c r="B12252" t="s">
        <v>12464</v>
      </c>
      <c r="C12252" t="s">
        <v>197</v>
      </c>
      <c r="D12252">
        <v>341.48</v>
      </c>
    </row>
    <row r="12253" spans="1:4" x14ac:dyDescent="0.25">
      <c r="A12253">
        <v>38889</v>
      </c>
      <c r="B12253" t="s">
        <v>12465</v>
      </c>
      <c r="C12253" t="s">
        <v>197</v>
      </c>
    </row>
    <row r="12254" spans="1:4" x14ac:dyDescent="0.25">
      <c r="A12254">
        <v>38784</v>
      </c>
      <c r="B12254" t="s">
        <v>12466</v>
      </c>
      <c r="C12254" t="s">
        <v>197</v>
      </c>
    </row>
    <row r="12255" spans="1:4" x14ac:dyDescent="0.25">
      <c r="A12255">
        <v>3780</v>
      </c>
      <c r="B12255" t="s">
        <v>12467</v>
      </c>
      <c r="C12255" t="s">
        <v>197</v>
      </c>
    </row>
    <row r="12256" spans="1:4" x14ac:dyDescent="0.25">
      <c r="A12256">
        <v>38773</v>
      </c>
      <c r="B12256" t="s">
        <v>12468</v>
      </c>
      <c r="C12256" t="s">
        <v>197</v>
      </c>
    </row>
    <row r="12257" spans="1:4" x14ac:dyDescent="0.25">
      <c r="A12257">
        <v>12271</v>
      </c>
      <c r="B12257" t="s">
        <v>12469</v>
      </c>
      <c r="C12257" t="s">
        <v>197</v>
      </c>
    </row>
    <row r="12258" spans="1:4" x14ac:dyDescent="0.25">
      <c r="A12258">
        <v>39385</v>
      </c>
      <c r="B12258" t="s">
        <v>12470</v>
      </c>
      <c r="C12258" t="s">
        <v>197</v>
      </c>
      <c r="D12258">
        <v>12.36</v>
      </c>
    </row>
    <row r="12259" spans="1:4" x14ac:dyDescent="0.25">
      <c r="A12259">
        <v>39389</v>
      </c>
      <c r="B12259" t="s">
        <v>12471</v>
      </c>
      <c r="C12259" t="s">
        <v>197</v>
      </c>
      <c r="D12259">
        <v>13.41</v>
      </c>
    </row>
    <row r="12260" spans="1:4" x14ac:dyDescent="0.25">
      <c r="A12260">
        <v>39390</v>
      </c>
      <c r="B12260" t="s">
        <v>12472</v>
      </c>
      <c r="C12260" t="s">
        <v>197</v>
      </c>
      <c r="D12260">
        <v>28.11</v>
      </c>
    </row>
    <row r="12261" spans="1:4" x14ac:dyDescent="0.25">
      <c r="A12261">
        <v>39391</v>
      </c>
      <c r="B12261" t="s">
        <v>12473</v>
      </c>
      <c r="C12261" t="s">
        <v>197</v>
      </c>
      <c r="D12261">
        <v>31.56</v>
      </c>
    </row>
    <row r="12262" spans="1:4" x14ac:dyDescent="0.25">
      <c r="A12262">
        <v>3803</v>
      </c>
      <c r="B12262" t="s">
        <v>12474</v>
      </c>
      <c r="C12262" t="s">
        <v>197</v>
      </c>
    </row>
    <row r="12263" spans="1:4" x14ac:dyDescent="0.25">
      <c r="A12263">
        <v>38770</v>
      </c>
      <c r="B12263" t="s">
        <v>12475</v>
      </c>
      <c r="C12263" t="s">
        <v>197</v>
      </c>
    </row>
    <row r="12264" spans="1:4" x14ac:dyDescent="0.25">
      <c r="A12264">
        <v>12267</v>
      </c>
      <c r="B12264" t="s">
        <v>12476</v>
      </c>
      <c r="C12264" t="s">
        <v>197</v>
      </c>
    </row>
    <row r="12265" spans="1:4" x14ac:dyDescent="0.25">
      <c r="A12265">
        <v>43265</v>
      </c>
      <c r="B12265" t="s">
        <v>12477</v>
      </c>
      <c r="C12265" t="s">
        <v>197</v>
      </c>
      <c r="D12265">
        <v>38.659999999999997</v>
      </c>
    </row>
    <row r="12266" spans="1:4" x14ac:dyDescent="0.25">
      <c r="A12266">
        <v>12266</v>
      </c>
      <c r="B12266" t="s">
        <v>12478</v>
      </c>
      <c r="C12266" t="s">
        <v>197</v>
      </c>
    </row>
    <row r="12267" spans="1:4" x14ac:dyDescent="0.25">
      <c r="A12267">
        <v>39378</v>
      </c>
      <c r="B12267" t="s">
        <v>12479</v>
      </c>
      <c r="C12267" t="s">
        <v>197</v>
      </c>
    </row>
    <row r="12268" spans="1:4" x14ac:dyDescent="0.25">
      <c r="A12268">
        <v>43543</v>
      </c>
      <c r="B12268" t="s">
        <v>12480</v>
      </c>
      <c r="C12268" t="s">
        <v>197</v>
      </c>
    </row>
    <row r="12269" spans="1:4" x14ac:dyDescent="0.25">
      <c r="A12269">
        <v>38775</v>
      </c>
      <c r="B12269" t="s">
        <v>12481</v>
      </c>
      <c r="C12269" t="s">
        <v>197</v>
      </c>
    </row>
    <row r="12270" spans="1:4" x14ac:dyDescent="0.25">
      <c r="A12270">
        <v>44252</v>
      </c>
      <c r="B12270" t="s">
        <v>12482</v>
      </c>
      <c r="C12270" t="s">
        <v>197</v>
      </c>
      <c r="D12270">
        <v>207.66</v>
      </c>
    </row>
    <row r="12271" spans="1:4" x14ac:dyDescent="0.25">
      <c r="A12271">
        <v>21119</v>
      </c>
      <c r="B12271" t="s">
        <v>12483</v>
      </c>
      <c r="C12271" t="s">
        <v>197</v>
      </c>
      <c r="D12271">
        <v>2.08</v>
      </c>
    </row>
    <row r="12272" spans="1:4" x14ac:dyDescent="0.25">
      <c r="A12272">
        <v>37974</v>
      </c>
      <c r="B12272" t="s">
        <v>12484</v>
      </c>
      <c r="C12272" t="s">
        <v>197</v>
      </c>
      <c r="D12272">
        <v>2.69</v>
      </c>
    </row>
    <row r="12273" spans="1:4" x14ac:dyDescent="0.25">
      <c r="A12273">
        <v>37975</v>
      </c>
      <c r="B12273" t="s">
        <v>12485</v>
      </c>
      <c r="C12273" t="s">
        <v>197</v>
      </c>
      <c r="D12273">
        <v>6</v>
      </c>
    </row>
    <row r="12274" spans="1:4" x14ac:dyDescent="0.25">
      <c r="A12274">
        <v>37976</v>
      </c>
      <c r="B12274" t="s">
        <v>12486</v>
      </c>
      <c r="C12274" t="s">
        <v>197</v>
      </c>
      <c r="D12274">
        <v>13.35</v>
      </c>
    </row>
    <row r="12275" spans="1:4" x14ac:dyDescent="0.25">
      <c r="A12275">
        <v>37977</v>
      </c>
      <c r="B12275" t="s">
        <v>12487</v>
      </c>
      <c r="C12275" t="s">
        <v>197</v>
      </c>
      <c r="D12275">
        <v>18.47</v>
      </c>
    </row>
    <row r="12276" spans="1:4" x14ac:dyDescent="0.25">
      <c r="A12276">
        <v>37978</v>
      </c>
      <c r="B12276" t="s">
        <v>12488</v>
      </c>
      <c r="C12276" t="s">
        <v>197</v>
      </c>
      <c r="D12276">
        <v>36.630000000000003</v>
      </c>
    </row>
    <row r="12277" spans="1:4" x14ac:dyDescent="0.25">
      <c r="A12277">
        <v>37979</v>
      </c>
      <c r="B12277" t="s">
        <v>12489</v>
      </c>
      <c r="C12277" t="s">
        <v>197</v>
      </c>
      <c r="D12277">
        <v>155.47</v>
      </c>
    </row>
    <row r="12278" spans="1:4" x14ac:dyDescent="0.25">
      <c r="A12278">
        <v>37980</v>
      </c>
      <c r="B12278" t="s">
        <v>12490</v>
      </c>
      <c r="C12278" t="s">
        <v>197</v>
      </c>
      <c r="D12278">
        <v>178.58</v>
      </c>
    </row>
    <row r="12279" spans="1:4" x14ac:dyDescent="0.25">
      <c r="A12279">
        <v>36147</v>
      </c>
      <c r="B12279" t="s">
        <v>12491</v>
      </c>
      <c r="C12279" t="s">
        <v>10283</v>
      </c>
      <c r="D12279">
        <v>388.14</v>
      </c>
    </row>
    <row r="12280" spans="1:4" x14ac:dyDescent="0.25">
      <c r="A12280">
        <v>12731</v>
      </c>
      <c r="B12280" t="s">
        <v>12492</v>
      </c>
      <c r="C12280" t="s">
        <v>197</v>
      </c>
    </row>
    <row r="12281" spans="1:4" x14ac:dyDescent="0.25">
      <c r="A12281">
        <v>12723</v>
      </c>
      <c r="B12281" t="s">
        <v>12493</v>
      </c>
      <c r="C12281" t="s">
        <v>197</v>
      </c>
    </row>
    <row r="12282" spans="1:4" x14ac:dyDescent="0.25">
      <c r="A12282">
        <v>12724</v>
      </c>
      <c r="B12282" t="s">
        <v>12494</v>
      </c>
      <c r="C12282" t="s">
        <v>197</v>
      </c>
    </row>
    <row r="12283" spans="1:4" x14ac:dyDescent="0.25">
      <c r="A12283">
        <v>12725</v>
      </c>
      <c r="B12283" t="s">
        <v>12495</v>
      </c>
      <c r="C12283" t="s">
        <v>197</v>
      </c>
    </row>
    <row r="12284" spans="1:4" x14ac:dyDescent="0.25">
      <c r="A12284">
        <v>12726</v>
      </c>
      <c r="B12284" t="s">
        <v>12496</v>
      </c>
      <c r="C12284" t="s">
        <v>197</v>
      </c>
    </row>
    <row r="12285" spans="1:4" x14ac:dyDescent="0.25">
      <c r="A12285">
        <v>12727</v>
      </c>
      <c r="B12285" t="s">
        <v>12497</v>
      </c>
      <c r="C12285" t="s">
        <v>197</v>
      </c>
    </row>
    <row r="12286" spans="1:4" x14ac:dyDescent="0.25">
      <c r="A12286">
        <v>12728</v>
      </c>
      <c r="B12286" t="s">
        <v>12498</v>
      </c>
      <c r="C12286" t="s">
        <v>197</v>
      </c>
    </row>
    <row r="12287" spans="1:4" x14ac:dyDescent="0.25">
      <c r="A12287">
        <v>12729</v>
      </c>
      <c r="B12287" t="s">
        <v>12499</v>
      </c>
      <c r="C12287" t="s">
        <v>197</v>
      </c>
    </row>
    <row r="12288" spans="1:4" x14ac:dyDescent="0.25">
      <c r="A12288">
        <v>12730</v>
      </c>
      <c r="B12288" t="s">
        <v>12500</v>
      </c>
      <c r="C12288" t="s">
        <v>197</v>
      </c>
    </row>
    <row r="12289" spans="1:4" x14ac:dyDescent="0.25">
      <c r="A12289">
        <v>3840</v>
      </c>
      <c r="B12289" t="s">
        <v>12501</v>
      </c>
      <c r="C12289" t="s">
        <v>197</v>
      </c>
    </row>
    <row r="12290" spans="1:4" x14ac:dyDescent="0.25">
      <c r="A12290">
        <v>3838</v>
      </c>
      <c r="B12290" t="s">
        <v>12502</v>
      </c>
      <c r="C12290" t="s">
        <v>197</v>
      </c>
    </row>
    <row r="12291" spans="1:4" x14ac:dyDescent="0.25">
      <c r="A12291">
        <v>3844</v>
      </c>
      <c r="B12291" t="s">
        <v>12503</v>
      </c>
      <c r="C12291" t="s">
        <v>197</v>
      </c>
    </row>
    <row r="12292" spans="1:4" x14ac:dyDescent="0.25">
      <c r="A12292">
        <v>3839</v>
      </c>
      <c r="B12292" t="s">
        <v>12504</v>
      </c>
      <c r="C12292" t="s">
        <v>197</v>
      </c>
    </row>
    <row r="12293" spans="1:4" x14ac:dyDescent="0.25">
      <c r="A12293">
        <v>3843</v>
      </c>
      <c r="B12293" t="s">
        <v>12505</v>
      </c>
      <c r="C12293" t="s">
        <v>197</v>
      </c>
    </row>
    <row r="12294" spans="1:4" x14ac:dyDescent="0.25">
      <c r="A12294">
        <v>3900</v>
      </c>
      <c r="B12294" t="s">
        <v>12506</v>
      </c>
      <c r="C12294" t="s">
        <v>197</v>
      </c>
      <c r="D12294">
        <v>43.22</v>
      </c>
    </row>
    <row r="12295" spans="1:4" x14ac:dyDescent="0.25">
      <c r="A12295">
        <v>3846</v>
      </c>
      <c r="B12295" t="s">
        <v>12507</v>
      </c>
      <c r="C12295" t="s">
        <v>197</v>
      </c>
      <c r="D12295">
        <v>12.99</v>
      </c>
    </row>
    <row r="12296" spans="1:4" x14ac:dyDescent="0.25">
      <c r="A12296">
        <v>3886</v>
      </c>
      <c r="B12296" t="s">
        <v>12508</v>
      </c>
      <c r="C12296" t="s">
        <v>197</v>
      </c>
      <c r="D12296">
        <v>17.239999999999998</v>
      </c>
    </row>
    <row r="12297" spans="1:4" x14ac:dyDescent="0.25">
      <c r="A12297">
        <v>3854</v>
      </c>
      <c r="B12297" t="s">
        <v>12509</v>
      </c>
      <c r="C12297" t="s">
        <v>197</v>
      </c>
      <c r="D12297">
        <v>9.83</v>
      </c>
    </row>
    <row r="12298" spans="1:4" x14ac:dyDescent="0.25">
      <c r="A12298">
        <v>3873</v>
      </c>
      <c r="B12298" t="s">
        <v>12510</v>
      </c>
      <c r="C12298" t="s">
        <v>197</v>
      </c>
      <c r="D12298">
        <v>11.44</v>
      </c>
    </row>
    <row r="12299" spans="1:4" x14ac:dyDescent="0.25">
      <c r="A12299">
        <v>38021</v>
      </c>
      <c r="B12299" t="s">
        <v>12511</v>
      </c>
      <c r="C12299" t="s">
        <v>197</v>
      </c>
      <c r="D12299">
        <v>20.309999999999999</v>
      </c>
    </row>
    <row r="12300" spans="1:4" x14ac:dyDescent="0.25">
      <c r="A12300">
        <v>43838</v>
      </c>
      <c r="B12300" t="s">
        <v>12512</v>
      </c>
      <c r="C12300" t="s">
        <v>197</v>
      </c>
      <c r="D12300">
        <v>26.25</v>
      </c>
    </row>
    <row r="12301" spans="1:4" x14ac:dyDescent="0.25">
      <c r="A12301">
        <v>3847</v>
      </c>
      <c r="B12301" t="s">
        <v>12513</v>
      </c>
      <c r="C12301" t="s">
        <v>197</v>
      </c>
      <c r="D12301">
        <v>26.47</v>
      </c>
    </row>
    <row r="12302" spans="1:4" x14ac:dyDescent="0.25">
      <c r="A12302">
        <v>38022</v>
      </c>
      <c r="B12302" t="s">
        <v>12514</v>
      </c>
      <c r="C12302" t="s">
        <v>197</v>
      </c>
      <c r="D12302">
        <v>36.39</v>
      </c>
    </row>
    <row r="12303" spans="1:4" x14ac:dyDescent="0.25">
      <c r="A12303">
        <v>3826</v>
      </c>
      <c r="B12303" t="s">
        <v>12515</v>
      </c>
      <c r="C12303" t="s">
        <v>197</v>
      </c>
    </row>
    <row r="12304" spans="1:4" x14ac:dyDescent="0.25">
      <c r="A12304">
        <v>3825</v>
      </c>
      <c r="B12304" t="s">
        <v>12516</v>
      </c>
      <c r="C12304" t="s">
        <v>197</v>
      </c>
    </row>
    <row r="12305" spans="1:4" x14ac:dyDescent="0.25">
      <c r="A12305">
        <v>3827</v>
      </c>
      <c r="B12305" t="s">
        <v>12517</v>
      </c>
      <c r="C12305" t="s">
        <v>197</v>
      </c>
    </row>
    <row r="12306" spans="1:4" x14ac:dyDescent="0.25">
      <c r="A12306">
        <v>3830</v>
      </c>
      <c r="B12306" t="s">
        <v>12518</v>
      </c>
      <c r="C12306" t="s">
        <v>197</v>
      </c>
      <c r="D12306">
        <v>215.4</v>
      </c>
    </row>
    <row r="12307" spans="1:4" x14ac:dyDescent="0.25">
      <c r="A12307">
        <v>37981</v>
      </c>
      <c r="B12307" t="s">
        <v>12519</v>
      </c>
      <c r="C12307" t="s">
        <v>197</v>
      </c>
      <c r="D12307">
        <v>7.78</v>
      </c>
    </row>
    <row r="12308" spans="1:4" x14ac:dyDescent="0.25">
      <c r="A12308">
        <v>37982</v>
      </c>
      <c r="B12308" t="s">
        <v>12520</v>
      </c>
      <c r="C12308" t="s">
        <v>197</v>
      </c>
      <c r="D12308">
        <v>11.29</v>
      </c>
    </row>
    <row r="12309" spans="1:4" x14ac:dyDescent="0.25">
      <c r="A12309">
        <v>37983</v>
      </c>
      <c r="B12309" t="s">
        <v>12521</v>
      </c>
      <c r="C12309" t="s">
        <v>197</v>
      </c>
      <c r="D12309">
        <v>16.690000000000001</v>
      </c>
    </row>
    <row r="12310" spans="1:4" x14ac:dyDescent="0.25">
      <c r="A12310">
        <v>37984</v>
      </c>
      <c r="B12310" t="s">
        <v>12522</v>
      </c>
      <c r="C12310" t="s">
        <v>197</v>
      </c>
      <c r="D12310">
        <v>23.44</v>
      </c>
    </row>
    <row r="12311" spans="1:4" x14ac:dyDescent="0.25">
      <c r="A12311">
        <v>37985</v>
      </c>
      <c r="B12311" t="s">
        <v>12523</v>
      </c>
      <c r="C12311" t="s">
        <v>197</v>
      </c>
      <c r="D12311">
        <v>33.299999999999997</v>
      </c>
    </row>
    <row r="12312" spans="1:4" x14ac:dyDescent="0.25">
      <c r="A12312">
        <v>20165</v>
      </c>
      <c r="B12312" t="s">
        <v>12524</v>
      </c>
      <c r="C12312" t="s">
        <v>197</v>
      </c>
      <c r="D12312">
        <v>26.7</v>
      </c>
    </row>
    <row r="12313" spans="1:4" x14ac:dyDescent="0.25">
      <c r="A12313">
        <v>20166</v>
      </c>
      <c r="B12313" t="s">
        <v>12525</v>
      </c>
      <c r="C12313" t="s">
        <v>197</v>
      </c>
      <c r="D12313">
        <v>81.55</v>
      </c>
    </row>
    <row r="12314" spans="1:4" x14ac:dyDescent="0.25">
      <c r="A12314">
        <v>20164</v>
      </c>
      <c r="B12314" t="s">
        <v>12526</v>
      </c>
      <c r="C12314" t="s">
        <v>197</v>
      </c>
      <c r="D12314">
        <v>12.83</v>
      </c>
    </row>
    <row r="12315" spans="1:4" x14ac:dyDescent="0.25">
      <c r="A12315">
        <v>3893</v>
      </c>
      <c r="B12315" t="s">
        <v>12527</v>
      </c>
      <c r="C12315" t="s">
        <v>197</v>
      </c>
      <c r="D12315">
        <v>20.100000000000001</v>
      </c>
    </row>
    <row r="12316" spans="1:4" x14ac:dyDescent="0.25">
      <c r="A12316">
        <v>3848</v>
      </c>
      <c r="B12316" t="s">
        <v>12528</v>
      </c>
      <c r="C12316" t="s">
        <v>197</v>
      </c>
      <c r="D12316">
        <v>12.26</v>
      </c>
    </row>
    <row r="12317" spans="1:4" x14ac:dyDescent="0.25">
      <c r="A12317">
        <v>3895</v>
      </c>
      <c r="B12317" t="s">
        <v>12529</v>
      </c>
      <c r="C12317" t="s">
        <v>197</v>
      </c>
      <c r="D12317">
        <v>13.62</v>
      </c>
    </row>
    <row r="12318" spans="1:4" x14ac:dyDescent="0.25">
      <c r="A12318">
        <v>12404</v>
      </c>
      <c r="B12318" t="s">
        <v>12530</v>
      </c>
      <c r="C12318" t="s">
        <v>197</v>
      </c>
    </row>
    <row r="12319" spans="1:4" x14ac:dyDescent="0.25">
      <c r="A12319">
        <v>3939</v>
      </c>
      <c r="B12319" t="s">
        <v>12531</v>
      </c>
      <c r="C12319" t="s">
        <v>197</v>
      </c>
    </row>
    <row r="12320" spans="1:4" x14ac:dyDescent="0.25">
      <c r="A12320">
        <v>3911</v>
      </c>
      <c r="B12320" t="s">
        <v>12532</v>
      </c>
      <c r="C12320" t="s">
        <v>197</v>
      </c>
    </row>
    <row r="12321" spans="1:4" x14ac:dyDescent="0.25">
      <c r="A12321">
        <v>3910</v>
      </c>
      <c r="B12321" t="s">
        <v>12533</v>
      </c>
      <c r="C12321" t="s">
        <v>197</v>
      </c>
    </row>
    <row r="12322" spans="1:4" x14ac:dyDescent="0.25">
      <c r="A12322">
        <v>3908</v>
      </c>
      <c r="B12322" t="s">
        <v>12534</v>
      </c>
      <c r="C12322" t="s">
        <v>197</v>
      </c>
    </row>
    <row r="12323" spans="1:4" x14ac:dyDescent="0.25">
      <c r="A12323">
        <v>3913</v>
      </c>
      <c r="B12323" t="s">
        <v>12535</v>
      </c>
      <c r="C12323" t="s">
        <v>197</v>
      </c>
    </row>
    <row r="12324" spans="1:4" x14ac:dyDescent="0.25">
      <c r="A12324">
        <v>3912</v>
      </c>
      <c r="B12324" t="s">
        <v>12536</v>
      </c>
      <c r="C12324" t="s">
        <v>197</v>
      </c>
    </row>
    <row r="12325" spans="1:4" x14ac:dyDescent="0.25">
      <c r="A12325">
        <v>3914</v>
      </c>
      <c r="B12325" t="s">
        <v>12537</v>
      </c>
      <c r="C12325" t="s">
        <v>197</v>
      </c>
    </row>
    <row r="12326" spans="1:4" x14ac:dyDescent="0.25">
      <c r="A12326">
        <v>3909</v>
      </c>
      <c r="B12326" t="s">
        <v>12538</v>
      </c>
      <c r="C12326" t="s">
        <v>197</v>
      </c>
    </row>
    <row r="12327" spans="1:4" x14ac:dyDescent="0.25">
      <c r="A12327">
        <v>3915</v>
      </c>
      <c r="B12327" t="s">
        <v>12539</v>
      </c>
      <c r="C12327" t="s">
        <v>197</v>
      </c>
    </row>
    <row r="12328" spans="1:4" x14ac:dyDescent="0.25">
      <c r="A12328">
        <v>3916</v>
      </c>
      <c r="B12328" t="s">
        <v>12540</v>
      </c>
      <c r="C12328" t="s">
        <v>197</v>
      </c>
    </row>
    <row r="12329" spans="1:4" x14ac:dyDescent="0.25">
      <c r="A12329">
        <v>3917</v>
      </c>
      <c r="B12329" t="s">
        <v>12541</v>
      </c>
      <c r="C12329" t="s">
        <v>197</v>
      </c>
    </row>
    <row r="12330" spans="1:4" x14ac:dyDescent="0.25">
      <c r="A12330">
        <v>1904</v>
      </c>
      <c r="B12330" t="s">
        <v>12542</v>
      </c>
      <c r="C12330" t="s">
        <v>197</v>
      </c>
      <c r="D12330">
        <v>1.54</v>
      </c>
    </row>
    <row r="12331" spans="1:4" x14ac:dyDescent="0.25">
      <c r="A12331">
        <v>1899</v>
      </c>
      <c r="B12331" t="s">
        <v>12543</v>
      </c>
      <c r="C12331" t="s">
        <v>197</v>
      </c>
      <c r="D12331">
        <v>1.75</v>
      </c>
    </row>
    <row r="12332" spans="1:4" x14ac:dyDescent="0.25">
      <c r="A12332">
        <v>1900</v>
      </c>
      <c r="B12332" t="s">
        <v>12544</v>
      </c>
      <c r="C12332" t="s">
        <v>197</v>
      </c>
      <c r="D12332">
        <v>2.83</v>
      </c>
    </row>
    <row r="12333" spans="1:4" x14ac:dyDescent="0.25">
      <c r="A12333">
        <v>12407</v>
      </c>
      <c r="B12333" t="s">
        <v>12545</v>
      </c>
      <c r="C12333" t="s">
        <v>197</v>
      </c>
    </row>
    <row r="12334" spans="1:4" x14ac:dyDescent="0.25">
      <c r="A12334">
        <v>12408</v>
      </c>
      <c r="B12334" t="s">
        <v>12546</v>
      </c>
      <c r="C12334" t="s">
        <v>197</v>
      </c>
    </row>
    <row r="12335" spans="1:4" x14ac:dyDescent="0.25">
      <c r="A12335">
        <v>12409</v>
      </c>
      <c r="B12335" t="s">
        <v>12547</v>
      </c>
      <c r="C12335" t="s">
        <v>197</v>
      </c>
    </row>
    <row r="12336" spans="1:4" x14ac:dyDescent="0.25">
      <c r="A12336">
        <v>12410</v>
      </c>
      <c r="B12336" t="s">
        <v>12548</v>
      </c>
      <c r="C12336" t="s">
        <v>197</v>
      </c>
    </row>
    <row r="12337" spans="1:3" x14ac:dyDescent="0.25">
      <c r="A12337">
        <v>3936</v>
      </c>
      <c r="B12337" t="s">
        <v>12549</v>
      </c>
      <c r="C12337" t="s">
        <v>197</v>
      </c>
    </row>
    <row r="12338" spans="1:3" x14ac:dyDescent="0.25">
      <c r="A12338">
        <v>3924</v>
      </c>
      <c r="B12338" t="s">
        <v>12550</v>
      </c>
      <c r="C12338" t="s">
        <v>197</v>
      </c>
    </row>
    <row r="12339" spans="1:3" x14ac:dyDescent="0.25">
      <c r="A12339">
        <v>3922</v>
      </c>
      <c r="B12339" t="s">
        <v>12551</v>
      </c>
      <c r="C12339" t="s">
        <v>197</v>
      </c>
    </row>
    <row r="12340" spans="1:3" x14ac:dyDescent="0.25">
      <c r="A12340">
        <v>3923</v>
      </c>
      <c r="B12340" t="s">
        <v>12552</v>
      </c>
      <c r="C12340" t="s">
        <v>197</v>
      </c>
    </row>
    <row r="12341" spans="1:3" x14ac:dyDescent="0.25">
      <c r="A12341">
        <v>3921</v>
      </c>
      <c r="B12341" t="s">
        <v>12553</v>
      </c>
      <c r="C12341" t="s">
        <v>197</v>
      </c>
    </row>
    <row r="12342" spans="1:3" x14ac:dyDescent="0.25">
      <c r="A12342">
        <v>3937</v>
      </c>
      <c r="B12342" t="s">
        <v>12554</v>
      </c>
      <c r="C12342" t="s">
        <v>197</v>
      </c>
    </row>
    <row r="12343" spans="1:3" x14ac:dyDescent="0.25">
      <c r="A12343">
        <v>3920</v>
      </c>
      <c r="B12343" t="s">
        <v>12555</v>
      </c>
      <c r="C12343" t="s">
        <v>197</v>
      </c>
    </row>
    <row r="12344" spans="1:3" x14ac:dyDescent="0.25">
      <c r="A12344">
        <v>3938</v>
      </c>
      <c r="B12344" t="s">
        <v>12556</v>
      </c>
      <c r="C12344" t="s">
        <v>197</v>
      </c>
    </row>
    <row r="12345" spans="1:3" x14ac:dyDescent="0.25">
      <c r="A12345">
        <v>3919</v>
      </c>
      <c r="B12345" t="s">
        <v>12557</v>
      </c>
      <c r="C12345" t="s">
        <v>197</v>
      </c>
    </row>
    <row r="12346" spans="1:3" x14ac:dyDescent="0.25">
      <c r="A12346">
        <v>3927</v>
      </c>
      <c r="B12346" t="s">
        <v>12558</v>
      </c>
      <c r="C12346" t="s">
        <v>197</v>
      </c>
    </row>
    <row r="12347" spans="1:3" x14ac:dyDescent="0.25">
      <c r="A12347">
        <v>3928</v>
      </c>
      <c r="B12347" t="s">
        <v>12559</v>
      </c>
      <c r="C12347" t="s">
        <v>197</v>
      </c>
    </row>
    <row r="12348" spans="1:3" x14ac:dyDescent="0.25">
      <c r="A12348">
        <v>3926</v>
      </c>
      <c r="B12348" t="s">
        <v>12560</v>
      </c>
      <c r="C12348" t="s">
        <v>197</v>
      </c>
    </row>
    <row r="12349" spans="1:3" x14ac:dyDescent="0.25">
      <c r="A12349">
        <v>3935</v>
      </c>
      <c r="B12349" t="s">
        <v>12561</v>
      </c>
      <c r="C12349" t="s">
        <v>197</v>
      </c>
    </row>
    <row r="12350" spans="1:3" x14ac:dyDescent="0.25">
      <c r="A12350">
        <v>3925</v>
      </c>
      <c r="B12350" t="s">
        <v>12562</v>
      </c>
      <c r="C12350" t="s">
        <v>197</v>
      </c>
    </row>
    <row r="12351" spans="1:3" x14ac:dyDescent="0.25">
      <c r="A12351">
        <v>3929</v>
      </c>
      <c r="B12351" t="s">
        <v>12563</v>
      </c>
      <c r="C12351" t="s">
        <v>197</v>
      </c>
    </row>
    <row r="12352" spans="1:3" x14ac:dyDescent="0.25">
      <c r="A12352">
        <v>3931</v>
      </c>
      <c r="B12352" t="s">
        <v>12564</v>
      </c>
      <c r="C12352" t="s">
        <v>197</v>
      </c>
    </row>
    <row r="12353" spans="1:4" x14ac:dyDescent="0.25">
      <c r="A12353">
        <v>3930</v>
      </c>
      <c r="B12353" t="s">
        <v>12565</v>
      </c>
      <c r="C12353" t="s">
        <v>197</v>
      </c>
    </row>
    <row r="12354" spans="1:4" x14ac:dyDescent="0.25">
      <c r="A12354">
        <v>12406</v>
      </c>
      <c r="B12354" t="s">
        <v>12566</v>
      </c>
      <c r="C12354" t="s">
        <v>197</v>
      </c>
    </row>
    <row r="12355" spans="1:4" x14ac:dyDescent="0.25">
      <c r="A12355">
        <v>3932</v>
      </c>
      <c r="B12355" t="s">
        <v>12567</v>
      </c>
      <c r="C12355" t="s">
        <v>197</v>
      </c>
    </row>
    <row r="12356" spans="1:4" x14ac:dyDescent="0.25">
      <c r="A12356">
        <v>3933</v>
      </c>
      <c r="B12356" t="s">
        <v>12568</v>
      </c>
      <c r="C12356" t="s">
        <v>197</v>
      </c>
    </row>
    <row r="12357" spans="1:4" x14ac:dyDescent="0.25">
      <c r="A12357">
        <v>3934</v>
      </c>
      <c r="B12357" t="s">
        <v>12569</v>
      </c>
      <c r="C12357" t="s">
        <v>197</v>
      </c>
    </row>
    <row r="12358" spans="1:4" x14ac:dyDescent="0.25">
      <c r="A12358">
        <v>40355</v>
      </c>
      <c r="B12358" t="s">
        <v>12570</v>
      </c>
      <c r="C12358" t="s">
        <v>197</v>
      </c>
    </row>
    <row r="12359" spans="1:4" x14ac:dyDescent="0.25">
      <c r="A12359">
        <v>40364</v>
      </c>
      <c r="B12359" t="s">
        <v>12571</v>
      </c>
      <c r="C12359" t="s">
        <v>197</v>
      </c>
    </row>
    <row r="12360" spans="1:4" x14ac:dyDescent="0.25">
      <c r="A12360">
        <v>40361</v>
      </c>
      <c r="B12360" t="s">
        <v>12572</v>
      </c>
      <c r="C12360" t="s">
        <v>197</v>
      </c>
    </row>
    <row r="12361" spans="1:4" x14ac:dyDescent="0.25">
      <c r="A12361">
        <v>40358</v>
      </c>
      <c r="B12361" t="s">
        <v>12573</v>
      </c>
      <c r="C12361" t="s">
        <v>197</v>
      </c>
    </row>
    <row r="12362" spans="1:4" x14ac:dyDescent="0.25">
      <c r="A12362">
        <v>40370</v>
      </c>
      <c r="B12362" t="s">
        <v>12574</v>
      </c>
      <c r="C12362" t="s">
        <v>197</v>
      </c>
    </row>
    <row r="12363" spans="1:4" x14ac:dyDescent="0.25">
      <c r="A12363">
        <v>40367</v>
      </c>
      <c r="B12363" t="s">
        <v>12575</v>
      </c>
      <c r="C12363" t="s">
        <v>197</v>
      </c>
    </row>
    <row r="12364" spans="1:4" x14ac:dyDescent="0.25">
      <c r="A12364">
        <v>40373</v>
      </c>
      <c r="B12364" t="s">
        <v>12576</v>
      </c>
      <c r="C12364" t="s">
        <v>197</v>
      </c>
    </row>
    <row r="12365" spans="1:4" x14ac:dyDescent="0.25">
      <c r="A12365">
        <v>3907</v>
      </c>
      <c r="B12365" t="s">
        <v>12577</v>
      </c>
      <c r="C12365" t="s">
        <v>197</v>
      </c>
      <c r="D12365">
        <v>4.9800000000000004</v>
      </c>
    </row>
    <row r="12366" spans="1:4" x14ac:dyDescent="0.25">
      <c r="A12366">
        <v>3889</v>
      </c>
      <c r="B12366" t="s">
        <v>12578</v>
      </c>
      <c r="C12366" t="s">
        <v>197</v>
      </c>
      <c r="D12366">
        <v>3.54</v>
      </c>
    </row>
    <row r="12367" spans="1:4" x14ac:dyDescent="0.25">
      <c r="A12367">
        <v>3868</v>
      </c>
      <c r="B12367" t="s">
        <v>12579</v>
      </c>
      <c r="C12367" t="s">
        <v>197</v>
      </c>
      <c r="D12367">
        <v>1.3</v>
      </c>
    </row>
    <row r="12368" spans="1:4" x14ac:dyDescent="0.25">
      <c r="A12368">
        <v>3869</v>
      </c>
      <c r="B12368" t="s">
        <v>12580</v>
      </c>
      <c r="C12368" t="s">
        <v>197</v>
      </c>
      <c r="D12368">
        <v>2.88</v>
      </c>
    </row>
    <row r="12369" spans="1:4" x14ac:dyDescent="0.25">
      <c r="A12369">
        <v>3872</v>
      </c>
      <c r="B12369" t="s">
        <v>12581</v>
      </c>
      <c r="C12369" t="s">
        <v>197</v>
      </c>
      <c r="D12369">
        <v>4.91</v>
      </c>
    </row>
    <row r="12370" spans="1:4" x14ac:dyDescent="0.25">
      <c r="A12370">
        <v>3850</v>
      </c>
      <c r="B12370" t="s">
        <v>12582</v>
      </c>
      <c r="C12370" t="s">
        <v>197</v>
      </c>
      <c r="D12370">
        <v>11.33</v>
      </c>
    </row>
    <row r="12371" spans="1:4" x14ac:dyDescent="0.25">
      <c r="A12371">
        <v>38023</v>
      </c>
      <c r="B12371" t="s">
        <v>12583</v>
      </c>
      <c r="C12371" t="s">
        <v>197</v>
      </c>
      <c r="D12371">
        <v>5.77</v>
      </c>
    </row>
    <row r="12372" spans="1:4" x14ac:dyDescent="0.25">
      <c r="A12372">
        <v>37986</v>
      </c>
      <c r="B12372" t="s">
        <v>12584</v>
      </c>
      <c r="C12372" t="s">
        <v>197</v>
      </c>
      <c r="D12372">
        <v>2.65</v>
      </c>
    </row>
    <row r="12373" spans="1:4" x14ac:dyDescent="0.25">
      <c r="A12373">
        <v>21120</v>
      </c>
      <c r="B12373" t="s">
        <v>12585</v>
      </c>
      <c r="C12373" t="s">
        <v>197</v>
      </c>
      <c r="D12373">
        <v>13.55</v>
      </c>
    </row>
    <row r="12374" spans="1:4" x14ac:dyDescent="0.25">
      <c r="A12374">
        <v>39318</v>
      </c>
      <c r="B12374" t="s">
        <v>12586</v>
      </c>
      <c r="C12374" t="s">
        <v>197</v>
      </c>
      <c r="D12374">
        <v>12.6</v>
      </c>
    </row>
    <row r="12375" spans="1:4" x14ac:dyDescent="0.25">
      <c r="A12375">
        <v>37987</v>
      </c>
      <c r="B12375" t="s">
        <v>12587</v>
      </c>
      <c r="C12375" t="s">
        <v>197</v>
      </c>
      <c r="D12375">
        <v>132.47</v>
      </c>
    </row>
    <row r="12376" spans="1:4" x14ac:dyDescent="0.25">
      <c r="A12376">
        <v>37988</v>
      </c>
      <c r="B12376" t="s">
        <v>12588</v>
      </c>
      <c r="C12376" t="s">
        <v>197</v>
      </c>
      <c r="D12376">
        <v>210.5</v>
      </c>
    </row>
    <row r="12377" spans="1:4" x14ac:dyDescent="0.25">
      <c r="A12377">
        <v>40366</v>
      </c>
      <c r="B12377" t="s">
        <v>12589</v>
      </c>
      <c r="C12377" t="s">
        <v>197</v>
      </c>
    </row>
    <row r="12378" spans="1:4" x14ac:dyDescent="0.25">
      <c r="A12378">
        <v>40363</v>
      </c>
      <c r="B12378" t="s">
        <v>12590</v>
      </c>
      <c r="C12378" t="s">
        <v>197</v>
      </c>
    </row>
    <row r="12379" spans="1:4" x14ac:dyDescent="0.25">
      <c r="A12379">
        <v>40360</v>
      </c>
      <c r="B12379" t="s">
        <v>12591</v>
      </c>
      <c r="C12379" t="s">
        <v>197</v>
      </c>
    </row>
    <row r="12380" spans="1:4" x14ac:dyDescent="0.25">
      <c r="A12380">
        <v>40354</v>
      </c>
      <c r="B12380" t="s">
        <v>12592</v>
      </c>
      <c r="C12380" t="s">
        <v>197</v>
      </c>
    </row>
    <row r="12381" spans="1:4" x14ac:dyDescent="0.25">
      <c r="A12381">
        <v>40372</v>
      </c>
      <c r="B12381" t="s">
        <v>12593</v>
      </c>
      <c r="C12381" t="s">
        <v>197</v>
      </c>
    </row>
    <row r="12382" spans="1:4" x14ac:dyDescent="0.25">
      <c r="A12382">
        <v>40369</v>
      </c>
      <c r="B12382" t="s">
        <v>12594</v>
      </c>
      <c r="C12382" t="s">
        <v>197</v>
      </c>
    </row>
    <row r="12383" spans="1:4" x14ac:dyDescent="0.25">
      <c r="A12383">
        <v>40375</v>
      </c>
      <c r="B12383" t="s">
        <v>12595</v>
      </c>
      <c r="C12383" t="s">
        <v>197</v>
      </c>
    </row>
    <row r="12384" spans="1:4" x14ac:dyDescent="0.25">
      <c r="A12384">
        <v>40357</v>
      </c>
      <c r="B12384" t="s">
        <v>12596</v>
      </c>
      <c r="C12384" t="s">
        <v>197</v>
      </c>
    </row>
    <row r="12385" spans="1:4" x14ac:dyDescent="0.25">
      <c r="A12385">
        <v>1893</v>
      </c>
      <c r="B12385" t="s">
        <v>12597</v>
      </c>
      <c r="C12385" t="s">
        <v>197</v>
      </c>
      <c r="D12385">
        <v>5.81</v>
      </c>
    </row>
    <row r="12386" spans="1:4" x14ac:dyDescent="0.25">
      <c r="A12386">
        <v>1902</v>
      </c>
      <c r="B12386" t="s">
        <v>12598</v>
      </c>
      <c r="C12386" t="s">
        <v>197</v>
      </c>
      <c r="D12386">
        <v>4.2300000000000004</v>
      </c>
    </row>
    <row r="12387" spans="1:4" x14ac:dyDescent="0.25">
      <c r="A12387">
        <v>1892</v>
      </c>
      <c r="B12387" t="s">
        <v>12599</v>
      </c>
      <c r="C12387" t="s">
        <v>197</v>
      </c>
      <c r="D12387">
        <v>2.72</v>
      </c>
    </row>
    <row r="12388" spans="1:4" x14ac:dyDescent="0.25">
      <c r="A12388">
        <v>1901</v>
      </c>
      <c r="B12388" t="s">
        <v>12600</v>
      </c>
      <c r="C12388" t="s">
        <v>197</v>
      </c>
      <c r="D12388">
        <v>1.32</v>
      </c>
    </row>
    <row r="12389" spans="1:4" x14ac:dyDescent="0.25">
      <c r="A12389">
        <v>1907</v>
      </c>
      <c r="B12389" t="s">
        <v>12601</v>
      </c>
      <c r="C12389" t="s">
        <v>197</v>
      </c>
      <c r="D12389">
        <v>18.71</v>
      </c>
    </row>
    <row r="12390" spans="1:4" x14ac:dyDescent="0.25">
      <c r="A12390">
        <v>1894</v>
      </c>
      <c r="B12390" t="s">
        <v>12602</v>
      </c>
      <c r="C12390" t="s">
        <v>197</v>
      </c>
      <c r="D12390">
        <v>8.41</v>
      </c>
    </row>
    <row r="12391" spans="1:4" x14ac:dyDescent="0.25">
      <c r="A12391">
        <v>1896</v>
      </c>
      <c r="B12391" t="s">
        <v>12603</v>
      </c>
      <c r="C12391" t="s">
        <v>197</v>
      </c>
      <c r="D12391">
        <v>25.12</v>
      </c>
    </row>
    <row r="12392" spans="1:4" x14ac:dyDescent="0.25">
      <c r="A12392">
        <v>1891</v>
      </c>
      <c r="B12392" t="s">
        <v>12604</v>
      </c>
      <c r="C12392" t="s">
        <v>197</v>
      </c>
      <c r="D12392">
        <v>1.95</v>
      </c>
    </row>
    <row r="12393" spans="1:4" x14ac:dyDescent="0.25">
      <c r="A12393">
        <v>1895</v>
      </c>
      <c r="B12393" t="s">
        <v>12605</v>
      </c>
      <c r="C12393" t="s">
        <v>197</v>
      </c>
      <c r="D12393">
        <v>44.14</v>
      </c>
    </row>
    <row r="12394" spans="1:4" x14ac:dyDescent="0.25">
      <c r="A12394">
        <v>2641</v>
      </c>
      <c r="B12394" t="s">
        <v>12606</v>
      </c>
      <c r="C12394" t="s">
        <v>197</v>
      </c>
      <c r="D12394">
        <v>27.65</v>
      </c>
    </row>
    <row r="12395" spans="1:4" x14ac:dyDescent="0.25">
      <c r="A12395">
        <v>2636</v>
      </c>
      <c r="B12395" t="s">
        <v>12607</v>
      </c>
      <c r="C12395" t="s">
        <v>197</v>
      </c>
      <c r="D12395">
        <v>1.78</v>
      </c>
    </row>
    <row r="12396" spans="1:4" x14ac:dyDescent="0.25">
      <c r="A12396">
        <v>2637</v>
      </c>
      <c r="B12396" t="s">
        <v>12608</v>
      </c>
      <c r="C12396" t="s">
        <v>197</v>
      </c>
      <c r="D12396">
        <v>1.89</v>
      </c>
    </row>
    <row r="12397" spans="1:4" x14ac:dyDescent="0.25">
      <c r="A12397">
        <v>2638</v>
      </c>
      <c r="B12397" t="s">
        <v>12609</v>
      </c>
      <c r="C12397" t="s">
        <v>197</v>
      </c>
      <c r="D12397">
        <v>2.2000000000000002</v>
      </c>
    </row>
    <row r="12398" spans="1:4" x14ac:dyDescent="0.25">
      <c r="A12398">
        <v>2639</v>
      </c>
      <c r="B12398" t="s">
        <v>12610</v>
      </c>
      <c r="C12398" t="s">
        <v>197</v>
      </c>
      <c r="D12398">
        <v>3.91</v>
      </c>
    </row>
    <row r="12399" spans="1:4" x14ac:dyDescent="0.25">
      <c r="A12399">
        <v>2644</v>
      </c>
      <c r="B12399" t="s">
        <v>12611</v>
      </c>
      <c r="C12399" t="s">
        <v>197</v>
      </c>
      <c r="D12399">
        <v>5.65</v>
      </c>
    </row>
    <row r="12400" spans="1:4" x14ac:dyDescent="0.25">
      <c r="A12400">
        <v>2640</v>
      </c>
      <c r="B12400" t="s">
        <v>12612</v>
      </c>
      <c r="C12400" t="s">
        <v>197</v>
      </c>
      <c r="D12400">
        <v>11.51</v>
      </c>
    </row>
    <row r="12401" spans="1:4" x14ac:dyDescent="0.25">
      <c r="A12401">
        <v>2642</v>
      </c>
      <c r="B12401" t="s">
        <v>12613</v>
      </c>
      <c r="C12401" t="s">
        <v>197</v>
      </c>
      <c r="D12401">
        <v>17.52</v>
      </c>
    </row>
    <row r="12402" spans="1:4" x14ac:dyDescent="0.25">
      <c r="A12402">
        <v>2643</v>
      </c>
      <c r="B12402" t="s">
        <v>12614</v>
      </c>
      <c r="C12402" t="s">
        <v>197</v>
      </c>
      <c r="D12402">
        <v>7.88</v>
      </c>
    </row>
    <row r="12403" spans="1:4" x14ac:dyDescent="0.25">
      <c r="A12403">
        <v>44281</v>
      </c>
      <c r="B12403" t="s">
        <v>12615</v>
      </c>
      <c r="C12403" t="s">
        <v>197</v>
      </c>
      <c r="D12403">
        <v>288.36</v>
      </c>
    </row>
    <row r="12404" spans="1:4" x14ac:dyDescent="0.25">
      <c r="A12404">
        <v>39855</v>
      </c>
      <c r="B12404" t="s">
        <v>12616</v>
      </c>
      <c r="C12404" t="s">
        <v>197</v>
      </c>
    </row>
    <row r="12405" spans="1:4" x14ac:dyDescent="0.25">
      <c r="A12405">
        <v>39856</v>
      </c>
      <c r="B12405" t="s">
        <v>12617</v>
      </c>
      <c r="C12405" t="s">
        <v>197</v>
      </c>
    </row>
    <row r="12406" spans="1:4" x14ac:dyDescent="0.25">
      <c r="A12406">
        <v>39857</v>
      </c>
      <c r="B12406" t="s">
        <v>12618</v>
      </c>
      <c r="C12406" t="s">
        <v>197</v>
      </c>
    </row>
    <row r="12407" spans="1:4" x14ac:dyDescent="0.25">
      <c r="A12407">
        <v>39858</v>
      </c>
      <c r="B12407" t="s">
        <v>12619</v>
      </c>
      <c r="C12407" t="s">
        <v>197</v>
      </c>
    </row>
    <row r="12408" spans="1:4" x14ac:dyDescent="0.25">
      <c r="A12408">
        <v>39859</v>
      </c>
      <c r="B12408" t="s">
        <v>12620</v>
      </c>
      <c r="C12408" t="s">
        <v>197</v>
      </c>
    </row>
    <row r="12409" spans="1:4" x14ac:dyDescent="0.25">
      <c r="A12409">
        <v>39860</v>
      </c>
      <c r="B12409" t="s">
        <v>12621</v>
      </c>
      <c r="C12409" t="s">
        <v>197</v>
      </c>
    </row>
    <row r="12410" spans="1:4" x14ac:dyDescent="0.25">
      <c r="A12410">
        <v>39861</v>
      </c>
      <c r="B12410" t="s">
        <v>12622</v>
      </c>
      <c r="C12410" t="s">
        <v>197</v>
      </c>
    </row>
    <row r="12411" spans="1:4" x14ac:dyDescent="0.25">
      <c r="A12411">
        <v>3867</v>
      </c>
      <c r="B12411" t="s">
        <v>12623</v>
      </c>
      <c r="C12411" t="s">
        <v>197</v>
      </c>
      <c r="D12411">
        <v>69.03</v>
      </c>
    </row>
    <row r="12412" spans="1:4" x14ac:dyDescent="0.25">
      <c r="A12412">
        <v>3861</v>
      </c>
      <c r="B12412" t="s">
        <v>12624</v>
      </c>
      <c r="C12412" t="s">
        <v>197</v>
      </c>
      <c r="D12412">
        <v>0.71</v>
      </c>
    </row>
    <row r="12413" spans="1:4" x14ac:dyDescent="0.25">
      <c r="A12413">
        <v>3904</v>
      </c>
      <c r="B12413" t="s">
        <v>12625</v>
      </c>
      <c r="C12413" t="s">
        <v>197</v>
      </c>
      <c r="D12413">
        <v>0.76</v>
      </c>
    </row>
    <row r="12414" spans="1:4" x14ac:dyDescent="0.25">
      <c r="A12414">
        <v>3903</v>
      </c>
      <c r="B12414" t="s">
        <v>12626</v>
      </c>
      <c r="C12414" t="s">
        <v>197</v>
      </c>
      <c r="D12414">
        <v>1.85</v>
      </c>
    </row>
    <row r="12415" spans="1:4" x14ac:dyDescent="0.25">
      <c r="A12415">
        <v>3862</v>
      </c>
      <c r="B12415" t="s">
        <v>12627</v>
      </c>
      <c r="C12415" t="s">
        <v>197</v>
      </c>
      <c r="D12415">
        <v>3.94</v>
      </c>
    </row>
    <row r="12416" spans="1:4" x14ac:dyDescent="0.25">
      <c r="A12416">
        <v>3863</v>
      </c>
      <c r="B12416" t="s">
        <v>12628</v>
      </c>
      <c r="C12416" t="s">
        <v>197</v>
      </c>
      <c r="D12416">
        <v>4.04</v>
      </c>
    </row>
    <row r="12417" spans="1:4" x14ac:dyDescent="0.25">
      <c r="A12417">
        <v>3864</v>
      </c>
      <c r="B12417" t="s">
        <v>12629</v>
      </c>
      <c r="C12417" t="s">
        <v>197</v>
      </c>
      <c r="D12417">
        <v>12.38</v>
      </c>
    </row>
    <row r="12418" spans="1:4" x14ac:dyDescent="0.25">
      <c r="A12418">
        <v>3865</v>
      </c>
      <c r="B12418" t="s">
        <v>12630</v>
      </c>
      <c r="C12418" t="s">
        <v>197</v>
      </c>
      <c r="D12418">
        <v>18.11</v>
      </c>
    </row>
    <row r="12419" spans="1:4" x14ac:dyDescent="0.25">
      <c r="A12419">
        <v>3866</v>
      </c>
      <c r="B12419" t="s">
        <v>12631</v>
      </c>
      <c r="C12419" t="s">
        <v>197</v>
      </c>
      <c r="D12419">
        <v>40.65</v>
      </c>
    </row>
    <row r="12420" spans="1:4" x14ac:dyDescent="0.25">
      <c r="A12420">
        <v>3878</v>
      </c>
      <c r="B12420" t="s">
        <v>12632</v>
      </c>
      <c r="C12420" t="s">
        <v>197</v>
      </c>
      <c r="D12420">
        <v>11.08</v>
      </c>
    </row>
    <row r="12421" spans="1:4" x14ac:dyDescent="0.25">
      <c r="A12421">
        <v>3876</v>
      </c>
      <c r="B12421" t="s">
        <v>12633</v>
      </c>
      <c r="C12421" t="s">
        <v>197</v>
      </c>
      <c r="D12421">
        <v>4.41</v>
      </c>
    </row>
    <row r="12422" spans="1:4" x14ac:dyDescent="0.25">
      <c r="A12422">
        <v>3883</v>
      </c>
      <c r="B12422" t="s">
        <v>12634</v>
      </c>
      <c r="C12422" t="s">
        <v>197</v>
      </c>
      <c r="D12422">
        <v>1.42</v>
      </c>
    </row>
    <row r="12423" spans="1:4" x14ac:dyDescent="0.25">
      <c r="A12423">
        <v>3884</v>
      </c>
      <c r="B12423" t="s">
        <v>12635</v>
      </c>
      <c r="C12423" t="s">
        <v>197</v>
      </c>
      <c r="D12423">
        <v>2.2400000000000002</v>
      </c>
    </row>
    <row r="12424" spans="1:4" x14ac:dyDescent="0.25">
      <c r="A12424">
        <v>12892</v>
      </c>
      <c r="B12424" t="s">
        <v>12636</v>
      </c>
      <c r="C12424" t="s">
        <v>10283</v>
      </c>
      <c r="D12424">
        <v>13.5</v>
      </c>
    </row>
    <row r="12425" spans="1:4" x14ac:dyDescent="0.25">
      <c r="A12425">
        <v>38447</v>
      </c>
      <c r="B12425" t="s">
        <v>12637</v>
      </c>
      <c r="C12425" t="s">
        <v>197</v>
      </c>
      <c r="D12425">
        <v>110.14</v>
      </c>
    </row>
    <row r="12426" spans="1:4" x14ac:dyDescent="0.25">
      <c r="A12426">
        <v>36320</v>
      </c>
      <c r="B12426" t="s">
        <v>12638</v>
      </c>
      <c r="C12426" t="s">
        <v>197</v>
      </c>
      <c r="D12426">
        <v>2.96</v>
      </c>
    </row>
    <row r="12427" spans="1:4" x14ac:dyDescent="0.25">
      <c r="A12427">
        <v>36324</v>
      </c>
      <c r="B12427" t="s">
        <v>12639</v>
      </c>
      <c r="C12427" t="s">
        <v>197</v>
      </c>
      <c r="D12427">
        <v>2.7</v>
      </c>
    </row>
    <row r="12428" spans="1:4" x14ac:dyDescent="0.25">
      <c r="A12428">
        <v>38441</v>
      </c>
      <c r="B12428" t="s">
        <v>12640</v>
      </c>
      <c r="C12428" t="s">
        <v>197</v>
      </c>
      <c r="D12428">
        <v>4.84</v>
      </c>
    </row>
    <row r="12429" spans="1:4" x14ac:dyDescent="0.25">
      <c r="A12429">
        <v>38442</v>
      </c>
      <c r="B12429" t="s">
        <v>12641</v>
      </c>
      <c r="C12429" t="s">
        <v>197</v>
      </c>
      <c r="D12429">
        <v>13.77</v>
      </c>
    </row>
    <row r="12430" spans="1:4" x14ac:dyDescent="0.25">
      <c r="A12430">
        <v>38443</v>
      </c>
      <c r="B12430" t="s">
        <v>12642</v>
      </c>
      <c r="C12430" t="s">
        <v>197</v>
      </c>
      <c r="D12430">
        <v>16.7</v>
      </c>
    </row>
    <row r="12431" spans="1:4" x14ac:dyDescent="0.25">
      <c r="A12431">
        <v>38444</v>
      </c>
      <c r="B12431" t="s">
        <v>12643</v>
      </c>
      <c r="C12431" t="s">
        <v>197</v>
      </c>
      <c r="D12431">
        <v>28.04</v>
      </c>
    </row>
    <row r="12432" spans="1:4" x14ac:dyDescent="0.25">
      <c r="A12432">
        <v>38445</v>
      </c>
      <c r="B12432" t="s">
        <v>12644</v>
      </c>
      <c r="C12432" t="s">
        <v>197</v>
      </c>
      <c r="D12432">
        <v>52</v>
      </c>
    </row>
    <row r="12433" spans="1:4" x14ac:dyDescent="0.25">
      <c r="A12433">
        <v>38446</v>
      </c>
      <c r="B12433" t="s">
        <v>12645</v>
      </c>
      <c r="C12433" t="s">
        <v>197</v>
      </c>
      <c r="D12433">
        <v>85.1</v>
      </c>
    </row>
    <row r="12434" spans="1:4" x14ac:dyDescent="0.25">
      <c r="A12434">
        <v>3837</v>
      </c>
      <c r="B12434" t="s">
        <v>12646</v>
      </c>
      <c r="C12434" t="s">
        <v>197</v>
      </c>
    </row>
    <row r="12435" spans="1:4" x14ac:dyDescent="0.25">
      <c r="A12435">
        <v>3845</v>
      </c>
      <c r="B12435" t="s">
        <v>12647</v>
      </c>
      <c r="C12435" t="s">
        <v>197</v>
      </c>
    </row>
    <row r="12436" spans="1:4" x14ac:dyDescent="0.25">
      <c r="A12436">
        <v>11045</v>
      </c>
      <c r="B12436" t="s">
        <v>12648</v>
      </c>
      <c r="C12436" t="s">
        <v>197</v>
      </c>
    </row>
    <row r="12437" spans="1:4" x14ac:dyDescent="0.25">
      <c r="A12437">
        <v>20170</v>
      </c>
      <c r="B12437" t="s">
        <v>12649</v>
      </c>
      <c r="C12437" t="s">
        <v>197</v>
      </c>
      <c r="D12437">
        <v>14.79</v>
      </c>
    </row>
    <row r="12438" spans="1:4" x14ac:dyDescent="0.25">
      <c r="A12438">
        <v>20171</v>
      </c>
      <c r="B12438" t="s">
        <v>12650</v>
      </c>
      <c r="C12438" t="s">
        <v>197</v>
      </c>
      <c r="D12438">
        <v>42.65</v>
      </c>
    </row>
    <row r="12439" spans="1:4" x14ac:dyDescent="0.25">
      <c r="A12439">
        <v>20167</v>
      </c>
      <c r="B12439" t="s">
        <v>12651</v>
      </c>
      <c r="C12439" t="s">
        <v>197</v>
      </c>
      <c r="D12439">
        <v>5.36</v>
      </c>
    </row>
    <row r="12440" spans="1:4" x14ac:dyDescent="0.25">
      <c r="A12440">
        <v>20168</v>
      </c>
      <c r="B12440" t="s">
        <v>12652</v>
      </c>
      <c r="C12440" t="s">
        <v>197</v>
      </c>
      <c r="D12440">
        <v>11.04</v>
      </c>
    </row>
    <row r="12441" spans="1:4" x14ac:dyDescent="0.25">
      <c r="A12441">
        <v>20169</v>
      </c>
      <c r="B12441" t="s">
        <v>12653</v>
      </c>
      <c r="C12441" t="s">
        <v>197</v>
      </c>
      <c r="D12441">
        <v>12.88</v>
      </c>
    </row>
    <row r="12442" spans="1:4" x14ac:dyDescent="0.25">
      <c r="A12442">
        <v>3899</v>
      </c>
      <c r="B12442" t="s">
        <v>12654</v>
      </c>
      <c r="C12442" t="s">
        <v>197</v>
      </c>
      <c r="D12442">
        <v>7.14</v>
      </c>
    </row>
    <row r="12443" spans="1:4" x14ac:dyDescent="0.25">
      <c r="A12443">
        <v>38676</v>
      </c>
      <c r="B12443" t="s">
        <v>12655</v>
      </c>
      <c r="C12443" t="s">
        <v>197</v>
      </c>
      <c r="D12443">
        <v>35.74</v>
      </c>
    </row>
    <row r="12444" spans="1:4" x14ac:dyDescent="0.25">
      <c r="A12444">
        <v>3897</v>
      </c>
      <c r="B12444" t="s">
        <v>12656</v>
      </c>
      <c r="C12444" t="s">
        <v>197</v>
      </c>
      <c r="D12444">
        <v>1.74</v>
      </c>
    </row>
    <row r="12445" spans="1:4" x14ac:dyDescent="0.25">
      <c r="A12445">
        <v>3875</v>
      </c>
      <c r="B12445" t="s">
        <v>12657</v>
      </c>
      <c r="C12445" t="s">
        <v>197</v>
      </c>
      <c r="D12445">
        <v>3.6</v>
      </c>
    </row>
    <row r="12446" spans="1:4" x14ac:dyDescent="0.25">
      <c r="A12446">
        <v>3898</v>
      </c>
      <c r="B12446" t="s">
        <v>12658</v>
      </c>
      <c r="C12446" t="s">
        <v>197</v>
      </c>
      <c r="D12446">
        <v>7.31</v>
      </c>
    </row>
    <row r="12447" spans="1:4" x14ac:dyDescent="0.25">
      <c r="A12447">
        <v>3855</v>
      </c>
      <c r="B12447" t="s">
        <v>12659</v>
      </c>
      <c r="C12447" t="s">
        <v>197</v>
      </c>
      <c r="D12447">
        <v>4.79</v>
      </c>
    </row>
    <row r="12448" spans="1:4" x14ac:dyDescent="0.25">
      <c r="A12448">
        <v>3874</v>
      </c>
      <c r="B12448" t="s">
        <v>12660</v>
      </c>
      <c r="C12448" t="s">
        <v>197</v>
      </c>
      <c r="D12448">
        <v>5.55</v>
      </c>
    </row>
    <row r="12449" spans="1:4" x14ac:dyDescent="0.25">
      <c r="A12449">
        <v>3870</v>
      </c>
      <c r="B12449" t="s">
        <v>12661</v>
      </c>
      <c r="C12449" t="s">
        <v>197</v>
      </c>
      <c r="D12449">
        <v>6.09</v>
      </c>
    </row>
    <row r="12450" spans="1:4" x14ac:dyDescent="0.25">
      <c r="A12450">
        <v>38678</v>
      </c>
      <c r="B12450" t="s">
        <v>12662</v>
      </c>
      <c r="C12450" t="s">
        <v>197</v>
      </c>
      <c r="D12450">
        <v>16.11</v>
      </c>
    </row>
    <row r="12451" spans="1:4" x14ac:dyDescent="0.25">
      <c r="A12451">
        <v>3859</v>
      </c>
      <c r="B12451" t="s">
        <v>12663</v>
      </c>
      <c r="C12451" t="s">
        <v>197</v>
      </c>
      <c r="D12451">
        <v>1.23</v>
      </c>
    </row>
    <row r="12452" spans="1:4" x14ac:dyDescent="0.25">
      <c r="A12452">
        <v>3856</v>
      </c>
      <c r="B12452" t="s">
        <v>12664</v>
      </c>
      <c r="C12452" t="s">
        <v>197</v>
      </c>
      <c r="D12452">
        <v>1.7</v>
      </c>
    </row>
    <row r="12453" spans="1:4" x14ac:dyDescent="0.25">
      <c r="A12453">
        <v>3906</v>
      </c>
      <c r="B12453" t="s">
        <v>12665</v>
      </c>
      <c r="C12453" t="s">
        <v>197</v>
      </c>
      <c r="D12453">
        <v>1.4</v>
      </c>
    </row>
    <row r="12454" spans="1:4" x14ac:dyDescent="0.25">
      <c r="A12454">
        <v>3860</v>
      </c>
      <c r="B12454" t="s">
        <v>12666</v>
      </c>
      <c r="C12454" t="s">
        <v>197</v>
      </c>
      <c r="D12454">
        <v>4.17</v>
      </c>
    </row>
    <row r="12455" spans="1:4" x14ac:dyDescent="0.25">
      <c r="A12455">
        <v>3905</v>
      </c>
      <c r="B12455" t="s">
        <v>12667</v>
      </c>
      <c r="C12455" t="s">
        <v>197</v>
      </c>
      <c r="D12455">
        <v>9.57</v>
      </c>
    </row>
    <row r="12456" spans="1:4" x14ac:dyDescent="0.25">
      <c r="A12456">
        <v>3871</v>
      </c>
      <c r="B12456" t="s">
        <v>12668</v>
      </c>
      <c r="C12456" t="s">
        <v>197</v>
      </c>
      <c r="D12456">
        <v>16.940000000000001</v>
      </c>
    </row>
    <row r="12457" spans="1:4" x14ac:dyDescent="0.25">
      <c r="A12457">
        <v>37427</v>
      </c>
      <c r="B12457" t="s">
        <v>12669</v>
      </c>
      <c r="C12457" t="s">
        <v>197</v>
      </c>
    </row>
    <row r="12458" spans="1:4" x14ac:dyDescent="0.25">
      <c r="A12458">
        <v>37424</v>
      </c>
      <c r="B12458" t="s">
        <v>12670</v>
      </c>
      <c r="C12458" t="s">
        <v>197</v>
      </c>
    </row>
    <row r="12459" spans="1:4" x14ac:dyDescent="0.25">
      <c r="A12459">
        <v>37428</v>
      </c>
      <c r="B12459" t="s">
        <v>12671</v>
      </c>
      <c r="C12459" t="s">
        <v>197</v>
      </c>
    </row>
    <row r="12460" spans="1:4" x14ac:dyDescent="0.25">
      <c r="A12460">
        <v>37425</v>
      </c>
      <c r="B12460" t="s">
        <v>12672</v>
      </c>
      <c r="C12460" t="s">
        <v>197</v>
      </c>
    </row>
    <row r="12461" spans="1:4" x14ac:dyDescent="0.25">
      <c r="A12461">
        <v>37429</v>
      </c>
      <c r="B12461" t="s">
        <v>12673</v>
      </c>
      <c r="C12461" t="s">
        <v>197</v>
      </c>
    </row>
    <row r="12462" spans="1:4" x14ac:dyDescent="0.25">
      <c r="A12462">
        <v>37426</v>
      </c>
      <c r="B12462" t="s">
        <v>12674</v>
      </c>
      <c r="C12462" t="s">
        <v>197</v>
      </c>
    </row>
    <row r="12463" spans="1:4" x14ac:dyDescent="0.25">
      <c r="A12463">
        <v>39292</v>
      </c>
      <c r="B12463" t="s">
        <v>12675</v>
      </c>
      <c r="C12463" t="s">
        <v>197</v>
      </c>
    </row>
    <row r="12464" spans="1:4" x14ac:dyDescent="0.25">
      <c r="A12464">
        <v>39293</v>
      </c>
      <c r="B12464" t="s">
        <v>12676</v>
      </c>
      <c r="C12464" t="s">
        <v>197</v>
      </c>
    </row>
    <row r="12465" spans="1:4" x14ac:dyDescent="0.25">
      <c r="A12465">
        <v>39294</v>
      </c>
      <c r="B12465" t="s">
        <v>12677</v>
      </c>
      <c r="C12465" t="s">
        <v>197</v>
      </c>
    </row>
    <row r="12466" spans="1:4" x14ac:dyDescent="0.25">
      <c r="A12466">
        <v>39295</v>
      </c>
      <c r="B12466" t="s">
        <v>12678</v>
      </c>
      <c r="C12466" t="s">
        <v>197</v>
      </c>
    </row>
    <row r="12467" spans="1:4" x14ac:dyDescent="0.25">
      <c r="A12467">
        <v>39312</v>
      </c>
      <c r="B12467" t="s">
        <v>12679</v>
      </c>
      <c r="C12467" t="s">
        <v>197</v>
      </c>
    </row>
    <row r="12468" spans="1:4" x14ac:dyDescent="0.25">
      <c r="A12468">
        <v>39313</v>
      </c>
      <c r="B12468" t="s">
        <v>12680</v>
      </c>
      <c r="C12468" t="s">
        <v>197</v>
      </c>
    </row>
    <row r="12469" spans="1:4" x14ac:dyDescent="0.25">
      <c r="A12469">
        <v>39314</v>
      </c>
      <c r="B12469" t="s">
        <v>12681</v>
      </c>
      <c r="C12469" t="s">
        <v>197</v>
      </c>
    </row>
    <row r="12470" spans="1:4" x14ac:dyDescent="0.25">
      <c r="A12470">
        <v>39296</v>
      </c>
      <c r="B12470" t="s">
        <v>12682</v>
      </c>
      <c r="C12470" t="s">
        <v>197</v>
      </c>
    </row>
    <row r="12471" spans="1:4" x14ac:dyDescent="0.25">
      <c r="A12471">
        <v>39297</v>
      </c>
      <c r="B12471" t="s">
        <v>12683</v>
      </c>
      <c r="C12471" t="s">
        <v>197</v>
      </c>
    </row>
    <row r="12472" spans="1:4" x14ac:dyDescent="0.25">
      <c r="A12472">
        <v>39298</v>
      </c>
      <c r="B12472" t="s">
        <v>12684</v>
      </c>
      <c r="C12472" t="s">
        <v>197</v>
      </c>
    </row>
    <row r="12473" spans="1:4" x14ac:dyDescent="0.25">
      <c r="A12473">
        <v>39299</v>
      </c>
      <c r="B12473" t="s">
        <v>12685</v>
      </c>
      <c r="C12473" t="s">
        <v>197</v>
      </c>
    </row>
    <row r="12474" spans="1:4" x14ac:dyDescent="0.25">
      <c r="A12474">
        <v>39308</v>
      </c>
      <c r="B12474" t="s">
        <v>12686</v>
      </c>
      <c r="C12474" t="s">
        <v>197</v>
      </c>
    </row>
    <row r="12475" spans="1:4" x14ac:dyDescent="0.25">
      <c r="A12475">
        <v>39309</v>
      </c>
      <c r="B12475" t="s">
        <v>12687</v>
      </c>
      <c r="C12475" t="s">
        <v>197</v>
      </c>
    </row>
    <row r="12476" spans="1:4" x14ac:dyDescent="0.25">
      <c r="A12476">
        <v>39310</v>
      </c>
      <c r="B12476" t="s">
        <v>12688</v>
      </c>
      <c r="C12476" t="s">
        <v>197</v>
      </c>
    </row>
    <row r="12477" spans="1:4" x14ac:dyDescent="0.25">
      <c r="A12477">
        <v>39311</v>
      </c>
      <c r="B12477" t="s">
        <v>12689</v>
      </c>
      <c r="C12477" t="s">
        <v>197</v>
      </c>
    </row>
    <row r="12478" spans="1:4" x14ac:dyDescent="0.25">
      <c r="A12478">
        <v>11519</v>
      </c>
      <c r="B12478" t="s">
        <v>12690</v>
      </c>
      <c r="C12478" t="s">
        <v>10283</v>
      </c>
      <c r="D12478">
        <v>56.5</v>
      </c>
    </row>
    <row r="12479" spans="1:4" x14ac:dyDescent="0.25">
      <c r="A12479">
        <v>11520</v>
      </c>
      <c r="B12479" t="s">
        <v>12691</v>
      </c>
      <c r="C12479" t="s">
        <v>10283</v>
      </c>
      <c r="D12479">
        <v>26.12</v>
      </c>
    </row>
    <row r="12480" spans="1:4" x14ac:dyDescent="0.25">
      <c r="A12480">
        <v>11518</v>
      </c>
      <c r="B12480" t="s">
        <v>12692</v>
      </c>
      <c r="C12480" t="s">
        <v>10283</v>
      </c>
      <c r="D12480">
        <v>94.98</v>
      </c>
    </row>
    <row r="12481" spans="1:4" x14ac:dyDescent="0.25">
      <c r="A12481">
        <v>38473</v>
      </c>
      <c r="B12481" t="s">
        <v>12693</v>
      </c>
      <c r="C12481" t="s">
        <v>197</v>
      </c>
      <c r="D12481">
        <v>117.23</v>
      </c>
    </row>
    <row r="12482" spans="1:4" x14ac:dyDescent="0.25">
      <c r="A12482">
        <v>4244</v>
      </c>
      <c r="B12482" t="s">
        <v>12694</v>
      </c>
      <c r="C12482" t="s">
        <v>2114</v>
      </c>
      <c r="D12482">
        <v>26.37</v>
      </c>
    </row>
    <row r="12483" spans="1:4" x14ac:dyDescent="0.25">
      <c r="A12483">
        <v>40977</v>
      </c>
      <c r="B12483" t="s">
        <v>12695</v>
      </c>
      <c r="C12483" t="s">
        <v>6985</v>
      </c>
      <c r="D12483">
        <v>4628.08</v>
      </c>
    </row>
    <row r="12484" spans="1:4" x14ac:dyDescent="0.25">
      <c r="A12484">
        <v>4115</v>
      </c>
      <c r="B12484" t="s">
        <v>12696</v>
      </c>
      <c r="C12484" t="s">
        <v>246</v>
      </c>
      <c r="D12484">
        <v>33.51</v>
      </c>
    </row>
    <row r="12485" spans="1:4" x14ac:dyDescent="0.25">
      <c r="A12485">
        <v>4119</v>
      </c>
      <c r="B12485" t="s">
        <v>12697</v>
      </c>
      <c r="C12485" t="s">
        <v>246</v>
      </c>
      <c r="D12485">
        <v>67.680000000000007</v>
      </c>
    </row>
    <row r="12486" spans="1:4" x14ac:dyDescent="0.25">
      <c r="A12486">
        <v>2794</v>
      </c>
      <c r="B12486" t="s">
        <v>12698</v>
      </c>
      <c r="C12486" t="s">
        <v>246</v>
      </c>
      <c r="D12486">
        <v>179.54</v>
      </c>
    </row>
    <row r="12487" spans="1:4" x14ac:dyDescent="0.25">
      <c r="A12487">
        <v>2788</v>
      </c>
      <c r="B12487" t="s">
        <v>12699</v>
      </c>
      <c r="C12487" t="s">
        <v>246</v>
      </c>
      <c r="D12487">
        <v>261.55</v>
      </c>
    </row>
    <row r="12488" spans="1:4" x14ac:dyDescent="0.25">
      <c r="A12488">
        <v>4006</v>
      </c>
      <c r="B12488" t="s">
        <v>12700</v>
      </c>
      <c r="C12488" t="s">
        <v>325</v>
      </c>
      <c r="D12488">
        <v>1574.6</v>
      </c>
    </row>
    <row r="12489" spans="1:4" x14ac:dyDescent="0.25">
      <c r="A12489">
        <v>36151</v>
      </c>
      <c r="B12489" t="s">
        <v>12701</v>
      </c>
      <c r="C12489" t="s">
        <v>197</v>
      </c>
      <c r="D12489">
        <v>30</v>
      </c>
    </row>
    <row r="12490" spans="1:4" x14ac:dyDescent="0.25">
      <c r="A12490">
        <v>37461</v>
      </c>
      <c r="B12490" t="s">
        <v>12702</v>
      </c>
      <c r="C12490" t="s">
        <v>246</v>
      </c>
      <c r="D12490">
        <v>21.48</v>
      </c>
    </row>
    <row r="12491" spans="1:4" x14ac:dyDescent="0.25">
      <c r="A12491">
        <v>37460</v>
      </c>
      <c r="B12491" t="s">
        <v>12703</v>
      </c>
      <c r="C12491" t="s">
        <v>246</v>
      </c>
      <c r="D12491">
        <v>29.34</v>
      </c>
    </row>
    <row r="12492" spans="1:4" x14ac:dyDescent="0.25">
      <c r="A12492">
        <v>37458</v>
      </c>
      <c r="B12492" t="s">
        <v>12704</v>
      </c>
      <c r="C12492" t="s">
        <v>246</v>
      </c>
      <c r="D12492">
        <v>8.6</v>
      </c>
    </row>
    <row r="12493" spans="1:4" x14ac:dyDescent="0.25">
      <c r="A12493">
        <v>37454</v>
      </c>
      <c r="B12493" t="s">
        <v>12705</v>
      </c>
      <c r="C12493" t="s">
        <v>246</v>
      </c>
      <c r="D12493">
        <v>2.2599999999999998</v>
      </c>
    </row>
    <row r="12494" spans="1:4" x14ac:dyDescent="0.25">
      <c r="A12494">
        <v>37455</v>
      </c>
      <c r="B12494" t="s">
        <v>12706</v>
      </c>
      <c r="C12494" t="s">
        <v>246</v>
      </c>
      <c r="D12494">
        <v>3.8</v>
      </c>
    </row>
    <row r="12495" spans="1:4" x14ac:dyDescent="0.25">
      <c r="A12495">
        <v>37459</v>
      </c>
      <c r="B12495" t="s">
        <v>12707</v>
      </c>
      <c r="C12495" t="s">
        <v>246</v>
      </c>
      <c r="D12495">
        <v>12.08</v>
      </c>
    </row>
    <row r="12496" spans="1:4" x14ac:dyDescent="0.25">
      <c r="A12496">
        <v>37457</v>
      </c>
      <c r="B12496" t="s">
        <v>12708</v>
      </c>
      <c r="C12496" t="s">
        <v>246</v>
      </c>
      <c r="D12496">
        <v>5.79</v>
      </c>
    </row>
    <row r="12497" spans="1:4" x14ac:dyDescent="0.25">
      <c r="A12497">
        <v>37456</v>
      </c>
      <c r="B12497" t="s">
        <v>12709</v>
      </c>
      <c r="C12497" t="s">
        <v>246</v>
      </c>
      <c r="D12497">
        <v>3.05</v>
      </c>
    </row>
    <row r="12498" spans="1:4" x14ac:dyDescent="0.25">
      <c r="A12498">
        <v>21029</v>
      </c>
      <c r="B12498" t="s">
        <v>12710</v>
      </c>
      <c r="C12498" t="s">
        <v>197</v>
      </c>
      <c r="D12498">
        <v>350</v>
      </c>
    </row>
    <row r="12499" spans="1:4" x14ac:dyDescent="0.25">
      <c r="A12499">
        <v>21030</v>
      </c>
      <c r="B12499" t="s">
        <v>12711</v>
      </c>
      <c r="C12499" t="s">
        <v>197</v>
      </c>
      <c r="D12499">
        <v>431.43</v>
      </c>
    </row>
    <row r="12500" spans="1:4" x14ac:dyDescent="0.25">
      <c r="A12500">
        <v>21031</v>
      </c>
      <c r="B12500" t="s">
        <v>12712</v>
      </c>
      <c r="C12500" t="s">
        <v>197</v>
      </c>
      <c r="D12500">
        <v>537.12</v>
      </c>
    </row>
    <row r="12501" spans="1:4" x14ac:dyDescent="0.25">
      <c r="A12501">
        <v>21032</v>
      </c>
      <c r="B12501" t="s">
        <v>12713</v>
      </c>
      <c r="C12501" t="s">
        <v>197</v>
      </c>
      <c r="D12501">
        <v>573.51</v>
      </c>
    </row>
    <row r="12502" spans="1:4" x14ac:dyDescent="0.25">
      <c r="A12502">
        <v>37527</v>
      </c>
      <c r="B12502" t="s">
        <v>12714</v>
      </c>
      <c r="C12502" t="s">
        <v>197</v>
      </c>
      <c r="D12502">
        <v>518.05999999999995</v>
      </c>
    </row>
    <row r="12503" spans="1:4" x14ac:dyDescent="0.25">
      <c r="A12503">
        <v>37528</v>
      </c>
      <c r="B12503" t="s">
        <v>12715</v>
      </c>
      <c r="C12503" t="s">
        <v>197</v>
      </c>
      <c r="D12503">
        <v>617.69000000000005</v>
      </c>
    </row>
    <row r="12504" spans="1:4" x14ac:dyDescent="0.25">
      <c r="A12504">
        <v>37529</v>
      </c>
      <c r="B12504" t="s">
        <v>12716</v>
      </c>
      <c r="C12504" t="s">
        <v>197</v>
      </c>
      <c r="D12504">
        <v>623.76</v>
      </c>
    </row>
    <row r="12505" spans="1:4" x14ac:dyDescent="0.25">
      <c r="A12505">
        <v>37530</v>
      </c>
      <c r="B12505" t="s">
        <v>12717</v>
      </c>
      <c r="C12505" t="s">
        <v>197</v>
      </c>
      <c r="D12505">
        <v>814.35</v>
      </c>
    </row>
    <row r="12506" spans="1:4" x14ac:dyDescent="0.25">
      <c r="A12506">
        <v>21034</v>
      </c>
      <c r="B12506" t="s">
        <v>12718</v>
      </c>
      <c r="C12506" t="s">
        <v>197</v>
      </c>
      <c r="D12506">
        <v>694.8</v>
      </c>
    </row>
    <row r="12507" spans="1:4" x14ac:dyDescent="0.25">
      <c r="A12507">
        <v>37531</v>
      </c>
      <c r="B12507" t="s">
        <v>12719</v>
      </c>
      <c r="C12507" t="s">
        <v>197</v>
      </c>
      <c r="D12507">
        <v>875</v>
      </c>
    </row>
    <row r="12508" spans="1:4" x14ac:dyDescent="0.25">
      <c r="A12508">
        <v>21036</v>
      </c>
      <c r="B12508" t="s">
        <v>12720</v>
      </c>
      <c r="C12508" t="s">
        <v>197</v>
      </c>
      <c r="D12508">
        <v>1063.8599999999999</v>
      </c>
    </row>
    <row r="12509" spans="1:4" x14ac:dyDescent="0.25">
      <c r="A12509">
        <v>21037</v>
      </c>
      <c r="B12509" t="s">
        <v>12721</v>
      </c>
      <c r="C12509" t="s">
        <v>197</v>
      </c>
      <c r="D12509">
        <v>1212.8699999999999</v>
      </c>
    </row>
    <row r="12510" spans="1:4" x14ac:dyDescent="0.25">
      <c r="A12510">
        <v>20185</v>
      </c>
      <c r="B12510" t="s">
        <v>12722</v>
      </c>
      <c r="C12510" t="s">
        <v>246</v>
      </c>
      <c r="D12510">
        <v>34.93</v>
      </c>
    </row>
    <row r="12511" spans="1:4" x14ac:dyDescent="0.25">
      <c r="A12511">
        <v>20260</v>
      </c>
      <c r="B12511" t="s">
        <v>12723</v>
      </c>
      <c r="C12511" t="s">
        <v>197</v>
      </c>
      <c r="D12511">
        <v>28.09</v>
      </c>
    </row>
    <row r="12512" spans="1:4" x14ac:dyDescent="0.25">
      <c r="A12512">
        <v>37523</v>
      </c>
      <c r="B12512" t="s">
        <v>12724</v>
      </c>
      <c r="C12512" t="s">
        <v>197</v>
      </c>
    </row>
    <row r="12513" spans="1:4" x14ac:dyDescent="0.25">
      <c r="A12513">
        <v>37515</v>
      </c>
      <c r="B12513" t="s">
        <v>12725</v>
      </c>
      <c r="C12513" t="s">
        <v>197</v>
      </c>
    </row>
    <row r="12514" spans="1:4" x14ac:dyDescent="0.25">
      <c r="A12514">
        <v>12899</v>
      </c>
      <c r="B12514" t="s">
        <v>12726</v>
      </c>
      <c r="C12514" t="s">
        <v>197</v>
      </c>
    </row>
    <row r="12515" spans="1:4" x14ac:dyDescent="0.25">
      <c r="A12515">
        <v>12898</v>
      </c>
      <c r="B12515" t="s">
        <v>12727</v>
      </c>
      <c r="C12515" t="s">
        <v>197</v>
      </c>
    </row>
    <row r="12516" spans="1:4" x14ac:dyDescent="0.25">
      <c r="A12516">
        <v>39699</v>
      </c>
      <c r="B12516" t="s">
        <v>12728</v>
      </c>
      <c r="C12516" t="s">
        <v>238</v>
      </c>
      <c r="D12516">
        <v>15.91</v>
      </c>
    </row>
    <row r="12517" spans="1:4" x14ac:dyDescent="0.25">
      <c r="A12517">
        <v>39696</v>
      </c>
      <c r="B12517" t="s">
        <v>12729</v>
      </c>
      <c r="C12517" t="s">
        <v>238</v>
      </c>
      <c r="D12517">
        <v>4.5</v>
      </c>
    </row>
    <row r="12518" spans="1:4" x14ac:dyDescent="0.25">
      <c r="A12518">
        <v>42528</v>
      </c>
      <c r="B12518" t="s">
        <v>12730</v>
      </c>
      <c r="C12518" t="s">
        <v>238</v>
      </c>
      <c r="D12518">
        <v>6.4</v>
      </c>
    </row>
    <row r="12519" spans="1:4" x14ac:dyDescent="0.25">
      <c r="A12519">
        <v>39700</v>
      </c>
      <c r="B12519" t="s">
        <v>12731</v>
      </c>
      <c r="C12519" t="s">
        <v>238</v>
      </c>
      <c r="D12519">
        <v>28.98</v>
      </c>
    </row>
    <row r="12520" spans="1:4" x14ac:dyDescent="0.25">
      <c r="A12520">
        <v>4014</v>
      </c>
      <c r="B12520" t="s">
        <v>12732</v>
      </c>
      <c r="C12520" t="s">
        <v>238</v>
      </c>
      <c r="D12520">
        <v>59.67</v>
      </c>
    </row>
    <row r="12521" spans="1:4" x14ac:dyDescent="0.25">
      <c r="A12521">
        <v>4015</v>
      </c>
      <c r="B12521" t="s">
        <v>12733</v>
      </c>
      <c r="C12521" t="s">
        <v>238</v>
      </c>
      <c r="D12521">
        <v>73.27</v>
      </c>
    </row>
    <row r="12522" spans="1:4" x14ac:dyDescent="0.25">
      <c r="A12522">
        <v>4017</v>
      </c>
      <c r="B12522" t="s">
        <v>12734</v>
      </c>
      <c r="C12522" t="s">
        <v>238</v>
      </c>
      <c r="D12522">
        <v>106.61</v>
      </c>
    </row>
    <row r="12523" spans="1:4" x14ac:dyDescent="0.25">
      <c r="A12523">
        <v>11621</v>
      </c>
      <c r="B12523" t="s">
        <v>12735</v>
      </c>
      <c r="C12523" t="s">
        <v>238</v>
      </c>
      <c r="D12523">
        <v>57.67</v>
      </c>
    </row>
    <row r="12524" spans="1:4" x14ac:dyDescent="0.25">
      <c r="A12524">
        <v>4016</v>
      </c>
      <c r="B12524" t="s">
        <v>12736</v>
      </c>
      <c r="C12524" t="s">
        <v>238</v>
      </c>
      <c r="D12524">
        <v>42.11</v>
      </c>
    </row>
    <row r="12525" spans="1:4" x14ac:dyDescent="0.25">
      <c r="A12525">
        <v>38544</v>
      </c>
      <c r="B12525" t="s">
        <v>12737</v>
      </c>
      <c r="C12525" t="s">
        <v>238</v>
      </c>
      <c r="D12525">
        <v>10.8</v>
      </c>
    </row>
    <row r="12526" spans="1:4" x14ac:dyDescent="0.25">
      <c r="A12526">
        <v>38545</v>
      </c>
      <c r="B12526" t="s">
        <v>12738</v>
      </c>
      <c r="C12526" t="s">
        <v>238</v>
      </c>
      <c r="D12526">
        <v>6.94</v>
      </c>
    </row>
    <row r="12527" spans="1:4" x14ac:dyDescent="0.25">
      <c r="A12527">
        <v>42527</v>
      </c>
      <c r="B12527" t="s">
        <v>12739</v>
      </c>
      <c r="C12527" t="s">
        <v>238</v>
      </c>
      <c r="D12527">
        <v>16.91</v>
      </c>
    </row>
    <row r="12528" spans="1:4" x14ac:dyDescent="0.25">
      <c r="A12528">
        <v>39323</v>
      </c>
      <c r="B12528" t="s">
        <v>12740</v>
      </c>
      <c r="C12528" t="s">
        <v>238</v>
      </c>
      <c r="D12528">
        <v>26.49</v>
      </c>
    </row>
    <row r="12529" spans="1:4" x14ac:dyDescent="0.25">
      <c r="A12529">
        <v>626</v>
      </c>
      <c r="B12529" t="s">
        <v>12741</v>
      </c>
      <c r="C12529" t="s">
        <v>504</v>
      </c>
      <c r="D12529">
        <v>18.54</v>
      </c>
    </row>
    <row r="12530" spans="1:4" x14ac:dyDescent="0.25">
      <c r="A12530">
        <v>44504</v>
      </c>
      <c r="B12530" t="s">
        <v>12742</v>
      </c>
      <c r="C12530" t="s">
        <v>238</v>
      </c>
    </row>
    <row r="12531" spans="1:4" x14ac:dyDescent="0.25">
      <c r="A12531">
        <v>44505</v>
      </c>
      <c r="B12531" t="s">
        <v>12743</v>
      </c>
      <c r="C12531" t="s">
        <v>238</v>
      </c>
    </row>
    <row r="12532" spans="1:4" x14ac:dyDescent="0.25">
      <c r="A12532">
        <v>44506</v>
      </c>
      <c r="B12532" t="s">
        <v>12744</v>
      </c>
      <c r="C12532" t="s">
        <v>238</v>
      </c>
    </row>
    <row r="12533" spans="1:4" x14ac:dyDescent="0.25">
      <c r="A12533">
        <v>44507</v>
      </c>
      <c r="B12533" t="s">
        <v>12745</v>
      </c>
      <c r="C12533" t="s">
        <v>238</v>
      </c>
    </row>
    <row r="12534" spans="1:4" x14ac:dyDescent="0.25">
      <c r="A12534">
        <v>44508</v>
      </c>
      <c r="B12534" t="s">
        <v>12746</v>
      </c>
      <c r="C12534" t="s">
        <v>238</v>
      </c>
    </row>
    <row r="12535" spans="1:4" x14ac:dyDescent="0.25">
      <c r="A12535">
        <v>44509</v>
      </c>
      <c r="B12535" t="s">
        <v>12747</v>
      </c>
      <c r="C12535" t="s">
        <v>238</v>
      </c>
    </row>
    <row r="12536" spans="1:4" x14ac:dyDescent="0.25">
      <c r="A12536">
        <v>44510</v>
      </c>
      <c r="B12536" t="s">
        <v>12748</v>
      </c>
      <c r="C12536" t="s">
        <v>238</v>
      </c>
    </row>
    <row r="12537" spans="1:4" x14ac:dyDescent="0.25">
      <c r="A12537">
        <v>44512</v>
      </c>
      <c r="B12537" t="s">
        <v>12749</v>
      </c>
      <c r="C12537" t="s">
        <v>238</v>
      </c>
    </row>
    <row r="12538" spans="1:4" x14ac:dyDescent="0.25">
      <c r="A12538">
        <v>44513</v>
      </c>
      <c r="B12538" t="s">
        <v>12750</v>
      </c>
      <c r="C12538" t="s">
        <v>238</v>
      </c>
    </row>
    <row r="12539" spans="1:4" x14ac:dyDescent="0.25">
      <c r="A12539">
        <v>44514</v>
      </c>
      <c r="B12539" t="s">
        <v>12751</v>
      </c>
      <c r="C12539" t="s">
        <v>238</v>
      </c>
    </row>
    <row r="12540" spans="1:4" x14ac:dyDescent="0.25">
      <c r="A12540">
        <v>44515</v>
      </c>
      <c r="B12540" t="s">
        <v>12752</v>
      </c>
      <c r="C12540" t="s">
        <v>238</v>
      </c>
    </row>
    <row r="12541" spans="1:4" x14ac:dyDescent="0.25">
      <c r="A12541">
        <v>44511</v>
      </c>
      <c r="B12541" t="s">
        <v>12753</v>
      </c>
      <c r="C12541" t="s">
        <v>238</v>
      </c>
    </row>
    <row r="12542" spans="1:4" x14ac:dyDescent="0.25">
      <c r="A12542">
        <v>44516</v>
      </c>
      <c r="B12542" t="s">
        <v>12754</v>
      </c>
      <c r="C12542" t="s">
        <v>238</v>
      </c>
    </row>
    <row r="12543" spans="1:4" x14ac:dyDescent="0.25">
      <c r="A12543">
        <v>44517</v>
      </c>
      <c r="B12543" t="s">
        <v>12755</v>
      </c>
      <c r="C12543" t="s">
        <v>238</v>
      </c>
    </row>
    <row r="12544" spans="1:4" x14ac:dyDescent="0.25">
      <c r="A12544">
        <v>11479</v>
      </c>
      <c r="B12544" t="s">
        <v>12756</v>
      </c>
      <c r="C12544" t="s">
        <v>197</v>
      </c>
      <c r="D12544">
        <v>39.67</v>
      </c>
    </row>
    <row r="12545" spans="1:4" x14ac:dyDescent="0.25">
      <c r="A12545">
        <v>11481</v>
      </c>
      <c r="B12545" t="s">
        <v>12757</v>
      </c>
      <c r="C12545" t="s">
        <v>197</v>
      </c>
      <c r="D12545">
        <v>35.89</v>
      </c>
    </row>
    <row r="12546" spans="1:4" x14ac:dyDescent="0.25">
      <c r="A12546">
        <v>43609</v>
      </c>
      <c r="B12546" t="s">
        <v>12758</v>
      </c>
      <c r="C12546" t="s">
        <v>197</v>
      </c>
      <c r="D12546">
        <v>35.89</v>
      </c>
    </row>
    <row r="12547" spans="1:4" x14ac:dyDescent="0.25">
      <c r="A12547">
        <v>11478</v>
      </c>
      <c r="B12547" t="s">
        <v>12759</v>
      </c>
      <c r="C12547" t="s">
        <v>197</v>
      </c>
      <c r="D12547">
        <v>68.069999999999993</v>
      </c>
    </row>
    <row r="12548" spans="1:4" x14ac:dyDescent="0.25">
      <c r="A12548">
        <v>43608</v>
      </c>
      <c r="B12548" t="s">
        <v>12760</v>
      </c>
      <c r="C12548" t="s">
        <v>197</v>
      </c>
      <c r="D12548">
        <v>51.94</v>
      </c>
    </row>
    <row r="12549" spans="1:4" x14ac:dyDescent="0.25">
      <c r="A12549">
        <v>11476</v>
      </c>
      <c r="B12549" t="s">
        <v>12761</v>
      </c>
      <c r="C12549" t="s">
        <v>197</v>
      </c>
      <c r="D12549">
        <v>51.94</v>
      </c>
    </row>
    <row r="12550" spans="1:4" x14ac:dyDescent="0.25">
      <c r="A12550">
        <v>40637</v>
      </c>
      <c r="B12550" t="s">
        <v>12762</v>
      </c>
      <c r="C12550" t="s">
        <v>197</v>
      </c>
    </row>
    <row r="12551" spans="1:4" x14ac:dyDescent="0.25">
      <c r="A12551">
        <v>13836</v>
      </c>
      <c r="B12551" t="s">
        <v>12763</v>
      </c>
      <c r="C12551" t="s">
        <v>197</v>
      </c>
    </row>
    <row r="12552" spans="1:4" x14ac:dyDescent="0.25">
      <c r="A12552">
        <v>14534</v>
      </c>
      <c r="B12552" t="s">
        <v>12764</v>
      </c>
      <c r="C12552" t="s">
        <v>197</v>
      </c>
    </row>
    <row r="12553" spans="1:4" x14ac:dyDescent="0.25">
      <c r="A12553">
        <v>14619</v>
      </c>
      <c r="B12553" t="s">
        <v>12765</v>
      </c>
      <c r="C12553" t="s">
        <v>197</v>
      </c>
      <c r="D12553">
        <v>16773.86</v>
      </c>
    </row>
    <row r="12554" spans="1:4" x14ac:dyDescent="0.25">
      <c r="A12554">
        <v>14535</v>
      </c>
      <c r="B12554" t="s">
        <v>12766</v>
      </c>
      <c r="C12554" t="s">
        <v>197</v>
      </c>
    </row>
    <row r="12555" spans="1:4" x14ac:dyDescent="0.25">
      <c r="A12555">
        <v>39813</v>
      </c>
      <c r="B12555" t="s">
        <v>12767</v>
      </c>
      <c r="C12555" t="s">
        <v>197</v>
      </c>
    </row>
    <row r="12556" spans="1:4" x14ac:dyDescent="0.25">
      <c r="A12556">
        <v>12868</v>
      </c>
      <c r="B12556" t="s">
        <v>12768</v>
      </c>
      <c r="C12556" t="s">
        <v>2114</v>
      </c>
      <c r="D12556">
        <v>24.81</v>
      </c>
    </row>
    <row r="12557" spans="1:4" x14ac:dyDescent="0.25">
      <c r="A12557">
        <v>40916</v>
      </c>
      <c r="B12557" t="s">
        <v>12769</v>
      </c>
      <c r="C12557" t="s">
        <v>6985</v>
      </c>
      <c r="D12557">
        <v>4355.05</v>
      </c>
    </row>
    <row r="12558" spans="1:4" x14ac:dyDescent="0.25">
      <c r="A12558">
        <v>4755</v>
      </c>
      <c r="B12558" t="s">
        <v>12770</v>
      </c>
      <c r="C12558" t="s">
        <v>2114</v>
      </c>
      <c r="D12558">
        <v>30.74</v>
      </c>
    </row>
    <row r="12559" spans="1:4" x14ac:dyDescent="0.25">
      <c r="A12559">
        <v>41067</v>
      </c>
      <c r="B12559" t="s">
        <v>12771</v>
      </c>
      <c r="C12559" t="s">
        <v>6985</v>
      </c>
      <c r="D12559">
        <v>5395.78</v>
      </c>
    </row>
    <row r="12560" spans="1:4" x14ac:dyDescent="0.25">
      <c r="A12560">
        <v>38463</v>
      </c>
      <c r="B12560" t="s">
        <v>12772</v>
      </c>
      <c r="C12560" t="s">
        <v>197</v>
      </c>
      <c r="D12560">
        <v>28.48</v>
      </c>
    </row>
    <row r="12561" spans="1:4" x14ac:dyDescent="0.25">
      <c r="A12561">
        <v>40703</v>
      </c>
      <c r="B12561" t="s">
        <v>12773</v>
      </c>
      <c r="C12561" t="s">
        <v>197</v>
      </c>
    </row>
    <row r="12562" spans="1:4" x14ac:dyDescent="0.25">
      <c r="A12562">
        <v>14531</v>
      </c>
      <c r="B12562" t="s">
        <v>12774</v>
      </c>
      <c r="C12562" t="s">
        <v>197</v>
      </c>
    </row>
    <row r="12563" spans="1:4" x14ac:dyDescent="0.25">
      <c r="A12563">
        <v>36533</v>
      </c>
      <c r="B12563" t="s">
        <v>12775</v>
      </c>
      <c r="C12563" t="s">
        <v>197</v>
      </c>
    </row>
    <row r="12564" spans="1:4" x14ac:dyDescent="0.25">
      <c r="A12564">
        <v>11616</v>
      </c>
      <c r="B12564" t="s">
        <v>12776</v>
      </c>
      <c r="C12564" t="s">
        <v>197</v>
      </c>
    </row>
    <row r="12565" spans="1:4" x14ac:dyDescent="0.25">
      <c r="A12565">
        <v>41898</v>
      </c>
      <c r="B12565" t="s">
        <v>12777</v>
      </c>
      <c r="C12565" t="s">
        <v>197</v>
      </c>
    </row>
    <row r="12566" spans="1:4" x14ac:dyDescent="0.25">
      <c r="A12566">
        <v>13447</v>
      </c>
      <c r="B12566" t="s">
        <v>12778</v>
      </c>
      <c r="C12566" t="s">
        <v>197</v>
      </c>
    </row>
    <row r="12567" spans="1:4" x14ac:dyDescent="0.25">
      <c r="A12567">
        <v>14529</v>
      </c>
      <c r="B12567" t="s">
        <v>12779</v>
      </c>
      <c r="C12567" t="s">
        <v>197</v>
      </c>
    </row>
    <row r="12568" spans="1:4" x14ac:dyDescent="0.25">
      <c r="A12568">
        <v>10747</v>
      </c>
      <c r="B12568" t="s">
        <v>12780</v>
      </c>
      <c r="C12568" t="s">
        <v>197</v>
      </c>
    </row>
    <row r="12569" spans="1:4" x14ac:dyDescent="0.25">
      <c r="A12569">
        <v>36141</v>
      </c>
      <c r="B12569" t="s">
        <v>12781</v>
      </c>
      <c r="C12569" t="s">
        <v>197</v>
      </c>
      <c r="D12569">
        <v>40.5</v>
      </c>
    </row>
    <row r="12570" spans="1:4" x14ac:dyDescent="0.25">
      <c r="A12570">
        <v>43651</v>
      </c>
      <c r="B12570" t="s">
        <v>12782</v>
      </c>
      <c r="C12570" t="s">
        <v>504</v>
      </c>
      <c r="D12570">
        <v>8.1999999999999993</v>
      </c>
    </row>
    <row r="12571" spans="1:4" x14ac:dyDescent="0.25">
      <c r="A12571">
        <v>43626</v>
      </c>
      <c r="B12571" t="s">
        <v>12783</v>
      </c>
      <c r="C12571" t="s">
        <v>504</v>
      </c>
      <c r="D12571">
        <v>4.5599999999999996</v>
      </c>
    </row>
    <row r="12572" spans="1:4" x14ac:dyDescent="0.25">
      <c r="A12572">
        <v>39434</v>
      </c>
      <c r="B12572" t="s">
        <v>12784</v>
      </c>
      <c r="C12572" t="s">
        <v>504</v>
      </c>
      <c r="D12572">
        <v>3.83</v>
      </c>
    </row>
    <row r="12573" spans="1:4" x14ac:dyDescent="0.25">
      <c r="A12573">
        <v>39433</v>
      </c>
      <c r="B12573" t="s">
        <v>12785</v>
      </c>
      <c r="C12573" t="s">
        <v>504</v>
      </c>
      <c r="D12573">
        <v>3.05</v>
      </c>
    </row>
    <row r="12574" spans="1:4" x14ac:dyDescent="0.25">
      <c r="A12574">
        <v>4049</v>
      </c>
      <c r="B12574" t="s">
        <v>12786</v>
      </c>
      <c r="C12574" t="s">
        <v>9384</v>
      </c>
      <c r="D12574">
        <v>91.52</v>
      </c>
    </row>
    <row r="12575" spans="1:4" x14ac:dyDescent="0.25">
      <c r="A12575">
        <v>38120</v>
      </c>
      <c r="B12575" t="s">
        <v>12787</v>
      </c>
      <c r="C12575" t="s">
        <v>504</v>
      </c>
      <c r="D12575">
        <v>131.94</v>
      </c>
    </row>
    <row r="12576" spans="1:4" x14ac:dyDescent="0.25">
      <c r="A12576">
        <v>43652</v>
      </c>
      <c r="B12576" t="s">
        <v>12788</v>
      </c>
      <c r="C12576" t="s">
        <v>504</v>
      </c>
      <c r="D12576">
        <v>18.38</v>
      </c>
    </row>
    <row r="12577" spans="1:4" x14ac:dyDescent="0.25">
      <c r="A12577">
        <v>10498</v>
      </c>
      <c r="B12577" t="s">
        <v>12789</v>
      </c>
      <c r="C12577" t="s">
        <v>504</v>
      </c>
      <c r="D12577">
        <v>9.5500000000000007</v>
      </c>
    </row>
    <row r="12578" spans="1:4" x14ac:dyDescent="0.25">
      <c r="A12578">
        <v>4823</v>
      </c>
      <c r="B12578" t="s">
        <v>12790</v>
      </c>
      <c r="C12578" t="s">
        <v>504</v>
      </c>
      <c r="D12578">
        <v>35.119999999999997</v>
      </c>
    </row>
    <row r="12579" spans="1:4" x14ac:dyDescent="0.25">
      <c r="A12579">
        <v>38877</v>
      </c>
      <c r="B12579" t="s">
        <v>12791</v>
      </c>
      <c r="C12579" t="s">
        <v>504</v>
      </c>
      <c r="D12579">
        <v>6.63</v>
      </c>
    </row>
    <row r="12580" spans="1:4" x14ac:dyDescent="0.25">
      <c r="A12580">
        <v>34546</v>
      </c>
      <c r="B12580" t="s">
        <v>12792</v>
      </c>
      <c r="C12580" t="s">
        <v>504</v>
      </c>
      <c r="D12580">
        <v>6.82</v>
      </c>
    </row>
    <row r="12581" spans="1:4" x14ac:dyDescent="0.25">
      <c r="A12581">
        <v>41387</v>
      </c>
      <c r="B12581" t="s">
        <v>12793</v>
      </c>
      <c r="C12581" t="s">
        <v>246</v>
      </c>
    </row>
    <row r="12582" spans="1:4" x14ac:dyDescent="0.25">
      <c r="A12582">
        <v>41388</v>
      </c>
      <c r="B12582" t="s">
        <v>12794</v>
      </c>
      <c r="C12582" t="s">
        <v>246</v>
      </c>
    </row>
    <row r="12583" spans="1:4" x14ac:dyDescent="0.25">
      <c r="A12583">
        <v>41380</v>
      </c>
      <c r="B12583" t="s">
        <v>12795</v>
      </c>
      <c r="C12583" t="s">
        <v>197</v>
      </c>
    </row>
    <row r="12584" spans="1:4" x14ac:dyDescent="0.25">
      <c r="A12584">
        <v>41381</v>
      </c>
      <c r="B12584" t="s">
        <v>12796</v>
      </c>
      <c r="C12584" t="s">
        <v>197</v>
      </c>
    </row>
    <row r="12585" spans="1:4" x14ac:dyDescent="0.25">
      <c r="A12585">
        <v>41382</v>
      </c>
      <c r="B12585" t="s">
        <v>12797</v>
      </c>
      <c r="C12585" t="s">
        <v>197</v>
      </c>
    </row>
    <row r="12586" spans="1:4" x14ac:dyDescent="0.25">
      <c r="A12586">
        <v>41383</v>
      </c>
      <c r="B12586" t="s">
        <v>12798</v>
      </c>
      <c r="C12586" t="s">
        <v>197</v>
      </c>
    </row>
    <row r="12587" spans="1:4" x14ac:dyDescent="0.25">
      <c r="A12587">
        <v>41385</v>
      </c>
      <c r="B12587" t="s">
        <v>12799</v>
      </c>
      <c r="C12587" t="s">
        <v>197</v>
      </c>
    </row>
    <row r="12588" spans="1:4" x14ac:dyDescent="0.25">
      <c r="A12588">
        <v>4058</v>
      </c>
      <c r="B12588" t="s">
        <v>12800</v>
      </c>
      <c r="C12588" t="s">
        <v>2114</v>
      </c>
      <c r="D12588">
        <v>32.130000000000003</v>
      </c>
    </row>
    <row r="12589" spans="1:4" x14ac:dyDescent="0.25">
      <c r="A12589">
        <v>40974</v>
      </c>
      <c r="B12589" t="s">
        <v>12801</v>
      </c>
      <c r="C12589" t="s">
        <v>6985</v>
      </c>
      <c r="D12589">
        <v>5638.3</v>
      </c>
    </row>
    <row r="12590" spans="1:4" x14ac:dyDescent="0.25">
      <c r="A12590">
        <v>34794</v>
      </c>
      <c r="B12590" t="s">
        <v>12802</v>
      </c>
      <c r="C12590" t="s">
        <v>2114</v>
      </c>
      <c r="D12590">
        <v>30.05</v>
      </c>
    </row>
    <row r="12591" spans="1:4" x14ac:dyDescent="0.25">
      <c r="A12591">
        <v>40925</v>
      </c>
      <c r="B12591" t="s">
        <v>12803</v>
      </c>
      <c r="C12591" t="s">
        <v>6985</v>
      </c>
      <c r="D12591">
        <v>5274.87</v>
      </c>
    </row>
    <row r="12592" spans="1:4" x14ac:dyDescent="0.25">
      <c r="A12592">
        <v>13741</v>
      </c>
      <c r="B12592" t="s">
        <v>12804</v>
      </c>
      <c r="C12592" t="s">
        <v>197</v>
      </c>
      <c r="D12592">
        <v>2460.1</v>
      </c>
    </row>
    <row r="12593" spans="1:4" x14ac:dyDescent="0.25">
      <c r="A12593">
        <v>3288</v>
      </c>
      <c r="B12593" t="s">
        <v>12805</v>
      </c>
      <c r="C12593" t="s">
        <v>246</v>
      </c>
      <c r="D12593">
        <v>7.7</v>
      </c>
    </row>
    <row r="12594" spans="1:4" x14ac:dyDescent="0.25">
      <c r="A12594">
        <v>13587</v>
      </c>
      <c r="B12594" t="s">
        <v>12806</v>
      </c>
      <c r="C12594" t="s">
        <v>246</v>
      </c>
      <c r="D12594">
        <v>4.6500000000000004</v>
      </c>
    </row>
    <row r="12595" spans="1:4" x14ac:dyDescent="0.25">
      <c r="A12595">
        <v>38598</v>
      </c>
      <c r="B12595" t="s">
        <v>12807</v>
      </c>
      <c r="C12595" t="s">
        <v>197</v>
      </c>
      <c r="D12595">
        <v>2.78</v>
      </c>
    </row>
    <row r="12596" spans="1:4" x14ac:dyDescent="0.25">
      <c r="A12596">
        <v>38595</v>
      </c>
      <c r="B12596" t="s">
        <v>12808</v>
      </c>
      <c r="C12596" t="s">
        <v>197</v>
      </c>
      <c r="D12596">
        <v>2.35</v>
      </c>
    </row>
    <row r="12597" spans="1:4" x14ac:dyDescent="0.25">
      <c r="A12597">
        <v>38592</v>
      </c>
      <c r="B12597" t="s">
        <v>12809</v>
      </c>
      <c r="C12597" t="s">
        <v>197</v>
      </c>
      <c r="D12597">
        <v>2.38</v>
      </c>
    </row>
    <row r="12598" spans="1:4" x14ac:dyDescent="0.25">
      <c r="A12598">
        <v>38588</v>
      </c>
      <c r="B12598" t="s">
        <v>12810</v>
      </c>
      <c r="C12598" t="s">
        <v>197</v>
      </c>
      <c r="D12598">
        <v>1.9</v>
      </c>
    </row>
    <row r="12599" spans="1:4" x14ac:dyDescent="0.25">
      <c r="A12599">
        <v>38593</v>
      </c>
      <c r="B12599" t="s">
        <v>12811</v>
      </c>
      <c r="C12599" t="s">
        <v>197</v>
      </c>
      <c r="D12599">
        <v>2.63</v>
      </c>
    </row>
    <row r="12600" spans="1:4" x14ac:dyDescent="0.25">
      <c r="A12600">
        <v>38589</v>
      </c>
      <c r="B12600" t="s">
        <v>12812</v>
      </c>
      <c r="C12600" t="s">
        <v>197</v>
      </c>
      <c r="D12600">
        <v>1.99</v>
      </c>
    </row>
    <row r="12601" spans="1:4" x14ac:dyDescent="0.25">
      <c r="A12601">
        <v>38594</v>
      </c>
      <c r="B12601" t="s">
        <v>12813</v>
      </c>
      <c r="C12601" t="s">
        <v>197</v>
      </c>
      <c r="D12601">
        <v>4.1500000000000004</v>
      </c>
    </row>
    <row r="12602" spans="1:4" x14ac:dyDescent="0.25">
      <c r="A12602">
        <v>34774</v>
      </c>
      <c r="B12602" t="s">
        <v>12814</v>
      </c>
      <c r="C12602" t="s">
        <v>197</v>
      </c>
      <c r="D12602">
        <v>1.86</v>
      </c>
    </row>
    <row r="12603" spans="1:4" x14ac:dyDescent="0.25">
      <c r="A12603">
        <v>34771</v>
      </c>
      <c r="B12603" t="s">
        <v>12815</v>
      </c>
      <c r="C12603" t="s">
        <v>197</v>
      </c>
      <c r="D12603">
        <v>2.2400000000000002</v>
      </c>
    </row>
    <row r="12604" spans="1:4" x14ac:dyDescent="0.25">
      <c r="A12604">
        <v>34764</v>
      </c>
      <c r="B12604" t="s">
        <v>12816</v>
      </c>
      <c r="C12604" t="s">
        <v>197</v>
      </c>
      <c r="D12604">
        <v>1.47</v>
      </c>
    </row>
    <row r="12605" spans="1:4" x14ac:dyDescent="0.25">
      <c r="A12605">
        <v>34773</v>
      </c>
      <c r="B12605" t="s">
        <v>12817</v>
      </c>
      <c r="C12605" t="s">
        <v>197</v>
      </c>
      <c r="D12605">
        <v>1.96</v>
      </c>
    </row>
    <row r="12606" spans="1:4" x14ac:dyDescent="0.25">
      <c r="A12606">
        <v>34769</v>
      </c>
      <c r="B12606" t="s">
        <v>12818</v>
      </c>
      <c r="C12606" t="s">
        <v>197</v>
      </c>
      <c r="D12606">
        <v>2.4300000000000002</v>
      </c>
    </row>
    <row r="12607" spans="1:4" x14ac:dyDescent="0.25">
      <c r="A12607">
        <v>34763</v>
      </c>
      <c r="B12607" t="s">
        <v>12819</v>
      </c>
      <c r="C12607" t="s">
        <v>197</v>
      </c>
      <c r="D12607">
        <v>1.5</v>
      </c>
    </row>
    <row r="12608" spans="1:4" x14ac:dyDescent="0.25">
      <c r="A12608">
        <v>34788</v>
      </c>
      <c r="B12608" t="s">
        <v>12820</v>
      </c>
      <c r="C12608" t="s">
        <v>197</v>
      </c>
      <c r="D12608">
        <v>1.21</v>
      </c>
    </row>
    <row r="12609" spans="1:4" x14ac:dyDescent="0.25">
      <c r="A12609">
        <v>34781</v>
      </c>
      <c r="B12609" t="s">
        <v>12821</v>
      </c>
      <c r="C12609" t="s">
        <v>197</v>
      </c>
      <c r="D12609">
        <v>1.67</v>
      </c>
    </row>
    <row r="12610" spans="1:4" x14ac:dyDescent="0.25">
      <c r="A12610">
        <v>41682</v>
      </c>
      <c r="B12610" t="s">
        <v>12822</v>
      </c>
      <c r="C12610" t="s">
        <v>197</v>
      </c>
      <c r="D12610">
        <v>33.42</v>
      </c>
    </row>
    <row r="12611" spans="1:4" x14ac:dyDescent="0.25">
      <c r="A12611">
        <v>41683</v>
      </c>
      <c r="B12611" t="s">
        <v>12823</v>
      </c>
      <c r="C12611" t="s">
        <v>197</v>
      </c>
      <c r="D12611">
        <v>24.59</v>
      </c>
    </row>
    <row r="12612" spans="1:4" x14ac:dyDescent="0.25">
      <c r="A12612">
        <v>41680</v>
      </c>
      <c r="B12612" t="s">
        <v>12824</v>
      </c>
      <c r="C12612" t="s">
        <v>197</v>
      </c>
      <c r="D12612">
        <v>13.24</v>
      </c>
    </row>
    <row r="12613" spans="1:4" x14ac:dyDescent="0.25">
      <c r="A12613">
        <v>41679</v>
      </c>
      <c r="B12613" t="s">
        <v>12825</v>
      </c>
      <c r="C12613" t="s">
        <v>197</v>
      </c>
      <c r="D12613">
        <v>30.26</v>
      </c>
    </row>
    <row r="12614" spans="1:4" x14ac:dyDescent="0.25">
      <c r="A12614">
        <v>41681</v>
      </c>
      <c r="B12614" t="s">
        <v>12826</v>
      </c>
      <c r="C12614" t="s">
        <v>197</v>
      </c>
      <c r="D12614">
        <v>20.71</v>
      </c>
    </row>
    <row r="12615" spans="1:4" x14ac:dyDescent="0.25">
      <c r="A12615">
        <v>43386</v>
      </c>
      <c r="B12615" t="s">
        <v>12827</v>
      </c>
      <c r="C12615" t="s">
        <v>197</v>
      </c>
      <c r="D12615">
        <v>47.28</v>
      </c>
    </row>
    <row r="12616" spans="1:4" x14ac:dyDescent="0.25">
      <c r="A12616">
        <v>4059</v>
      </c>
      <c r="B12616" t="s">
        <v>12828</v>
      </c>
      <c r="C12616" t="s">
        <v>246</v>
      </c>
      <c r="D12616">
        <v>33.42</v>
      </c>
    </row>
    <row r="12617" spans="1:4" x14ac:dyDescent="0.25">
      <c r="A12617">
        <v>4062</v>
      </c>
      <c r="B12617" t="s">
        <v>12829</v>
      </c>
      <c r="C12617" t="s">
        <v>197</v>
      </c>
      <c r="D12617">
        <v>33.42</v>
      </c>
    </row>
    <row r="12618" spans="1:4" x14ac:dyDescent="0.25">
      <c r="A12618">
        <v>4061</v>
      </c>
      <c r="B12618" t="s">
        <v>12830</v>
      </c>
      <c r="C12618" t="s">
        <v>197</v>
      </c>
      <c r="D12618">
        <v>41.61</v>
      </c>
    </row>
    <row r="12619" spans="1:4" x14ac:dyDescent="0.25">
      <c r="A12619">
        <v>41315</v>
      </c>
      <c r="B12619" t="s">
        <v>12831</v>
      </c>
      <c r="C12619" t="s">
        <v>504</v>
      </c>
      <c r="D12619">
        <v>87.74</v>
      </c>
    </row>
    <row r="12620" spans="1:4" x14ac:dyDescent="0.25">
      <c r="A12620">
        <v>43148</v>
      </c>
      <c r="B12620" t="s">
        <v>12832</v>
      </c>
      <c r="C12620" t="s">
        <v>504</v>
      </c>
      <c r="D12620">
        <v>59.55</v>
      </c>
    </row>
    <row r="12621" spans="1:4" x14ac:dyDescent="0.25">
      <c r="A12621">
        <v>43147</v>
      </c>
      <c r="B12621" t="s">
        <v>12833</v>
      </c>
      <c r="C12621" t="s">
        <v>504</v>
      </c>
      <c r="D12621">
        <v>23.06</v>
      </c>
    </row>
    <row r="12622" spans="1:4" x14ac:dyDescent="0.25">
      <c r="A12622">
        <v>10608</v>
      </c>
      <c r="B12622" t="s">
        <v>12834</v>
      </c>
      <c r="C12622" t="s">
        <v>197</v>
      </c>
    </row>
    <row r="12623" spans="1:4" x14ac:dyDescent="0.25">
      <c r="A12623">
        <v>4069</v>
      </c>
      <c r="B12623" t="s">
        <v>12835</v>
      </c>
      <c r="C12623" t="s">
        <v>2114</v>
      </c>
      <c r="D12623">
        <v>65.47</v>
      </c>
    </row>
    <row r="12624" spans="1:4" x14ac:dyDescent="0.25">
      <c r="A12624">
        <v>40819</v>
      </c>
      <c r="B12624" t="s">
        <v>12836</v>
      </c>
      <c r="C12624" t="s">
        <v>6985</v>
      </c>
      <c r="D12624">
        <v>11484.86</v>
      </c>
    </row>
    <row r="12625" spans="1:4" x14ac:dyDescent="0.25">
      <c r="A12625">
        <v>34361</v>
      </c>
      <c r="B12625" t="s">
        <v>12837</v>
      </c>
      <c r="C12625" t="s">
        <v>504</v>
      </c>
      <c r="D12625">
        <v>16.79</v>
      </c>
    </row>
    <row r="12626" spans="1:4" x14ac:dyDescent="0.25">
      <c r="A12626">
        <v>36512</v>
      </c>
      <c r="B12626" t="s">
        <v>12838</v>
      </c>
      <c r="C12626" t="s">
        <v>197</v>
      </c>
    </row>
    <row r="12627" spans="1:4" x14ac:dyDescent="0.25">
      <c r="A12627">
        <v>44478</v>
      </c>
      <c r="B12627" t="s">
        <v>12839</v>
      </c>
      <c r="C12627" t="s">
        <v>504</v>
      </c>
      <c r="D12627">
        <v>12.49</v>
      </c>
    </row>
    <row r="12628" spans="1:4" x14ac:dyDescent="0.25">
      <c r="A12628">
        <v>44477</v>
      </c>
      <c r="B12628" t="s">
        <v>12840</v>
      </c>
      <c r="C12628" t="s">
        <v>504</v>
      </c>
      <c r="D12628">
        <v>12.49</v>
      </c>
    </row>
    <row r="12629" spans="1:4" x14ac:dyDescent="0.25">
      <c r="A12629">
        <v>11697</v>
      </c>
      <c r="B12629" t="s">
        <v>12841</v>
      </c>
      <c r="C12629" t="s">
        <v>197</v>
      </c>
      <c r="D12629">
        <v>807.92</v>
      </c>
    </row>
    <row r="12630" spans="1:4" x14ac:dyDescent="0.25">
      <c r="A12630">
        <v>11698</v>
      </c>
      <c r="B12630" t="s">
        <v>12842</v>
      </c>
      <c r="C12630" t="s">
        <v>197</v>
      </c>
      <c r="D12630">
        <v>963.81</v>
      </c>
    </row>
    <row r="12631" spans="1:4" x14ac:dyDescent="0.25">
      <c r="A12631">
        <v>11699</v>
      </c>
      <c r="B12631" t="s">
        <v>12843</v>
      </c>
      <c r="C12631" t="s">
        <v>197</v>
      </c>
      <c r="D12631">
        <v>1065.22</v>
      </c>
    </row>
    <row r="12632" spans="1:4" x14ac:dyDescent="0.25">
      <c r="A12632">
        <v>10432</v>
      </c>
      <c r="B12632" t="s">
        <v>12844</v>
      </c>
      <c r="C12632" t="s">
        <v>197</v>
      </c>
      <c r="D12632">
        <v>426.39</v>
      </c>
    </row>
    <row r="12633" spans="1:4" x14ac:dyDescent="0.25">
      <c r="A12633">
        <v>44020</v>
      </c>
      <c r="B12633" t="s">
        <v>12845</v>
      </c>
      <c r="C12633" t="s">
        <v>197</v>
      </c>
      <c r="D12633">
        <v>1051.95</v>
      </c>
    </row>
    <row r="12634" spans="1:4" x14ac:dyDescent="0.25">
      <c r="A12634">
        <v>41419</v>
      </c>
      <c r="B12634" t="s">
        <v>12846</v>
      </c>
      <c r="C12634" t="s">
        <v>197</v>
      </c>
    </row>
    <row r="12635" spans="1:4" x14ac:dyDescent="0.25">
      <c r="A12635">
        <v>41420</v>
      </c>
      <c r="B12635" t="s">
        <v>12847</v>
      </c>
      <c r="C12635" t="s">
        <v>197</v>
      </c>
    </row>
    <row r="12636" spans="1:4" x14ac:dyDescent="0.25">
      <c r="A12636">
        <v>41421</v>
      </c>
      <c r="B12636" t="s">
        <v>12848</v>
      </c>
      <c r="C12636" t="s">
        <v>197</v>
      </c>
    </row>
    <row r="12637" spans="1:4" x14ac:dyDescent="0.25">
      <c r="A12637">
        <v>41422</v>
      </c>
      <c r="B12637" t="s">
        <v>12849</v>
      </c>
      <c r="C12637" t="s">
        <v>197</v>
      </c>
    </row>
    <row r="12638" spans="1:4" x14ac:dyDescent="0.25">
      <c r="A12638">
        <v>41425</v>
      </c>
      <c r="B12638" t="s">
        <v>12850</v>
      </c>
      <c r="C12638" t="s">
        <v>197</v>
      </c>
    </row>
    <row r="12639" spans="1:4" x14ac:dyDescent="0.25">
      <c r="A12639">
        <v>41426</v>
      </c>
      <c r="B12639" t="s">
        <v>12851</v>
      </c>
      <c r="C12639" t="s">
        <v>197</v>
      </c>
    </row>
    <row r="12640" spans="1:4" x14ac:dyDescent="0.25">
      <c r="A12640">
        <v>41414</v>
      </c>
      <c r="B12640" t="s">
        <v>12852</v>
      </c>
      <c r="C12640" t="s">
        <v>197</v>
      </c>
    </row>
    <row r="12641" spans="1:4" x14ac:dyDescent="0.25">
      <c r="A12641">
        <v>41415</v>
      </c>
      <c r="B12641" t="s">
        <v>12853</v>
      </c>
      <c r="C12641" t="s">
        <v>197</v>
      </c>
    </row>
    <row r="12642" spans="1:4" x14ac:dyDescent="0.25">
      <c r="A12642">
        <v>37514</v>
      </c>
      <c r="B12642" t="s">
        <v>12854</v>
      </c>
      <c r="C12642" t="s">
        <v>197</v>
      </c>
    </row>
    <row r="12643" spans="1:4" x14ac:dyDescent="0.25">
      <c r="A12643">
        <v>37519</v>
      </c>
      <c r="B12643" t="s">
        <v>12855</v>
      </c>
      <c r="C12643" t="s">
        <v>197</v>
      </c>
    </row>
    <row r="12644" spans="1:4" x14ac:dyDescent="0.25">
      <c r="A12644">
        <v>37520</v>
      </c>
      <c r="B12644" t="s">
        <v>12856</v>
      </c>
      <c r="C12644" t="s">
        <v>197</v>
      </c>
    </row>
    <row r="12645" spans="1:4" x14ac:dyDescent="0.25">
      <c r="A12645">
        <v>37521</v>
      </c>
      <c r="B12645" t="s">
        <v>12857</v>
      </c>
      <c r="C12645" t="s">
        <v>197</v>
      </c>
    </row>
    <row r="12646" spans="1:4" x14ac:dyDescent="0.25">
      <c r="A12646">
        <v>37522</v>
      </c>
      <c r="B12646" t="s">
        <v>12858</v>
      </c>
      <c r="C12646" t="s">
        <v>197</v>
      </c>
    </row>
    <row r="12647" spans="1:4" x14ac:dyDescent="0.25">
      <c r="A12647">
        <v>37546</v>
      </c>
      <c r="B12647" t="s">
        <v>12859</v>
      </c>
      <c r="C12647" t="s">
        <v>197</v>
      </c>
      <c r="D12647">
        <v>11702.88</v>
      </c>
    </row>
    <row r="12648" spans="1:4" x14ac:dyDescent="0.25">
      <c r="A12648">
        <v>37544</v>
      </c>
      <c r="B12648" t="s">
        <v>12860</v>
      </c>
      <c r="C12648" t="s">
        <v>197</v>
      </c>
      <c r="D12648">
        <v>12377.76</v>
      </c>
    </row>
    <row r="12649" spans="1:4" x14ac:dyDescent="0.25">
      <c r="A12649">
        <v>37545</v>
      </c>
      <c r="B12649" t="s">
        <v>12861</v>
      </c>
      <c r="C12649" t="s">
        <v>197</v>
      </c>
      <c r="D12649">
        <v>14727.87</v>
      </c>
    </row>
    <row r="12650" spans="1:4" x14ac:dyDescent="0.25">
      <c r="A12650">
        <v>36793</v>
      </c>
      <c r="B12650" t="s">
        <v>12862</v>
      </c>
      <c r="C12650" t="s">
        <v>197</v>
      </c>
      <c r="D12650">
        <v>850</v>
      </c>
    </row>
    <row r="12651" spans="1:4" x14ac:dyDescent="0.25">
      <c r="A12651">
        <v>11769</v>
      </c>
      <c r="B12651" t="s">
        <v>12863</v>
      </c>
      <c r="C12651" t="s">
        <v>197</v>
      </c>
      <c r="D12651">
        <v>375.63</v>
      </c>
    </row>
    <row r="12652" spans="1:4" x14ac:dyDescent="0.25">
      <c r="A12652">
        <v>11771</v>
      </c>
      <c r="B12652" t="s">
        <v>12864</v>
      </c>
      <c r="C12652" t="s">
        <v>197</v>
      </c>
      <c r="D12652">
        <v>460.1</v>
      </c>
    </row>
    <row r="12653" spans="1:4" x14ac:dyDescent="0.25">
      <c r="A12653">
        <v>39919</v>
      </c>
      <c r="B12653" t="s">
        <v>12865</v>
      </c>
      <c r="C12653" t="s">
        <v>197</v>
      </c>
      <c r="D12653">
        <v>58579.39</v>
      </c>
    </row>
    <row r="12654" spans="1:4" x14ac:dyDescent="0.25">
      <c r="A12654">
        <v>38385</v>
      </c>
      <c r="B12654" t="s">
        <v>12866</v>
      </c>
      <c r="C12654" t="s">
        <v>197</v>
      </c>
      <c r="D12654">
        <v>43.73</v>
      </c>
    </row>
    <row r="12655" spans="1:4" x14ac:dyDescent="0.25">
      <c r="A12655">
        <v>36800</v>
      </c>
      <c r="B12655" t="s">
        <v>12867</v>
      </c>
      <c r="C12655" t="s">
        <v>197</v>
      </c>
      <c r="D12655">
        <v>225.71</v>
      </c>
    </row>
    <row r="12656" spans="1:4" x14ac:dyDescent="0.25">
      <c r="A12656">
        <v>37587</v>
      </c>
      <c r="B12656" t="s">
        <v>12868</v>
      </c>
      <c r="C12656" t="s">
        <v>197</v>
      </c>
      <c r="D12656">
        <v>495.89</v>
      </c>
    </row>
    <row r="12657" spans="1:4" x14ac:dyDescent="0.25">
      <c r="A12657">
        <v>11561</v>
      </c>
      <c r="B12657" t="s">
        <v>12869</v>
      </c>
      <c r="C12657" t="s">
        <v>197</v>
      </c>
      <c r="D12657">
        <v>225.8</v>
      </c>
    </row>
    <row r="12658" spans="1:4" x14ac:dyDescent="0.25">
      <c r="A12658">
        <v>43604</v>
      </c>
      <c r="B12658" t="s">
        <v>12870</v>
      </c>
      <c r="C12658" t="s">
        <v>197</v>
      </c>
      <c r="D12658">
        <v>120.38</v>
      </c>
    </row>
    <row r="12659" spans="1:4" x14ac:dyDescent="0.25">
      <c r="A12659">
        <v>11560</v>
      </c>
      <c r="B12659" t="s">
        <v>12871</v>
      </c>
      <c r="C12659" t="s">
        <v>197</v>
      </c>
      <c r="D12659">
        <v>174.28</v>
      </c>
    </row>
    <row r="12660" spans="1:4" x14ac:dyDescent="0.25">
      <c r="A12660">
        <v>11499</v>
      </c>
      <c r="B12660" t="s">
        <v>12872</v>
      </c>
      <c r="C12660" t="s">
        <v>197</v>
      </c>
      <c r="D12660">
        <v>937.79</v>
      </c>
    </row>
    <row r="12661" spans="1:4" x14ac:dyDescent="0.25">
      <c r="A12661">
        <v>34761</v>
      </c>
      <c r="B12661" t="s">
        <v>12873</v>
      </c>
      <c r="C12661" t="s">
        <v>2114</v>
      </c>
      <c r="D12661">
        <v>22.91</v>
      </c>
    </row>
    <row r="12662" spans="1:4" x14ac:dyDescent="0.25">
      <c r="A12662">
        <v>40924</v>
      </c>
      <c r="B12662" t="s">
        <v>12874</v>
      </c>
      <c r="C12662" t="s">
        <v>6985</v>
      </c>
      <c r="D12662">
        <v>4020.71</v>
      </c>
    </row>
    <row r="12663" spans="1:4" x14ac:dyDescent="0.25">
      <c r="A12663">
        <v>40983</v>
      </c>
      <c r="B12663" t="s">
        <v>12875</v>
      </c>
      <c r="C12663" t="s">
        <v>6985</v>
      </c>
      <c r="D12663">
        <v>4189.57</v>
      </c>
    </row>
    <row r="12664" spans="1:4" x14ac:dyDescent="0.25">
      <c r="A12664">
        <v>44497</v>
      </c>
      <c r="B12664" t="s">
        <v>12876</v>
      </c>
      <c r="C12664" t="s">
        <v>2114</v>
      </c>
      <c r="D12664">
        <v>23.86</v>
      </c>
    </row>
    <row r="12665" spans="1:4" x14ac:dyDescent="0.25">
      <c r="A12665">
        <v>2437</v>
      </c>
      <c r="B12665" t="s">
        <v>12877</v>
      </c>
      <c r="C12665" t="s">
        <v>2114</v>
      </c>
      <c r="D12665">
        <v>28.82</v>
      </c>
    </row>
    <row r="12666" spans="1:4" x14ac:dyDescent="0.25">
      <c r="A12666">
        <v>40921</v>
      </c>
      <c r="B12666" t="s">
        <v>12878</v>
      </c>
      <c r="C12666" t="s">
        <v>6985</v>
      </c>
      <c r="D12666">
        <v>5057.6400000000003</v>
      </c>
    </row>
    <row r="12667" spans="1:4" x14ac:dyDescent="0.25">
      <c r="A12667">
        <v>14252</v>
      </c>
      <c r="B12667" t="s">
        <v>12879</v>
      </c>
      <c r="C12667" t="s">
        <v>197</v>
      </c>
      <c r="D12667">
        <v>2749.34</v>
      </c>
    </row>
    <row r="12668" spans="1:4" x14ac:dyDescent="0.25">
      <c r="A12668">
        <v>730</v>
      </c>
      <c r="B12668" t="s">
        <v>12880</v>
      </c>
      <c r="C12668" t="s">
        <v>197</v>
      </c>
      <c r="D12668">
        <v>7345.73</v>
      </c>
    </row>
    <row r="12669" spans="1:4" x14ac:dyDescent="0.25">
      <c r="A12669">
        <v>723</v>
      </c>
      <c r="B12669" t="s">
        <v>12881</v>
      </c>
      <c r="C12669" t="s">
        <v>197</v>
      </c>
      <c r="D12669">
        <v>3651.09</v>
      </c>
    </row>
    <row r="12670" spans="1:4" x14ac:dyDescent="0.25">
      <c r="A12670">
        <v>36502</v>
      </c>
      <c r="B12670" t="s">
        <v>12882</v>
      </c>
      <c r="C12670" t="s">
        <v>197</v>
      </c>
      <c r="D12670">
        <v>3431.59</v>
      </c>
    </row>
    <row r="12671" spans="1:4" x14ac:dyDescent="0.25">
      <c r="A12671">
        <v>36503</v>
      </c>
      <c r="B12671" t="s">
        <v>12883</v>
      </c>
      <c r="C12671" t="s">
        <v>197</v>
      </c>
      <c r="D12671">
        <v>4231.55</v>
      </c>
    </row>
    <row r="12672" spans="1:4" x14ac:dyDescent="0.25">
      <c r="A12672">
        <v>4090</v>
      </c>
      <c r="B12672" t="s">
        <v>12884</v>
      </c>
      <c r="C12672" t="s">
        <v>197</v>
      </c>
      <c r="D12672">
        <v>1517500</v>
      </c>
    </row>
    <row r="12673" spans="1:4" x14ac:dyDescent="0.25">
      <c r="A12673">
        <v>13227</v>
      </c>
      <c r="B12673" t="s">
        <v>12885</v>
      </c>
      <c r="C12673" t="s">
        <v>197</v>
      </c>
      <c r="D12673">
        <v>1885682.98</v>
      </c>
    </row>
    <row r="12674" spans="1:4" x14ac:dyDescent="0.25">
      <c r="A12674">
        <v>10597</v>
      </c>
      <c r="B12674" t="s">
        <v>12886</v>
      </c>
      <c r="C12674" t="s">
        <v>197</v>
      </c>
      <c r="D12674">
        <v>1984924.59</v>
      </c>
    </row>
    <row r="12675" spans="1:4" x14ac:dyDescent="0.25">
      <c r="A12675">
        <v>39628</v>
      </c>
      <c r="B12675" t="s">
        <v>12887</v>
      </c>
      <c r="C12675" t="s">
        <v>197</v>
      </c>
    </row>
    <row r="12676" spans="1:4" x14ac:dyDescent="0.25">
      <c r="A12676">
        <v>39404</v>
      </c>
      <c r="B12676" t="s">
        <v>12888</v>
      </c>
      <c r="C12676" t="s">
        <v>197</v>
      </c>
    </row>
    <row r="12677" spans="1:4" x14ac:dyDescent="0.25">
      <c r="A12677">
        <v>39402</v>
      </c>
      <c r="B12677" t="s">
        <v>12889</v>
      </c>
      <c r="C12677" t="s">
        <v>197</v>
      </c>
    </row>
    <row r="12678" spans="1:4" x14ac:dyDescent="0.25">
      <c r="A12678">
        <v>39403</v>
      </c>
      <c r="B12678" t="s">
        <v>12890</v>
      </c>
      <c r="C12678" t="s">
        <v>197</v>
      </c>
    </row>
    <row r="12679" spans="1:4" x14ac:dyDescent="0.25">
      <c r="A12679">
        <v>4093</v>
      </c>
      <c r="B12679" t="s">
        <v>12891</v>
      </c>
      <c r="C12679" t="s">
        <v>2114</v>
      </c>
      <c r="D12679">
        <v>27.82</v>
      </c>
    </row>
    <row r="12680" spans="1:4" x14ac:dyDescent="0.25">
      <c r="A12680">
        <v>10512</v>
      </c>
      <c r="B12680" t="s">
        <v>12892</v>
      </c>
      <c r="C12680" t="s">
        <v>6985</v>
      </c>
      <c r="D12680">
        <v>4880.37</v>
      </c>
    </row>
    <row r="12681" spans="1:4" x14ac:dyDescent="0.25">
      <c r="A12681">
        <v>4243</v>
      </c>
      <c r="B12681" t="s">
        <v>12893</v>
      </c>
      <c r="C12681" t="s">
        <v>2114</v>
      </c>
      <c r="D12681">
        <v>26.37</v>
      </c>
    </row>
    <row r="12682" spans="1:4" x14ac:dyDescent="0.25">
      <c r="A12682">
        <v>20020</v>
      </c>
      <c r="B12682" t="s">
        <v>12894</v>
      </c>
      <c r="C12682" t="s">
        <v>2114</v>
      </c>
      <c r="D12682">
        <v>28.9</v>
      </c>
    </row>
    <row r="12683" spans="1:4" x14ac:dyDescent="0.25">
      <c r="A12683">
        <v>41038</v>
      </c>
      <c r="B12683" t="s">
        <v>12895</v>
      </c>
      <c r="C12683" t="s">
        <v>6985</v>
      </c>
      <c r="D12683">
        <v>5071.68</v>
      </c>
    </row>
    <row r="12684" spans="1:4" x14ac:dyDescent="0.25">
      <c r="A12684">
        <v>4094</v>
      </c>
      <c r="B12684" t="s">
        <v>12896</v>
      </c>
      <c r="C12684" t="s">
        <v>2114</v>
      </c>
      <c r="D12684">
        <v>34.590000000000003</v>
      </c>
    </row>
    <row r="12685" spans="1:4" x14ac:dyDescent="0.25">
      <c r="A12685">
        <v>40988</v>
      </c>
      <c r="B12685" t="s">
        <v>12897</v>
      </c>
      <c r="C12685" t="s">
        <v>6985</v>
      </c>
      <c r="D12685">
        <v>6070.3</v>
      </c>
    </row>
    <row r="12686" spans="1:4" x14ac:dyDescent="0.25">
      <c r="A12686">
        <v>4095</v>
      </c>
      <c r="B12686" t="s">
        <v>12898</v>
      </c>
      <c r="C12686" t="s">
        <v>2114</v>
      </c>
      <c r="D12686">
        <v>24.7</v>
      </c>
    </row>
    <row r="12687" spans="1:4" x14ac:dyDescent="0.25">
      <c r="A12687">
        <v>40990</v>
      </c>
      <c r="B12687" t="s">
        <v>12899</v>
      </c>
      <c r="C12687" t="s">
        <v>6985</v>
      </c>
      <c r="D12687">
        <v>4334.71</v>
      </c>
    </row>
    <row r="12688" spans="1:4" x14ac:dyDescent="0.25">
      <c r="A12688">
        <v>4096</v>
      </c>
      <c r="B12688" t="s">
        <v>12900</v>
      </c>
      <c r="C12688" t="s">
        <v>2114</v>
      </c>
      <c r="D12688">
        <v>31.2</v>
      </c>
    </row>
    <row r="12689" spans="1:4" x14ac:dyDescent="0.25">
      <c r="A12689">
        <v>40992</v>
      </c>
      <c r="B12689" t="s">
        <v>12901</v>
      </c>
      <c r="C12689" t="s">
        <v>6985</v>
      </c>
      <c r="D12689">
        <v>5472.71</v>
      </c>
    </row>
    <row r="12690" spans="1:4" x14ac:dyDescent="0.25">
      <c r="A12690">
        <v>4114</v>
      </c>
      <c r="B12690" t="s">
        <v>12902</v>
      </c>
      <c r="C12690" t="s">
        <v>197</v>
      </c>
      <c r="D12690">
        <v>76.599999999999994</v>
      </c>
    </row>
    <row r="12691" spans="1:4" x14ac:dyDescent="0.25">
      <c r="A12691">
        <v>36797</v>
      </c>
      <c r="B12691" t="s">
        <v>12903</v>
      </c>
      <c r="C12691" t="s">
        <v>197</v>
      </c>
      <c r="D12691">
        <v>68.2</v>
      </c>
    </row>
    <row r="12692" spans="1:4" x14ac:dyDescent="0.25">
      <c r="A12692">
        <v>4107</v>
      </c>
      <c r="B12692" t="s">
        <v>12904</v>
      </c>
      <c r="C12692" t="s">
        <v>197</v>
      </c>
      <c r="D12692">
        <v>64.31</v>
      </c>
    </row>
    <row r="12693" spans="1:4" x14ac:dyDescent="0.25">
      <c r="A12693">
        <v>4102</v>
      </c>
      <c r="B12693" t="s">
        <v>12905</v>
      </c>
      <c r="C12693" t="s">
        <v>197</v>
      </c>
      <c r="D12693">
        <v>78.5</v>
      </c>
    </row>
    <row r="12694" spans="1:4" x14ac:dyDescent="0.25">
      <c r="A12694">
        <v>36799</v>
      </c>
      <c r="B12694" t="s">
        <v>12906</v>
      </c>
      <c r="C12694" t="s">
        <v>197</v>
      </c>
      <c r="D12694">
        <v>66.2</v>
      </c>
    </row>
    <row r="12695" spans="1:4" x14ac:dyDescent="0.25">
      <c r="A12695">
        <v>2747</v>
      </c>
      <c r="B12695" t="s">
        <v>12907</v>
      </c>
      <c r="C12695" t="s">
        <v>246</v>
      </c>
      <c r="D12695">
        <v>37.979999999999997</v>
      </c>
    </row>
    <row r="12696" spans="1:4" x14ac:dyDescent="0.25">
      <c r="A12696">
        <v>21138</v>
      </c>
      <c r="B12696" t="s">
        <v>12908</v>
      </c>
      <c r="C12696" t="s">
        <v>246</v>
      </c>
      <c r="D12696">
        <v>12.04</v>
      </c>
    </row>
    <row r="12697" spans="1:4" x14ac:dyDescent="0.25">
      <c r="A12697">
        <v>10826</v>
      </c>
      <c r="B12697" t="s">
        <v>12909</v>
      </c>
      <c r="C12697" t="s">
        <v>197</v>
      </c>
      <c r="D12697">
        <v>57.18</v>
      </c>
    </row>
    <row r="12698" spans="1:4" x14ac:dyDescent="0.25">
      <c r="A12698">
        <v>365</v>
      </c>
      <c r="B12698" t="s">
        <v>12910</v>
      </c>
      <c r="C12698" t="s">
        <v>197</v>
      </c>
      <c r="D12698">
        <v>35.450000000000003</v>
      </c>
    </row>
    <row r="12699" spans="1:4" x14ac:dyDescent="0.25">
      <c r="A12699">
        <v>38639</v>
      </c>
      <c r="B12699" t="s">
        <v>12911</v>
      </c>
      <c r="C12699" t="s">
        <v>197</v>
      </c>
      <c r="D12699">
        <v>137.24</v>
      </c>
    </row>
    <row r="12700" spans="1:4" x14ac:dyDescent="0.25">
      <c r="A12700">
        <v>38640</v>
      </c>
      <c r="B12700" t="s">
        <v>12912</v>
      </c>
      <c r="C12700" t="s">
        <v>197</v>
      </c>
      <c r="D12700">
        <v>2.0499999999999998</v>
      </c>
    </row>
    <row r="12701" spans="1:4" x14ac:dyDescent="0.25">
      <c r="A12701">
        <v>358</v>
      </c>
      <c r="B12701" t="s">
        <v>12913</v>
      </c>
      <c r="C12701" t="s">
        <v>197</v>
      </c>
      <c r="D12701">
        <v>42.31</v>
      </c>
    </row>
    <row r="12702" spans="1:4" x14ac:dyDescent="0.25">
      <c r="A12702">
        <v>359</v>
      </c>
      <c r="B12702" t="s">
        <v>12914</v>
      </c>
      <c r="C12702" t="s">
        <v>197</v>
      </c>
      <c r="D12702">
        <v>86.91</v>
      </c>
    </row>
    <row r="12703" spans="1:4" x14ac:dyDescent="0.25">
      <c r="A12703">
        <v>38641</v>
      </c>
      <c r="B12703" t="s">
        <v>12915</v>
      </c>
      <c r="C12703" t="s">
        <v>197</v>
      </c>
      <c r="D12703">
        <v>85.77</v>
      </c>
    </row>
    <row r="12704" spans="1:4" x14ac:dyDescent="0.25">
      <c r="A12704">
        <v>360</v>
      </c>
      <c r="B12704" t="s">
        <v>12916</v>
      </c>
      <c r="C12704" t="s">
        <v>197</v>
      </c>
      <c r="D12704">
        <v>1.99</v>
      </c>
    </row>
    <row r="12705" spans="1:3" x14ac:dyDescent="0.25">
      <c r="A12705">
        <v>42430</v>
      </c>
      <c r="B12705" t="s">
        <v>12917</v>
      </c>
      <c r="C12705" t="s">
        <v>197</v>
      </c>
    </row>
    <row r="12706" spans="1:3" x14ac:dyDescent="0.25">
      <c r="A12706">
        <v>4209</v>
      </c>
      <c r="B12706" t="s">
        <v>12918</v>
      </c>
      <c r="C12706" t="s">
        <v>197</v>
      </c>
    </row>
    <row r="12707" spans="1:3" x14ac:dyDescent="0.25">
      <c r="A12707">
        <v>4180</v>
      </c>
      <c r="B12707" t="s">
        <v>12919</v>
      </c>
      <c r="C12707" t="s">
        <v>197</v>
      </c>
    </row>
    <row r="12708" spans="1:3" x14ac:dyDescent="0.25">
      <c r="A12708">
        <v>4179</v>
      </c>
      <c r="B12708" t="s">
        <v>12920</v>
      </c>
      <c r="C12708" t="s">
        <v>197</v>
      </c>
    </row>
    <row r="12709" spans="1:3" x14ac:dyDescent="0.25">
      <c r="A12709">
        <v>4177</v>
      </c>
      <c r="B12709" t="s">
        <v>12921</v>
      </c>
      <c r="C12709" t="s">
        <v>197</v>
      </c>
    </row>
    <row r="12710" spans="1:3" x14ac:dyDescent="0.25">
      <c r="A12710">
        <v>4208</v>
      </c>
      <c r="B12710" t="s">
        <v>12922</v>
      </c>
      <c r="C12710" t="s">
        <v>197</v>
      </c>
    </row>
    <row r="12711" spans="1:3" x14ac:dyDescent="0.25">
      <c r="A12711">
        <v>4181</v>
      </c>
      <c r="B12711" t="s">
        <v>12923</v>
      </c>
      <c r="C12711" t="s">
        <v>197</v>
      </c>
    </row>
    <row r="12712" spans="1:3" x14ac:dyDescent="0.25">
      <c r="A12712">
        <v>4182</v>
      </c>
      <c r="B12712" t="s">
        <v>12924</v>
      </c>
      <c r="C12712" t="s">
        <v>197</v>
      </c>
    </row>
    <row r="12713" spans="1:3" x14ac:dyDescent="0.25">
      <c r="A12713">
        <v>4178</v>
      </c>
      <c r="B12713" t="s">
        <v>12925</v>
      </c>
      <c r="C12713" t="s">
        <v>197</v>
      </c>
    </row>
    <row r="12714" spans="1:3" x14ac:dyDescent="0.25">
      <c r="A12714">
        <v>4183</v>
      </c>
      <c r="B12714" t="s">
        <v>12926</v>
      </c>
      <c r="C12714" t="s">
        <v>197</v>
      </c>
    </row>
    <row r="12715" spans="1:3" x14ac:dyDescent="0.25">
      <c r="A12715">
        <v>4184</v>
      </c>
      <c r="B12715" t="s">
        <v>12927</v>
      </c>
      <c r="C12715" t="s">
        <v>197</v>
      </c>
    </row>
    <row r="12716" spans="1:3" x14ac:dyDescent="0.25">
      <c r="A12716">
        <v>4185</v>
      </c>
      <c r="B12716" t="s">
        <v>12928</v>
      </c>
      <c r="C12716" t="s">
        <v>197</v>
      </c>
    </row>
    <row r="12717" spans="1:3" x14ac:dyDescent="0.25">
      <c r="A12717">
        <v>4205</v>
      </c>
      <c r="B12717" t="s">
        <v>12929</v>
      </c>
      <c r="C12717" t="s">
        <v>197</v>
      </c>
    </row>
    <row r="12718" spans="1:3" x14ac:dyDescent="0.25">
      <c r="A12718">
        <v>4192</v>
      </c>
      <c r="B12718" t="s">
        <v>12930</v>
      </c>
      <c r="C12718" t="s">
        <v>197</v>
      </c>
    </row>
    <row r="12719" spans="1:3" x14ac:dyDescent="0.25">
      <c r="A12719">
        <v>4191</v>
      </c>
      <c r="B12719" t="s">
        <v>12931</v>
      </c>
      <c r="C12719" t="s">
        <v>197</v>
      </c>
    </row>
    <row r="12720" spans="1:3" x14ac:dyDescent="0.25">
      <c r="A12720">
        <v>4206</v>
      </c>
      <c r="B12720" t="s">
        <v>12932</v>
      </c>
      <c r="C12720" t="s">
        <v>197</v>
      </c>
    </row>
    <row r="12721" spans="1:3" x14ac:dyDescent="0.25">
      <c r="A12721">
        <v>4207</v>
      </c>
      <c r="B12721" t="s">
        <v>12933</v>
      </c>
      <c r="C12721" t="s">
        <v>197</v>
      </c>
    </row>
    <row r="12722" spans="1:3" x14ac:dyDescent="0.25">
      <c r="A12722">
        <v>4190</v>
      </c>
      <c r="B12722" t="s">
        <v>12934</v>
      </c>
      <c r="C12722" t="s">
        <v>197</v>
      </c>
    </row>
    <row r="12723" spans="1:3" x14ac:dyDescent="0.25">
      <c r="A12723">
        <v>4188</v>
      </c>
      <c r="B12723" t="s">
        <v>12935</v>
      </c>
      <c r="C12723" t="s">
        <v>197</v>
      </c>
    </row>
    <row r="12724" spans="1:3" x14ac:dyDescent="0.25">
      <c r="A12724">
        <v>4189</v>
      </c>
      <c r="B12724" t="s">
        <v>12936</v>
      </c>
      <c r="C12724" t="s">
        <v>197</v>
      </c>
    </row>
    <row r="12725" spans="1:3" x14ac:dyDescent="0.25">
      <c r="A12725">
        <v>4186</v>
      </c>
      <c r="B12725" t="s">
        <v>12937</v>
      </c>
      <c r="C12725" t="s">
        <v>197</v>
      </c>
    </row>
    <row r="12726" spans="1:3" x14ac:dyDescent="0.25">
      <c r="A12726">
        <v>4197</v>
      </c>
      <c r="B12726" t="s">
        <v>12938</v>
      </c>
      <c r="C12726" t="s">
        <v>197</v>
      </c>
    </row>
    <row r="12727" spans="1:3" x14ac:dyDescent="0.25">
      <c r="A12727">
        <v>4194</v>
      </c>
      <c r="B12727" t="s">
        <v>12939</v>
      </c>
      <c r="C12727" t="s">
        <v>197</v>
      </c>
    </row>
    <row r="12728" spans="1:3" x14ac:dyDescent="0.25">
      <c r="A12728">
        <v>4193</v>
      </c>
      <c r="B12728" t="s">
        <v>12940</v>
      </c>
      <c r="C12728" t="s">
        <v>197</v>
      </c>
    </row>
    <row r="12729" spans="1:3" x14ac:dyDescent="0.25">
      <c r="A12729">
        <v>4204</v>
      </c>
      <c r="B12729" t="s">
        <v>12941</v>
      </c>
      <c r="C12729" t="s">
        <v>197</v>
      </c>
    </row>
    <row r="12730" spans="1:3" x14ac:dyDescent="0.25">
      <c r="A12730">
        <v>4202</v>
      </c>
      <c r="B12730" t="s">
        <v>12942</v>
      </c>
      <c r="C12730" t="s">
        <v>197</v>
      </c>
    </row>
    <row r="12731" spans="1:3" x14ac:dyDescent="0.25">
      <c r="A12731">
        <v>4203</v>
      </c>
      <c r="B12731" t="s">
        <v>12943</v>
      </c>
      <c r="C12731" t="s">
        <v>197</v>
      </c>
    </row>
    <row r="12732" spans="1:3" x14ac:dyDescent="0.25">
      <c r="A12732">
        <v>4187</v>
      </c>
      <c r="B12732" t="s">
        <v>12944</v>
      </c>
      <c r="C12732" t="s">
        <v>197</v>
      </c>
    </row>
    <row r="12733" spans="1:3" x14ac:dyDescent="0.25">
      <c r="A12733">
        <v>40368</v>
      </c>
      <c r="B12733" t="s">
        <v>12945</v>
      </c>
      <c r="C12733" t="s">
        <v>197</v>
      </c>
    </row>
    <row r="12734" spans="1:3" x14ac:dyDescent="0.25">
      <c r="A12734">
        <v>40365</v>
      </c>
      <c r="B12734" t="s">
        <v>12946</v>
      </c>
      <c r="C12734" t="s">
        <v>197</v>
      </c>
    </row>
    <row r="12735" spans="1:3" x14ac:dyDescent="0.25">
      <c r="A12735">
        <v>40362</v>
      </c>
      <c r="B12735" t="s">
        <v>12947</v>
      </c>
      <c r="C12735" t="s">
        <v>197</v>
      </c>
    </row>
    <row r="12736" spans="1:3" x14ac:dyDescent="0.25">
      <c r="A12736">
        <v>40356</v>
      </c>
      <c r="B12736" t="s">
        <v>12948</v>
      </c>
      <c r="C12736" t="s">
        <v>197</v>
      </c>
    </row>
    <row r="12737" spans="1:4" x14ac:dyDescent="0.25">
      <c r="A12737">
        <v>40374</v>
      </c>
      <c r="B12737" t="s">
        <v>12949</v>
      </c>
      <c r="C12737" t="s">
        <v>197</v>
      </c>
    </row>
    <row r="12738" spans="1:4" x14ac:dyDescent="0.25">
      <c r="A12738">
        <v>40371</v>
      </c>
      <c r="B12738" t="s">
        <v>12950</v>
      </c>
      <c r="C12738" t="s">
        <v>197</v>
      </c>
    </row>
    <row r="12739" spans="1:4" x14ac:dyDescent="0.25">
      <c r="A12739">
        <v>40359</v>
      </c>
      <c r="B12739" t="s">
        <v>12951</v>
      </c>
      <c r="C12739" t="s">
        <v>197</v>
      </c>
    </row>
    <row r="12740" spans="1:4" x14ac:dyDescent="0.25">
      <c r="A12740">
        <v>7595</v>
      </c>
      <c r="B12740" t="s">
        <v>12952</v>
      </c>
      <c r="C12740" t="s">
        <v>2114</v>
      </c>
      <c r="D12740">
        <v>20.72</v>
      </c>
    </row>
    <row r="12741" spans="1:4" x14ac:dyDescent="0.25">
      <c r="A12741">
        <v>41094</v>
      </c>
      <c r="B12741" t="s">
        <v>12953</v>
      </c>
      <c r="C12741" t="s">
        <v>6985</v>
      </c>
      <c r="D12741">
        <v>3637.57</v>
      </c>
    </row>
    <row r="12742" spans="1:4" x14ac:dyDescent="0.25">
      <c r="A12742">
        <v>39609</v>
      </c>
      <c r="B12742" t="s">
        <v>12954</v>
      </c>
      <c r="C12742" t="s">
        <v>197</v>
      </c>
    </row>
    <row r="12743" spans="1:4" x14ac:dyDescent="0.25">
      <c r="A12743">
        <v>39610</v>
      </c>
      <c r="B12743" t="s">
        <v>12955</v>
      </c>
      <c r="C12743" t="s">
        <v>197</v>
      </c>
    </row>
    <row r="12744" spans="1:4" x14ac:dyDescent="0.25">
      <c r="A12744">
        <v>39611</v>
      </c>
      <c r="B12744" t="s">
        <v>12956</v>
      </c>
      <c r="C12744" t="s">
        <v>197</v>
      </c>
    </row>
    <row r="12745" spans="1:4" x14ac:dyDescent="0.25">
      <c r="A12745">
        <v>39612</v>
      </c>
      <c r="B12745" t="s">
        <v>12957</v>
      </c>
      <c r="C12745" t="s">
        <v>197</v>
      </c>
    </row>
    <row r="12746" spans="1:4" x14ac:dyDescent="0.25">
      <c r="A12746">
        <v>39608</v>
      </c>
      <c r="B12746" t="s">
        <v>12958</v>
      </c>
      <c r="C12746" t="s">
        <v>197</v>
      </c>
    </row>
    <row r="12747" spans="1:4" x14ac:dyDescent="0.25">
      <c r="A12747">
        <v>38175</v>
      </c>
      <c r="B12747" t="s">
        <v>12959</v>
      </c>
      <c r="C12747" t="s">
        <v>197</v>
      </c>
      <c r="D12747">
        <v>4.53</v>
      </c>
    </row>
    <row r="12748" spans="1:4" x14ac:dyDescent="0.25">
      <c r="A12748">
        <v>38176</v>
      </c>
      <c r="B12748" t="s">
        <v>12960</v>
      </c>
      <c r="C12748" t="s">
        <v>197</v>
      </c>
      <c r="D12748">
        <v>13.32</v>
      </c>
    </row>
    <row r="12749" spans="1:4" x14ac:dyDescent="0.25">
      <c r="A12749">
        <v>36152</v>
      </c>
      <c r="B12749" t="s">
        <v>12961</v>
      </c>
      <c r="C12749" t="s">
        <v>197</v>
      </c>
      <c r="D12749">
        <v>5.85</v>
      </c>
    </row>
    <row r="12750" spans="1:4" x14ac:dyDescent="0.25">
      <c r="A12750">
        <v>4221</v>
      </c>
      <c r="B12750" t="s">
        <v>12962</v>
      </c>
      <c r="C12750" t="s">
        <v>9384</v>
      </c>
      <c r="D12750">
        <v>5.96</v>
      </c>
    </row>
    <row r="12751" spans="1:4" x14ac:dyDescent="0.25">
      <c r="A12751">
        <v>4227</v>
      </c>
      <c r="B12751" t="s">
        <v>12963</v>
      </c>
      <c r="C12751" t="s">
        <v>9384</v>
      </c>
      <c r="D12751">
        <v>27.79</v>
      </c>
    </row>
    <row r="12752" spans="1:4" x14ac:dyDescent="0.25">
      <c r="A12752">
        <v>38170</v>
      </c>
      <c r="B12752" t="s">
        <v>12964</v>
      </c>
      <c r="C12752" t="s">
        <v>197</v>
      </c>
      <c r="D12752">
        <v>19.79</v>
      </c>
    </row>
    <row r="12753" spans="1:4" x14ac:dyDescent="0.25">
      <c r="A12753">
        <v>4252</v>
      </c>
      <c r="B12753" t="s">
        <v>12965</v>
      </c>
      <c r="C12753" t="s">
        <v>2114</v>
      </c>
      <c r="D12753">
        <v>27.21</v>
      </c>
    </row>
    <row r="12754" spans="1:4" x14ac:dyDescent="0.25">
      <c r="A12754">
        <v>40980</v>
      </c>
      <c r="B12754" t="s">
        <v>12966</v>
      </c>
      <c r="C12754" t="s">
        <v>6985</v>
      </c>
      <c r="D12754">
        <v>4777.71</v>
      </c>
    </row>
    <row r="12755" spans="1:4" x14ac:dyDescent="0.25">
      <c r="A12755">
        <v>41031</v>
      </c>
      <c r="B12755" t="s">
        <v>12967</v>
      </c>
      <c r="C12755" t="s">
        <v>6985</v>
      </c>
      <c r="D12755">
        <v>4628.1899999999996</v>
      </c>
    </row>
    <row r="12756" spans="1:4" x14ac:dyDescent="0.25">
      <c r="A12756">
        <v>37666</v>
      </c>
      <c r="B12756" t="s">
        <v>12968</v>
      </c>
      <c r="C12756" t="s">
        <v>2114</v>
      </c>
      <c r="D12756">
        <v>24.77</v>
      </c>
    </row>
    <row r="12757" spans="1:4" x14ac:dyDescent="0.25">
      <c r="A12757">
        <v>40986</v>
      </c>
      <c r="B12757" t="s">
        <v>12969</v>
      </c>
      <c r="C12757" t="s">
        <v>6985</v>
      </c>
      <c r="D12757">
        <v>4346.9399999999996</v>
      </c>
    </row>
    <row r="12758" spans="1:4" x14ac:dyDescent="0.25">
      <c r="A12758">
        <v>4250</v>
      </c>
      <c r="B12758" t="s">
        <v>12970</v>
      </c>
      <c r="C12758" t="s">
        <v>2114</v>
      </c>
      <c r="D12758">
        <v>19.079999999999998</v>
      </c>
    </row>
    <row r="12759" spans="1:4" x14ac:dyDescent="0.25">
      <c r="A12759">
        <v>40978</v>
      </c>
      <c r="B12759" t="s">
        <v>12971</v>
      </c>
      <c r="C12759" t="s">
        <v>6985</v>
      </c>
      <c r="D12759">
        <v>3349.7</v>
      </c>
    </row>
    <row r="12760" spans="1:4" x14ac:dyDescent="0.25">
      <c r="A12760">
        <v>44501</v>
      </c>
      <c r="B12760" t="s">
        <v>12972</v>
      </c>
      <c r="C12760" t="s">
        <v>2114</v>
      </c>
      <c r="D12760">
        <v>26.37</v>
      </c>
    </row>
    <row r="12761" spans="1:4" x14ac:dyDescent="0.25">
      <c r="A12761">
        <v>41043</v>
      </c>
      <c r="B12761" t="s">
        <v>12973</v>
      </c>
      <c r="C12761" t="s">
        <v>6985</v>
      </c>
      <c r="D12761">
        <v>4628.1899999999996</v>
      </c>
    </row>
    <row r="12762" spans="1:4" x14ac:dyDescent="0.25">
      <c r="A12762">
        <v>4234</v>
      </c>
      <c r="B12762" t="s">
        <v>12974</v>
      </c>
      <c r="C12762" t="s">
        <v>2114</v>
      </c>
      <c r="D12762">
        <v>27.82</v>
      </c>
    </row>
    <row r="12763" spans="1:4" x14ac:dyDescent="0.25">
      <c r="A12763">
        <v>40987</v>
      </c>
      <c r="B12763" t="s">
        <v>12975</v>
      </c>
      <c r="C12763" t="s">
        <v>6985</v>
      </c>
      <c r="D12763">
        <v>4880.37</v>
      </c>
    </row>
    <row r="12764" spans="1:4" x14ac:dyDescent="0.25">
      <c r="A12764">
        <v>4253</v>
      </c>
      <c r="B12764" t="s">
        <v>12976</v>
      </c>
      <c r="C12764" t="s">
        <v>2114</v>
      </c>
      <c r="D12764">
        <v>25.87</v>
      </c>
    </row>
    <row r="12765" spans="1:4" x14ac:dyDescent="0.25">
      <c r="A12765">
        <v>40981</v>
      </c>
      <c r="B12765" t="s">
        <v>12977</v>
      </c>
      <c r="C12765" t="s">
        <v>6985</v>
      </c>
      <c r="D12765">
        <v>4541.37</v>
      </c>
    </row>
    <row r="12766" spans="1:4" x14ac:dyDescent="0.25">
      <c r="A12766">
        <v>4254</v>
      </c>
      <c r="B12766" t="s">
        <v>12978</v>
      </c>
      <c r="C12766" t="s">
        <v>2114</v>
      </c>
      <c r="D12766">
        <v>35.93</v>
      </c>
    </row>
    <row r="12767" spans="1:4" x14ac:dyDescent="0.25">
      <c r="A12767">
        <v>41036</v>
      </c>
      <c r="B12767" t="s">
        <v>12979</v>
      </c>
      <c r="C12767" t="s">
        <v>6985</v>
      </c>
      <c r="D12767">
        <v>6306.89</v>
      </c>
    </row>
    <row r="12768" spans="1:4" x14ac:dyDescent="0.25">
      <c r="A12768">
        <v>4251</v>
      </c>
      <c r="B12768" t="s">
        <v>12980</v>
      </c>
      <c r="C12768" t="s">
        <v>2114</v>
      </c>
      <c r="D12768">
        <v>24.03</v>
      </c>
    </row>
    <row r="12769" spans="1:4" x14ac:dyDescent="0.25">
      <c r="A12769">
        <v>40979</v>
      </c>
      <c r="B12769" t="s">
        <v>12981</v>
      </c>
      <c r="C12769" t="s">
        <v>6985</v>
      </c>
      <c r="D12769">
        <v>4216.7700000000004</v>
      </c>
    </row>
    <row r="12770" spans="1:4" x14ac:dyDescent="0.25">
      <c r="A12770">
        <v>4230</v>
      </c>
      <c r="B12770" t="s">
        <v>12982</v>
      </c>
      <c r="C12770" t="s">
        <v>2114</v>
      </c>
      <c r="D12770">
        <v>26.61</v>
      </c>
    </row>
    <row r="12771" spans="1:4" x14ac:dyDescent="0.25">
      <c r="A12771">
        <v>40998</v>
      </c>
      <c r="B12771" t="s">
        <v>12983</v>
      </c>
      <c r="C12771" t="s">
        <v>6985</v>
      </c>
      <c r="D12771">
        <v>4669.29</v>
      </c>
    </row>
    <row r="12772" spans="1:4" x14ac:dyDescent="0.25">
      <c r="A12772">
        <v>4257</v>
      </c>
      <c r="B12772" t="s">
        <v>12984</v>
      </c>
      <c r="C12772" t="s">
        <v>2114</v>
      </c>
      <c r="D12772">
        <v>23.62</v>
      </c>
    </row>
    <row r="12773" spans="1:4" x14ac:dyDescent="0.25">
      <c r="A12773">
        <v>40982</v>
      </c>
      <c r="B12773" t="s">
        <v>12985</v>
      </c>
      <c r="C12773" t="s">
        <v>6985</v>
      </c>
      <c r="D12773">
        <v>4145.43</v>
      </c>
    </row>
    <row r="12774" spans="1:4" x14ac:dyDescent="0.25">
      <c r="A12774">
        <v>4240</v>
      </c>
      <c r="B12774" t="s">
        <v>12986</v>
      </c>
      <c r="C12774" t="s">
        <v>2114</v>
      </c>
      <c r="D12774">
        <v>33.99</v>
      </c>
    </row>
    <row r="12775" spans="1:4" x14ac:dyDescent="0.25">
      <c r="A12775">
        <v>41026</v>
      </c>
      <c r="B12775" t="s">
        <v>12987</v>
      </c>
      <c r="C12775" t="s">
        <v>6985</v>
      </c>
      <c r="D12775">
        <v>5962.27</v>
      </c>
    </row>
    <row r="12776" spans="1:4" x14ac:dyDescent="0.25">
      <c r="A12776">
        <v>4239</v>
      </c>
      <c r="B12776" t="s">
        <v>12988</v>
      </c>
      <c r="C12776" t="s">
        <v>2114</v>
      </c>
      <c r="D12776">
        <v>33.99</v>
      </c>
    </row>
    <row r="12777" spans="1:4" x14ac:dyDescent="0.25">
      <c r="A12777">
        <v>41024</v>
      </c>
      <c r="B12777" t="s">
        <v>12989</v>
      </c>
      <c r="C12777" t="s">
        <v>6985</v>
      </c>
      <c r="D12777">
        <v>5962.27</v>
      </c>
    </row>
    <row r="12778" spans="1:4" x14ac:dyDescent="0.25">
      <c r="A12778">
        <v>4248</v>
      </c>
      <c r="B12778" t="s">
        <v>12990</v>
      </c>
      <c r="C12778" t="s">
        <v>2114</v>
      </c>
      <c r="D12778">
        <v>26.37</v>
      </c>
    </row>
    <row r="12779" spans="1:4" x14ac:dyDescent="0.25">
      <c r="A12779">
        <v>41033</v>
      </c>
      <c r="B12779" t="s">
        <v>12991</v>
      </c>
      <c r="C12779" t="s">
        <v>6985</v>
      </c>
      <c r="D12779">
        <v>4628.1899999999996</v>
      </c>
    </row>
    <row r="12780" spans="1:4" x14ac:dyDescent="0.25">
      <c r="A12780">
        <v>44500</v>
      </c>
      <c r="B12780" t="s">
        <v>12992</v>
      </c>
      <c r="C12780" t="s">
        <v>2114</v>
      </c>
      <c r="D12780">
        <v>26.37</v>
      </c>
    </row>
    <row r="12781" spans="1:4" x14ac:dyDescent="0.25">
      <c r="A12781">
        <v>41040</v>
      </c>
      <c r="B12781" t="s">
        <v>12993</v>
      </c>
      <c r="C12781" t="s">
        <v>6985</v>
      </c>
      <c r="D12781">
        <v>4628.1899999999996</v>
      </c>
    </row>
    <row r="12782" spans="1:4" x14ac:dyDescent="0.25">
      <c r="A12782">
        <v>4238</v>
      </c>
      <c r="B12782" t="s">
        <v>12994</v>
      </c>
      <c r="C12782" t="s">
        <v>2114</v>
      </c>
      <c r="D12782">
        <v>21.91</v>
      </c>
    </row>
    <row r="12783" spans="1:4" x14ac:dyDescent="0.25">
      <c r="A12783">
        <v>41012</v>
      </c>
      <c r="B12783" t="s">
        <v>12995</v>
      </c>
      <c r="C12783" t="s">
        <v>6985</v>
      </c>
      <c r="D12783">
        <v>3846.92</v>
      </c>
    </row>
    <row r="12784" spans="1:4" x14ac:dyDescent="0.25">
      <c r="A12784">
        <v>4233</v>
      </c>
      <c r="B12784" t="s">
        <v>12996</v>
      </c>
      <c r="C12784" t="s">
        <v>2114</v>
      </c>
      <c r="D12784">
        <v>33.99</v>
      </c>
    </row>
    <row r="12785" spans="1:4" x14ac:dyDescent="0.25">
      <c r="A12785">
        <v>41001</v>
      </c>
      <c r="B12785" t="s">
        <v>12997</v>
      </c>
      <c r="C12785" t="s">
        <v>6985</v>
      </c>
      <c r="D12785">
        <v>5962.27</v>
      </c>
    </row>
    <row r="12786" spans="1:4" x14ac:dyDescent="0.25">
      <c r="A12786">
        <v>2</v>
      </c>
      <c r="B12786" t="s">
        <v>12998</v>
      </c>
      <c r="C12786" t="s">
        <v>325</v>
      </c>
      <c r="D12786">
        <v>21.91</v>
      </c>
    </row>
    <row r="12787" spans="1:4" x14ac:dyDescent="0.25">
      <c r="A12787">
        <v>14221</v>
      </c>
      <c r="B12787" t="s">
        <v>12999</v>
      </c>
      <c r="C12787" t="s">
        <v>197</v>
      </c>
      <c r="D12787">
        <v>771155.97</v>
      </c>
    </row>
    <row r="12788" spans="1:4" x14ac:dyDescent="0.25">
      <c r="A12788">
        <v>36517</v>
      </c>
      <c r="B12788" t="s">
        <v>13000</v>
      </c>
      <c r="C12788" t="s">
        <v>197</v>
      </c>
      <c r="D12788">
        <v>743256</v>
      </c>
    </row>
    <row r="12789" spans="1:4" x14ac:dyDescent="0.25">
      <c r="A12789">
        <v>4262</v>
      </c>
      <c r="B12789" t="s">
        <v>13001</v>
      </c>
      <c r="C12789" t="s">
        <v>197</v>
      </c>
      <c r="D12789">
        <v>837000</v>
      </c>
    </row>
    <row r="12790" spans="1:4" x14ac:dyDescent="0.25">
      <c r="A12790">
        <v>4263</v>
      </c>
      <c r="B12790" t="s">
        <v>13002</v>
      </c>
      <c r="C12790" t="s">
        <v>197</v>
      </c>
      <c r="D12790">
        <v>1160639.94</v>
      </c>
    </row>
    <row r="12791" spans="1:4" x14ac:dyDescent="0.25">
      <c r="A12791">
        <v>36518</v>
      </c>
      <c r="B12791" t="s">
        <v>13003</v>
      </c>
      <c r="C12791" t="s">
        <v>197</v>
      </c>
      <c r="D12791">
        <v>1321343.94</v>
      </c>
    </row>
    <row r="12792" spans="1:4" x14ac:dyDescent="0.25">
      <c r="A12792">
        <v>38402</v>
      </c>
      <c r="B12792" t="s">
        <v>13004</v>
      </c>
      <c r="C12792" t="s">
        <v>197</v>
      </c>
      <c r="D12792">
        <v>13.46</v>
      </c>
    </row>
    <row r="12793" spans="1:4" x14ac:dyDescent="0.25">
      <c r="A12793">
        <v>3412</v>
      </c>
      <c r="B12793" t="s">
        <v>13005</v>
      </c>
      <c r="C12793" t="s">
        <v>238</v>
      </c>
    </row>
    <row r="12794" spans="1:4" x14ac:dyDescent="0.25">
      <c r="A12794">
        <v>3413</v>
      </c>
      <c r="B12794" t="s">
        <v>13006</v>
      </c>
      <c r="C12794" t="s">
        <v>238</v>
      </c>
    </row>
    <row r="12795" spans="1:4" x14ac:dyDescent="0.25">
      <c r="A12795">
        <v>39744</v>
      </c>
      <c r="B12795" t="s">
        <v>13007</v>
      </c>
      <c r="C12795" t="s">
        <v>238</v>
      </c>
    </row>
    <row r="12796" spans="1:4" x14ac:dyDescent="0.25">
      <c r="A12796">
        <v>39745</v>
      </c>
      <c r="B12796" t="s">
        <v>13008</v>
      </c>
      <c r="C12796" t="s">
        <v>238</v>
      </c>
    </row>
    <row r="12797" spans="1:4" x14ac:dyDescent="0.25">
      <c r="A12797">
        <v>39637</v>
      </c>
      <c r="B12797" t="s">
        <v>13009</v>
      </c>
      <c r="C12797" t="s">
        <v>238</v>
      </c>
      <c r="D12797">
        <v>94</v>
      </c>
    </row>
    <row r="12798" spans="1:4" x14ac:dyDescent="0.25">
      <c r="A12798">
        <v>39638</v>
      </c>
      <c r="B12798" t="s">
        <v>13010</v>
      </c>
      <c r="C12798" t="s">
        <v>238</v>
      </c>
      <c r="D12798">
        <v>106.36</v>
      </c>
    </row>
    <row r="12799" spans="1:4" x14ac:dyDescent="0.25">
      <c r="A12799">
        <v>39639</v>
      </c>
      <c r="B12799" t="s">
        <v>13011</v>
      </c>
      <c r="C12799" t="s">
        <v>238</v>
      </c>
      <c r="D12799">
        <v>160.47999999999999</v>
      </c>
    </row>
    <row r="12800" spans="1:4" x14ac:dyDescent="0.25">
      <c r="A12800">
        <v>39517</v>
      </c>
      <c r="B12800" t="s">
        <v>13012</v>
      </c>
      <c r="C12800" t="s">
        <v>238</v>
      </c>
    </row>
    <row r="12801" spans="1:4" x14ac:dyDescent="0.25">
      <c r="A12801">
        <v>39518</v>
      </c>
      <c r="B12801" t="s">
        <v>13013</v>
      </c>
      <c r="C12801" t="s">
        <v>238</v>
      </c>
    </row>
    <row r="12802" spans="1:4" x14ac:dyDescent="0.25">
      <c r="A12802">
        <v>38366</v>
      </c>
      <c r="B12802" t="s">
        <v>13014</v>
      </c>
      <c r="C12802" t="s">
        <v>238</v>
      </c>
      <c r="D12802">
        <v>6.12</v>
      </c>
    </row>
    <row r="12803" spans="1:4" x14ac:dyDescent="0.25">
      <c r="A12803">
        <v>11703</v>
      </c>
      <c r="B12803" t="s">
        <v>13015</v>
      </c>
      <c r="C12803" t="s">
        <v>197</v>
      </c>
      <c r="D12803">
        <v>85.66</v>
      </c>
    </row>
    <row r="12804" spans="1:4" x14ac:dyDescent="0.25">
      <c r="A12804">
        <v>37400</v>
      </c>
      <c r="B12804" t="s">
        <v>13016</v>
      </c>
      <c r="C12804" t="s">
        <v>197</v>
      </c>
      <c r="D12804">
        <v>41.52</v>
      </c>
    </row>
    <row r="12805" spans="1:4" x14ac:dyDescent="0.25">
      <c r="A12805">
        <v>25400</v>
      </c>
      <c r="B12805" t="s">
        <v>13017</v>
      </c>
      <c r="C12805" t="s">
        <v>197</v>
      </c>
      <c r="D12805">
        <v>2519.31</v>
      </c>
    </row>
    <row r="12806" spans="1:4" x14ac:dyDescent="0.25">
      <c r="A12806">
        <v>4276</v>
      </c>
      <c r="B12806" t="s">
        <v>13018</v>
      </c>
      <c r="C12806" t="s">
        <v>197</v>
      </c>
    </row>
    <row r="12807" spans="1:4" x14ac:dyDescent="0.25">
      <c r="A12807">
        <v>4273</v>
      </c>
      <c r="B12807" t="s">
        <v>13019</v>
      </c>
      <c r="C12807" t="s">
        <v>197</v>
      </c>
    </row>
    <row r="12808" spans="1:4" x14ac:dyDescent="0.25">
      <c r="A12808">
        <v>4274</v>
      </c>
      <c r="B12808" t="s">
        <v>13020</v>
      </c>
      <c r="C12808" t="s">
        <v>197</v>
      </c>
    </row>
    <row r="12809" spans="1:4" x14ac:dyDescent="0.25">
      <c r="A12809">
        <v>39438</v>
      </c>
      <c r="B12809" t="s">
        <v>13021</v>
      </c>
      <c r="C12809" t="s">
        <v>197</v>
      </c>
      <c r="D12809">
        <v>0.22</v>
      </c>
    </row>
    <row r="12810" spans="1:4" x14ac:dyDescent="0.25">
      <c r="A12810">
        <v>4379</v>
      </c>
      <c r="B12810" t="s">
        <v>13022</v>
      </c>
      <c r="C12810" t="s">
        <v>197</v>
      </c>
      <c r="D12810">
        <v>0.04</v>
      </c>
    </row>
    <row r="12811" spans="1:4" x14ac:dyDescent="0.25">
      <c r="A12811">
        <v>4377</v>
      </c>
      <c r="B12811" t="s">
        <v>13023</v>
      </c>
      <c r="C12811" t="s">
        <v>197</v>
      </c>
      <c r="D12811">
        <v>0.16</v>
      </c>
    </row>
    <row r="12812" spans="1:4" x14ac:dyDescent="0.25">
      <c r="A12812">
        <v>4356</v>
      </c>
      <c r="B12812" t="s">
        <v>13024</v>
      </c>
      <c r="C12812" t="s">
        <v>197</v>
      </c>
      <c r="D12812">
        <v>0.22</v>
      </c>
    </row>
    <row r="12813" spans="1:4" x14ac:dyDescent="0.25">
      <c r="A12813">
        <v>13246</v>
      </c>
      <c r="B12813" t="s">
        <v>13025</v>
      </c>
      <c r="C12813" t="s">
        <v>197</v>
      </c>
      <c r="D12813">
        <v>0.38</v>
      </c>
    </row>
    <row r="12814" spans="1:4" x14ac:dyDescent="0.25">
      <c r="A12814">
        <v>13294</v>
      </c>
      <c r="B12814" t="s">
        <v>13026</v>
      </c>
      <c r="C12814" t="s">
        <v>197</v>
      </c>
      <c r="D12814">
        <v>1.29</v>
      </c>
    </row>
    <row r="12815" spans="1:4" x14ac:dyDescent="0.25">
      <c r="A12815">
        <v>11963</v>
      </c>
      <c r="B12815" t="s">
        <v>13027</v>
      </c>
      <c r="C12815" t="s">
        <v>197</v>
      </c>
      <c r="D12815">
        <v>8.1300000000000008</v>
      </c>
    </row>
    <row r="12816" spans="1:4" x14ac:dyDescent="0.25">
      <c r="A12816">
        <v>11964</v>
      </c>
      <c r="B12816" t="s">
        <v>13028</v>
      </c>
      <c r="C12816" t="s">
        <v>197</v>
      </c>
      <c r="D12816">
        <v>2.0499999999999998</v>
      </c>
    </row>
    <row r="12817" spans="1:4" x14ac:dyDescent="0.25">
      <c r="A12817">
        <v>4346</v>
      </c>
      <c r="B12817" t="s">
        <v>13029</v>
      </c>
      <c r="C12817" t="s">
        <v>197</v>
      </c>
      <c r="D12817">
        <v>8.7100000000000009</v>
      </c>
    </row>
    <row r="12818" spans="1:4" x14ac:dyDescent="0.25">
      <c r="A12818">
        <v>11955</v>
      </c>
      <c r="B12818" t="s">
        <v>13030</v>
      </c>
      <c r="C12818" t="s">
        <v>197</v>
      </c>
      <c r="D12818">
        <v>3.81</v>
      </c>
    </row>
    <row r="12819" spans="1:4" x14ac:dyDescent="0.25">
      <c r="A12819">
        <v>11960</v>
      </c>
      <c r="B12819" t="s">
        <v>13031</v>
      </c>
      <c r="C12819" t="s">
        <v>197</v>
      </c>
      <c r="D12819">
        <v>0.12</v>
      </c>
    </row>
    <row r="12820" spans="1:4" x14ac:dyDescent="0.25">
      <c r="A12820">
        <v>4333</v>
      </c>
      <c r="B12820" t="s">
        <v>13032</v>
      </c>
      <c r="C12820" t="s">
        <v>197</v>
      </c>
      <c r="D12820">
        <v>0.22</v>
      </c>
    </row>
    <row r="12821" spans="1:4" x14ac:dyDescent="0.25">
      <c r="A12821">
        <v>4358</v>
      </c>
      <c r="B12821" t="s">
        <v>13033</v>
      </c>
      <c r="C12821" t="s">
        <v>197</v>
      </c>
      <c r="D12821">
        <v>1.74</v>
      </c>
    </row>
    <row r="12822" spans="1:4" x14ac:dyDescent="0.25">
      <c r="A12822">
        <v>39435</v>
      </c>
      <c r="B12822" t="s">
        <v>13034</v>
      </c>
      <c r="C12822" t="s">
        <v>197</v>
      </c>
      <c r="D12822">
        <v>0.09</v>
      </c>
    </row>
    <row r="12823" spans="1:4" x14ac:dyDescent="0.25">
      <c r="A12823">
        <v>39436</v>
      </c>
      <c r="B12823" t="s">
        <v>13035</v>
      </c>
      <c r="C12823" t="s">
        <v>197</v>
      </c>
      <c r="D12823">
        <v>0.15</v>
      </c>
    </row>
    <row r="12824" spans="1:4" x14ac:dyDescent="0.25">
      <c r="A12824">
        <v>39437</v>
      </c>
      <c r="B12824" t="s">
        <v>13036</v>
      </c>
      <c r="C12824" t="s">
        <v>197</v>
      </c>
      <c r="D12824">
        <v>0.19</v>
      </c>
    </row>
    <row r="12825" spans="1:4" x14ac:dyDescent="0.25">
      <c r="A12825">
        <v>39439</v>
      </c>
      <c r="B12825" t="s">
        <v>13037</v>
      </c>
      <c r="C12825" t="s">
        <v>197</v>
      </c>
      <c r="D12825">
        <v>0.13</v>
      </c>
    </row>
    <row r="12826" spans="1:4" x14ac:dyDescent="0.25">
      <c r="A12826">
        <v>39440</v>
      </c>
      <c r="B12826" t="s">
        <v>13038</v>
      </c>
      <c r="C12826" t="s">
        <v>197</v>
      </c>
      <c r="D12826">
        <v>0.17</v>
      </c>
    </row>
    <row r="12827" spans="1:4" x14ac:dyDescent="0.25">
      <c r="A12827">
        <v>39441</v>
      </c>
      <c r="B12827" t="s">
        <v>13039</v>
      </c>
      <c r="C12827" t="s">
        <v>197</v>
      </c>
      <c r="D12827">
        <v>0.22</v>
      </c>
    </row>
    <row r="12828" spans="1:4" x14ac:dyDescent="0.25">
      <c r="A12828">
        <v>39442</v>
      </c>
      <c r="B12828" t="s">
        <v>13040</v>
      </c>
      <c r="C12828" t="s">
        <v>197</v>
      </c>
      <c r="D12828">
        <v>0.16</v>
      </c>
    </row>
    <row r="12829" spans="1:4" x14ac:dyDescent="0.25">
      <c r="A12829">
        <v>39443</v>
      </c>
      <c r="B12829" t="s">
        <v>13041</v>
      </c>
      <c r="C12829" t="s">
        <v>197</v>
      </c>
      <c r="D12829">
        <v>0.2</v>
      </c>
    </row>
    <row r="12830" spans="1:4" x14ac:dyDescent="0.25">
      <c r="A12830">
        <v>4329</v>
      </c>
      <c r="B12830" t="s">
        <v>13042</v>
      </c>
      <c r="C12830" t="s">
        <v>197</v>
      </c>
      <c r="D12830">
        <v>1.86</v>
      </c>
    </row>
    <row r="12831" spans="1:4" x14ac:dyDescent="0.25">
      <c r="A12831">
        <v>436</v>
      </c>
      <c r="B12831" t="s">
        <v>13043</v>
      </c>
      <c r="C12831" t="s">
        <v>197</v>
      </c>
    </row>
    <row r="12832" spans="1:4" x14ac:dyDescent="0.25">
      <c r="A12832">
        <v>442</v>
      </c>
      <c r="B12832" t="s">
        <v>13044</v>
      </c>
      <c r="C12832" t="s">
        <v>197</v>
      </c>
    </row>
    <row r="12833" spans="1:4" x14ac:dyDescent="0.25">
      <c r="A12833">
        <v>4383</v>
      </c>
      <c r="B12833" t="s">
        <v>13045</v>
      </c>
      <c r="C12833" t="s">
        <v>197</v>
      </c>
      <c r="D12833">
        <v>16.82</v>
      </c>
    </row>
    <row r="12834" spans="1:4" x14ac:dyDescent="0.25">
      <c r="A12834">
        <v>4344</v>
      </c>
      <c r="B12834" t="s">
        <v>13046</v>
      </c>
      <c r="C12834" t="s">
        <v>197</v>
      </c>
      <c r="D12834">
        <v>17.62</v>
      </c>
    </row>
    <row r="12835" spans="1:4" x14ac:dyDescent="0.25">
      <c r="A12835">
        <v>4335</v>
      </c>
      <c r="B12835" t="s">
        <v>13047</v>
      </c>
      <c r="C12835" t="s">
        <v>197</v>
      </c>
      <c r="D12835">
        <v>11.83</v>
      </c>
    </row>
    <row r="12836" spans="1:4" x14ac:dyDescent="0.25">
      <c r="A12836">
        <v>4334</v>
      </c>
      <c r="B12836" t="s">
        <v>13048</v>
      </c>
      <c r="C12836" t="s">
        <v>197</v>
      </c>
      <c r="D12836">
        <v>16.23</v>
      </c>
    </row>
    <row r="12837" spans="1:4" x14ac:dyDescent="0.25">
      <c r="A12837">
        <v>11953</v>
      </c>
      <c r="B12837" t="s">
        <v>13049</v>
      </c>
      <c r="C12837" t="s">
        <v>197</v>
      </c>
      <c r="D12837">
        <v>2.79</v>
      </c>
    </row>
    <row r="12838" spans="1:4" x14ac:dyDescent="0.25">
      <c r="A12838">
        <v>4343</v>
      </c>
      <c r="B12838" t="s">
        <v>13050</v>
      </c>
      <c r="C12838" t="s">
        <v>197</v>
      </c>
      <c r="D12838">
        <v>3.99</v>
      </c>
    </row>
    <row r="12839" spans="1:4" x14ac:dyDescent="0.25">
      <c r="A12839">
        <v>430</v>
      </c>
      <c r="B12839" t="s">
        <v>13051</v>
      </c>
      <c r="C12839" t="s">
        <v>197</v>
      </c>
    </row>
    <row r="12840" spans="1:4" x14ac:dyDescent="0.25">
      <c r="A12840">
        <v>441</v>
      </c>
      <c r="B12840" t="s">
        <v>13052</v>
      </c>
      <c r="C12840" t="s">
        <v>197</v>
      </c>
    </row>
    <row r="12841" spans="1:4" x14ac:dyDescent="0.25">
      <c r="A12841">
        <v>431</v>
      </c>
      <c r="B12841" t="s">
        <v>13053</v>
      </c>
      <c r="C12841" t="s">
        <v>197</v>
      </c>
    </row>
    <row r="12842" spans="1:4" x14ac:dyDescent="0.25">
      <c r="A12842">
        <v>432</v>
      </c>
      <c r="B12842" t="s">
        <v>13054</v>
      </c>
      <c r="C12842" t="s">
        <v>197</v>
      </c>
    </row>
    <row r="12843" spans="1:4" x14ac:dyDescent="0.25">
      <c r="A12843">
        <v>429</v>
      </c>
      <c r="B12843" t="s">
        <v>13055</v>
      </c>
      <c r="C12843" t="s">
        <v>197</v>
      </c>
    </row>
    <row r="12844" spans="1:4" x14ac:dyDescent="0.25">
      <c r="A12844">
        <v>439</v>
      </c>
      <c r="B12844" t="s">
        <v>13056</v>
      </c>
      <c r="C12844" t="s">
        <v>197</v>
      </c>
    </row>
    <row r="12845" spans="1:4" x14ac:dyDescent="0.25">
      <c r="A12845">
        <v>433</v>
      </c>
      <c r="B12845" t="s">
        <v>13057</v>
      </c>
      <c r="C12845" t="s">
        <v>197</v>
      </c>
    </row>
    <row r="12846" spans="1:4" x14ac:dyDescent="0.25">
      <c r="A12846">
        <v>437</v>
      </c>
      <c r="B12846" t="s">
        <v>13058</v>
      </c>
      <c r="C12846" t="s">
        <v>197</v>
      </c>
    </row>
    <row r="12847" spans="1:4" x14ac:dyDescent="0.25">
      <c r="A12847">
        <v>11790</v>
      </c>
      <c r="B12847" t="s">
        <v>13059</v>
      </c>
      <c r="C12847" t="s">
        <v>197</v>
      </c>
    </row>
    <row r="12848" spans="1:4" x14ac:dyDescent="0.25">
      <c r="A12848">
        <v>428</v>
      </c>
      <c r="B12848" t="s">
        <v>13060</v>
      </c>
      <c r="C12848" t="s">
        <v>197</v>
      </c>
    </row>
    <row r="12849" spans="1:4" x14ac:dyDescent="0.25">
      <c r="A12849">
        <v>4351</v>
      </c>
      <c r="B12849" t="s">
        <v>13061</v>
      </c>
      <c r="C12849" t="s">
        <v>197</v>
      </c>
      <c r="D12849">
        <v>14.33</v>
      </c>
    </row>
    <row r="12850" spans="1:4" x14ac:dyDescent="0.25">
      <c r="A12850">
        <v>4384</v>
      </c>
      <c r="B12850" t="s">
        <v>13062</v>
      </c>
      <c r="C12850" t="s">
        <v>197</v>
      </c>
      <c r="D12850">
        <v>19.32</v>
      </c>
    </row>
    <row r="12851" spans="1:4" x14ac:dyDescent="0.25">
      <c r="A12851">
        <v>11054</v>
      </c>
      <c r="B12851" t="s">
        <v>13063</v>
      </c>
      <c r="C12851" t="s">
        <v>197</v>
      </c>
      <c r="D12851">
        <v>0.03</v>
      </c>
    </row>
    <row r="12852" spans="1:4" x14ac:dyDescent="0.25">
      <c r="A12852">
        <v>11055</v>
      </c>
      <c r="B12852" t="s">
        <v>13064</v>
      </c>
      <c r="C12852" t="s">
        <v>197</v>
      </c>
      <c r="D12852">
        <v>0.05</v>
      </c>
    </row>
    <row r="12853" spans="1:4" x14ac:dyDescent="0.25">
      <c r="A12853">
        <v>11056</v>
      </c>
      <c r="B12853" t="s">
        <v>13065</v>
      </c>
      <c r="C12853" t="s">
        <v>197</v>
      </c>
      <c r="D12853">
        <v>0.06</v>
      </c>
    </row>
    <row r="12854" spans="1:4" x14ac:dyDescent="0.25">
      <c r="A12854">
        <v>11057</v>
      </c>
      <c r="B12854" t="s">
        <v>13066</v>
      </c>
      <c r="C12854" t="s">
        <v>197</v>
      </c>
      <c r="D12854">
        <v>0.12</v>
      </c>
    </row>
    <row r="12855" spans="1:4" x14ac:dyDescent="0.25">
      <c r="A12855">
        <v>11059</v>
      </c>
      <c r="B12855" t="s">
        <v>13067</v>
      </c>
      <c r="C12855" t="s">
        <v>197</v>
      </c>
      <c r="D12855">
        <v>0.24</v>
      </c>
    </row>
    <row r="12856" spans="1:4" x14ac:dyDescent="0.25">
      <c r="A12856">
        <v>11058</v>
      </c>
      <c r="B12856" t="s">
        <v>13068</v>
      </c>
      <c r="C12856" t="s">
        <v>197</v>
      </c>
      <c r="D12856">
        <v>0.31</v>
      </c>
    </row>
    <row r="12857" spans="1:4" x14ac:dyDescent="0.25">
      <c r="A12857">
        <v>4320</v>
      </c>
      <c r="B12857" t="s">
        <v>13069</v>
      </c>
      <c r="C12857" t="s">
        <v>197</v>
      </c>
      <c r="D12857">
        <v>2.52</v>
      </c>
    </row>
    <row r="12858" spans="1:4" x14ac:dyDescent="0.25">
      <c r="A12858">
        <v>4318</v>
      </c>
      <c r="B12858" t="s">
        <v>13070</v>
      </c>
      <c r="C12858" t="s">
        <v>197</v>
      </c>
      <c r="D12858">
        <v>1.23</v>
      </c>
    </row>
    <row r="12859" spans="1:4" x14ac:dyDescent="0.25">
      <c r="A12859">
        <v>4380</v>
      </c>
      <c r="B12859" t="s">
        <v>13071</v>
      </c>
      <c r="C12859" t="s">
        <v>197</v>
      </c>
      <c r="D12859">
        <v>1.06</v>
      </c>
    </row>
    <row r="12860" spans="1:4" x14ac:dyDescent="0.25">
      <c r="A12860">
        <v>4299</v>
      </c>
      <c r="B12860" t="s">
        <v>13072</v>
      </c>
      <c r="C12860" t="s">
        <v>197</v>
      </c>
      <c r="D12860">
        <v>1</v>
      </c>
    </row>
    <row r="12861" spans="1:4" x14ac:dyDescent="0.25">
      <c r="A12861">
        <v>4304</v>
      </c>
      <c r="B12861" t="s">
        <v>13073</v>
      </c>
      <c r="C12861" t="s">
        <v>197</v>
      </c>
      <c r="D12861">
        <v>1.36</v>
      </c>
    </row>
    <row r="12862" spans="1:4" x14ac:dyDescent="0.25">
      <c r="A12862">
        <v>4305</v>
      </c>
      <c r="B12862" t="s">
        <v>13074</v>
      </c>
      <c r="C12862" t="s">
        <v>197</v>
      </c>
      <c r="D12862">
        <v>1.58</v>
      </c>
    </row>
    <row r="12863" spans="1:4" x14ac:dyDescent="0.25">
      <c r="A12863">
        <v>4306</v>
      </c>
      <c r="B12863" t="s">
        <v>13075</v>
      </c>
      <c r="C12863" t="s">
        <v>197</v>
      </c>
      <c r="D12863">
        <v>1.84</v>
      </c>
    </row>
    <row r="12864" spans="1:4" x14ac:dyDescent="0.25">
      <c r="A12864">
        <v>4308</v>
      </c>
      <c r="B12864" t="s">
        <v>13076</v>
      </c>
      <c r="C12864" t="s">
        <v>197</v>
      </c>
      <c r="D12864">
        <v>3.8</v>
      </c>
    </row>
    <row r="12865" spans="1:4" x14ac:dyDescent="0.25">
      <c r="A12865">
        <v>4302</v>
      </c>
      <c r="B12865" t="s">
        <v>13077</v>
      </c>
      <c r="C12865" t="s">
        <v>197</v>
      </c>
      <c r="D12865">
        <v>2.85</v>
      </c>
    </row>
    <row r="12866" spans="1:4" x14ac:dyDescent="0.25">
      <c r="A12866">
        <v>4300</v>
      </c>
      <c r="B12866" t="s">
        <v>13078</v>
      </c>
      <c r="C12866" t="s">
        <v>197</v>
      </c>
      <c r="D12866">
        <v>0.68</v>
      </c>
    </row>
    <row r="12867" spans="1:4" x14ac:dyDescent="0.25">
      <c r="A12867">
        <v>4301</v>
      </c>
      <c r="B12867" t="s">
        <v>13079</v>
      </c>
      <c r="C12867" t="s">
        <v>197</v>
      </c>
      <c r="D12867">
        <v>0.83</v>
      </c>
    </row>
    <row r="12868" spans="1:4" x14ac:dyDescent="0.25">
      <c r="A12868">
        <v>40547</v>
      </c>
      <c r="B12868" t="s">
        <v>13080</v>
      </c>
      <c r="C12868" t="s">
        <v>11925</v>
      </c>
      <c r="D12868">
        <v>23.48</v>
      </c>
    </row>
    <row r="12869" spans="1:4" x14ac:dyDescent="0.25">
      <c r="A12869">
        <v>11962</v>
      </c>
      <c r="B12869" t="s">
        <v>13081</v>
      </c>
      <c r="C12869" t="s">
        <v>197</v>
      </c>
      <c r="D12869">
        <v>0.19</v>
      </c>
    </row>
    <row r="12870" spans="1:4" x14ac:dyDescent="0.25">
      <c r="A12870">
        <v>4332</v>
      </c>
      <c r="B12870" t="s">
        <v>13082</v>
      </c>
      <c r="C12870" t="s">
        <v>197</v>
      </c>
      <c r="D12870">
        <v>0.93</v>
      </c>
    </row>
    <row r="12871" spans="1:4" x14ac:dyDescent="0.25">
      <c r="A12871">
        <v>4331</v>
      </c>
      <c r="B12871" t="s">
        <v>13083</v>
      </c>
      <c r="C12871" t="s">
        <v>197</v>
      </c>
      <c r="D12871">
        <v>3.52</v>
      </c>
    </row>
    <row r="12872" spans="1:4" x14ac:dyDescent="0.25">
      <c r="A12872">
        <v>4336</v>
      </c>
      <c r="B12872" t="s">
        <v>13084</v>
      </c>
      <c r="C12872" t="s">
        <v>197</v>
      </c>
      <c r="D12872">
        <v>4.51</v>
      </c>
    </row>
    <row r="12873" spans="1:4" x14ac:dyDescent="0.25">
      <c r="A12873">
        <v>11948</v>
      </c>
      <c r="B12873" t="s">
        <v>13085</v>
      </c>
      <c r="C12873" t="s">
        <v>197</v>
      </c>
      <c r="D12873">
        <v>0.57999999999999996</v>
      </c>
    </row>
    <row r="12874" spans="1:4" x14ac:dyDescent="0.25">
      <c r="A12874">
        <v>4382</v>
      </c>
      <c r="B12874" t="s">
        <v>13086</v>
      </c>
      <c r="C12874" t="s">
        <v>197</v>
      </c>
      <c r="D12874">
        <v>0.97</v>
      </c>
    </row>
    <row r="12875" spans="1:4" x14ac:dyDescent="0.25">
      <c r="A12875">
        <v>4354</v>
      </c>
      <c r="B12875" t="s">
        <v>13087</v>
      </c>
      <c r="C12875" t="s">
        <v>197</v>
      </c>
      <c r="D12875">
        <v>40.43</v>
      </c>
    </row>
    <row r="12876" spans="1:4" x14ac:dyDescent="0.25">
      <c r="A12876">
        <v>40839</v>
      </c>
      <c r="B12876" t="s">
        <v>13088</v>
      </c>
      <c r="C12876" t="s">
        <v>11925</v>
      </c>
      <c r="D12876">
        <v>97.29</v>
      </c>
    </row>
    <row r="12877" spans="1:4" x14ac:dyDescent="0.25">
      <c r="A12877">
        <v>40552</v>
      </c>
      <c r="B12877" t="s">
        <v>13089</v>
      </c>
      <c r="C12877" t="s">
        <v>11925</v>
      </c>
      <c r="D12877">
        <v>40.25</v>
      </c>
    </row>
    <row r="12878" spans="1:4" x14ac:dyDescent="0.25">
      <c r="A12878">
        <v>40549</v>
      </c>
      <c r="B12878" t="s">
        <v>13090</v>
      </c>
      <c r="C12878" t="s">
        <v>11925</v>
      </c>
      <c r="D12878">
        <v>159.36000000000001</v>
      </c>
    </row>
    <row r="12879" spans="1:4" x14ac:dyDescent="0.25">
      <c r="A12879">
        <v>4385</v>
      </c>
      <c r="B12879" t="s">
        <v>13091</v>
      </c>
      <c r="C12879" t="s">
        <v>13092</v>
      </c>
      <c r="D12879">
        <v>1746.14</v>
      </c>
    </row>
    <row r="12880" spans="1:4" x14ac:dyDescent="0.25">
      <c r="A12880">
        <v>20078</v>
      </c>
      <c r="B12880" t="s">
        <v>13093</v>
      </c>
      <c r="C12880" t="s">
        <v>197</v>
      </c>
      <c r="D12880">
        <v>31.59</v>
      </c>
    </row>
    <row r="12881" spans="1:4" x14ac:dyDescent="0.25">
      <c r="A12881">
        <v>39897</v>
      </c>
      <c r="B12881" t="s">
        <v>13094</v>
      </c>
      <c r="C12881" t="s">
        <v>197</v>
      </c>
    </row>
    <row r="12882" spans="1:4" x14ac:dyDescent="0.25">
      <c r="A12882">
        <v>118</v>
      </c>
      <c r="B12882" t="s">
        <v>13095</v>
      </c>
      <c r="C12882" t="s">
        <v>197</v>
      </c>
      <c r="D12882">
        <v>66.8</v>
      </c>
    </row>
    <row r="12883" spans="1:4" x14ac:dyDescent="0.25">
      <c r="A12883">
        <v>4396</v>
      </c>
      <c r="B12883" t="s">
        <v>13096</v>
      </c>
      <c r="C12883" t="s">
        <v>238</v>
      </c>
      <c r="D12883">
        <v>321.27999999999997</v>
      </c>
    </row>
    <row r="12884" spans="1:4" x14ac:dyDescent="0.25">
      <c r="A12884">
        <v>36881</v>
      </c>
      <c r="B12884" t="s">
        <v>13097</v>
      </c>
      <c r="C12884" t="s">
        <v>238</v>
      </c>
      <c r="D12884">
        <v>234.55</v>
      </c>
    </row>
    <row r="12885" spans="1:4" x14ac:dyDescent="0.25">
      <c r="A12885">
        <v>4397</v>
      </c>
      <c r="B12885" t="s">
        <v>13098</v>
      </c>
      <c r="C12885" t="s">
        <v>238</v>
      </c>
      <c r="D12885">
        <v>326.63</v>
      </c>
    </row>
    <row r="12886" spans="1:4" x14ac:dyDescent="0.25">
      <c r="A12886">
        <v>36882</v>
      </c>
      <c r="B12886" t="s">
        <v>13099</v>
      </c>
      <c r="C12886" t="s">
        <v>238</v>
      </c>
      <c r="D12886">
        <v>239.16</v>
      </c>
    </row>
    <row r="12887" spans="1:4" x14ac:dyDescent="0.25">
      <c r="A12887">
        <v>4751</v>
      </c>
      <c r="B12887" t="s">
        <v>13100</v>
      </c>
      <c r="C12887" t="s">
        <v>2114</v>
      </c>
      <c r="D12887">
        <v>27.06</v>
      </c>
    </row>
    <row r="12888" spans="1:4" x14ac:dyDescent="0.25">
      <c r="A12888">
        <v>41066</v>
      </c>
      <c r="B12888" t="s">
        <v>13101</v>
      </c>
      <c r="C12888" t="s">
        <v>6985</v>
      </c>
      <c r="D12888">
        <v>4747.54</v>
      </c>
    </row>
    <row r="12889" spans="1:4" x14ac:dyDescent="0.25">
      <c r="A12889">
        <v>39604</v>
      </c>
      <c r="B12889" t="s">
        <v>13102</v>
      </c>
      <c r="C12889" t="s">
        <v>197</v>
      </c>
      <c r="D12889">
        <v>15.82</v>
      </c>
    </row>
    <row r="12890" spans="1:4" x14ac:dyDescent="0.25">
      <c r="A12890">
        <v>39605</v>
      </c>
      <c r="B12890" t="s">
        <v>13103</v>
      </c>
      <c r="C12890" t="s">
        <v>197</v>
      </c>
      <c r="D12890">
        <v>17.190000000000001</v>
      </c>
    </row>
    <row r="12891" spans="1:4" x14ac:dyDescent="0.25">
      <c r="A12891">
        <v>39606</v>
      </c>
      <c r="B12891" t="s">
        <v>13104</v>
      </c>
      <c r="C12891" t="s">
        <v>197</v>
      </c>
      <c r="D12891">
        <v>30.09</v>
      </c>
    </row>
    <row r="12892" spans="1:4" x14ac:dyDescent="0.25">
      <c r="A12892">
        <v>39607</v>
      </c>
      <c r="B12892" t="s">
        <v>13105</v>
      </c>
      <c r="C12892" t="s">
        <v>197</v>
      </c>
      <c r="D12892">
        <v>40.71</v>
      </c>
    </row>
    <row r="12893" spans="1:4" x14ac:dyDescent="0.25">
      <c r="A12893">
        <v>39594</v>
      </c>
      <c r="B12893" t="s">
        <v>13106</v>
      </c>
      <c r="C12893" t="s">
        <v>197</v>
      </c>
      <c r="D12893">
        <v>304.89</v>
      </c>
    </row>
    <row r="12894" spans="1:4" x14ac:dyDescent="0.25">
      <c r="A12894">
        <v>39596</v>
      </c>
      <c r="B12894" t="s">
        <v>13107</v>
      </c>
      <c r="C12894" t="s">
        <v>197</v>
      </c>
      <c r="D12894">
        <v>816.52</v>
      </c>
    </row>
    <row r="12895" spans="1:4" x14ac:dyDescent="0.25">
      <c r="A12895">
        <v>39595</v>
      </c>
      <c r="B12895" t="s">
        <v>13108</v>
      </c>
      <c r="C12895" t="s">
        <v>197</v>
      </c>
      <c r="D12895">
        <v>1834.6</v>
      </c>
    </row>
    <row r="12896" spans="1:4" x14ac:dyDescent="0.25">
      <c r="A12896">
        <v>39597</v>
      </c>
      <c r="B12896" t="s">
        <v>13109</v>
      </c>
      <c r="C12896" t="s">
        <v>197</v>
      </c>
      <c r="D12896">
        <v>2877.83</v>
      </c>
    </row>
    <row r="12897" spans="1:4" x14ac:dyDescent="0.25">
      <c r="A12897">
        <v>10731</v>
      </c>
      <c r="B12897" t="s">
        <v>13110</v>
      </c>
      <c r="C12897" t="s">
        <v>238</v>
      </c>
    </row>
    <row r="12898" spans="1:4" x14ac:dyDescent="0.25">
      <c r="A12898">
        <v>4704</v>
      </c>
      <c r="B12898" t="s">
        <v>13111</v>
      </c>
      <c r="C12898" t="s">
        <v>238</v>
      </c>
    </row>
    <row r="12899" spans="1:4" x14ac:dyDescent="0.25">
      <c r="A12899">
        <v>10730</v>
      </c>
      <c r="B12899" t="s">
        <v>13112</v>
      </c>
      <c r="C12899" t="s">
        <v>238</v>
      </c>
    </row>
    <row r="12900" spans="1:4" x14ac:dyDescent="0.25">
      <c r="A12900">
        <v>4720</v>
      </c>
      <c r="B12900" t="s">
        <v>13113</v>
      </c>
      <c r="C12900" t="s">
        <v>325</v>
      </c>
      <c r="D12900">
        <v>73.56</v>
      </c>
    </row>
    <row r="12901" spans="1:4" x14ac:dyDescent="0.25">
      <c r="A12901">
        <v>4721</v>
      </c>
      <c r="B12901" t="s">
        <v>13114</v>
      </c>
      <c r="C12901" t="s">
        <v>325</v>
      </c>
      <c r="D12901">
        <v>63.71</v>
      </c>
    </row>
    <row r="12902" spans="1:4" x14ac:dyDescent="0.25">
      <c r="A12902">
        <v>4718</v>
      </c>
      <c r="B12902" t="s">
        <v>13115</v>
      </c>
      <c r="C12902" t="s">
        <v>325</v>
      </c>
      <c r="D12902">
        <v>64.05</v>
      </c>
    </row>
    <row r="12903" spans="1:4" x14ac:dyDescent="0.25">
      <c r="A12903">
        <v>4722</v>
      </c>
      <c r="B12903" t="s">
        <v>13116</v>
      </c>
      <c r="C12903" t="s">
        <v>325</v>
      </c>
      <c r="D12903">
        <v>60.18</v>
      </c>
    </row>
    <row r="12904" spans="1:4" x14ac:dyDescent="0.25">
      <c r="A12904">
        <v>4730</v>
      </c>
      <c r="B12904" t="s">
        <v>13117</v>
      </c>
      <c r="C12904" t="s">
        <v>325</v>
      </c>
      <c r="D12904">
        <v>59.88</v>
      </c>
    </row>
    <row r="12905" spans="1:4" x14ac:dyDescent="0.25">
      <c r="A12905">
        <v>13186</v>
      </c>
      <c r="B12905" t="s">
        <v>13118</v>
      </c>
      <c r="C12905" t="s">
        <v>325</v>
      </c>
      <c r="D12905">
        <v>69.099999999999994</v>
      </c>
    </row>
    <row r="12906" spans="1:4" x14ac:dyDescent="0.25">
      <c r="A12906">
        <v>10737</v>
      </c>
      <c r="B12906" t="s">
        <v>13119</v>
      </c>
      <c r="C12906" t="s">
        <v>238</v>
      </c>
    </row>
    <row r="12907" spans="1:4" x14ac:dyDescent="0.25">
      <c r="A12907">
        <v>10734</v>
      </c>
      <c r="B12907" t="s">
        <v>13120</v>
      </c>
      <c r="C12907" t="s">
        <v>238</v>
      </c>
    </row>
    <row r="12908" spans="1:4" x14ac:dyDescent="0.25">
      <c r="A12908">
        <v>4708</v>
      </c>
      <c r="B12908" t="s">
        <v>13121</v>
      </c>
      <c r="C12908" t="s">
        <v>238</v>
      </c>
    </row>
    <row r="12909" spans="1:4" x14ac:dyDescent="0.25">
      <c r="A12909">
        <v>4712</v>
      </c>
      <c r="B12909" t="s">
        <v>13122</v>
      </c>
      <c r="C12909" t="s">
        <v>238</v>
      </c>
    </row>
    <row r="12910" spans="1:4" x14ac:dyDescent="0.25">
      <c r="A12910">
        <v>4710</v>
      </c>
      <c r="B12910" t="s">
        <v>13123</v>
      </c>
      <c r="C12910" t="s">
        <v>238</v>
      </c>
    </row>
    <row r="12911" spans="1:4" x14ac:dyDescent="0.25">
      <c r="A12911">
        <v>4750</v>
      </c>
      <c r="B12911" t="s">
        <v>13124</v>
      </c>
      <c r="C12911" t="s">
        <v>2114</v>
      </c>
      <c r="D12911">
        <v>27.06</v>
      </c>
    </row>
    <row r="12912" spans="1:4" x14ac:dyDescent="0.25">
      <c r="A12912">
        <v>41065</v>
      </c>
      <c r="B12912" t="s">
        <v>13125</v>
      </c>
      <c r="C12912" t="s">
        <v>6985</v>
      </c>
      <c r="D12912">
        <v>4747.54</v>
      </c>
    </row>
    <row r="12913" spans="1:4" x14ac:dyDescent="0.25">
      <c r="A12913">
        <v>34747</v>
      </c>
      <c r="B12913" t="s">
        <v>13126</v>
      </c>
      <c r="C12913" t="s">
        <v>246</v>
      </c>
      <c r="D12913">
        <v>101.54</v>
      </c>
    </row>
    <row r="12914" spans="1:4" x14ac:dyDescent="0.25">
      <c r="A12914">
        <v>4826</v>
      </c>
      <c r="B12914" t="s">
        <v>13127</v>
      </c>
      <c r="C12914" t="s">
        <v>246</v>
      </c>
      <c r="D12914">
        <v>109.19</v>
      </c>
    </row>
    <row r="12915" spans="1:4" x14ac:dyDescent="0.25">
      <c r="A12915">
        <v>41975</v>
      </c>
      <c r="B12915" t="s">
        <v>13128</v>
      </c>
      <c r="C12915" t="s">
        <v>238</v>
      </c>
    </row>
    <row r="12916" spans="1:4" x14ac:dyDescent="0.25">
      <c r="A12916">
        <v>4825</v>
      </c>
      <c r="B12916" t="s">
        <v>13129</v>
      </c>
      <c r="C12916" t="s">
        <v>246</v>
      </c>
      <c r="D12916">
        <v>151.13</v>
      </c>
    </row>
    <row r="12917" spans="1:4" x14ac:dyDescent="0.25">
      <c r="A12917">
        <v>34744</v>
      </c>
      <c r="B12917" t="s">
        <v>13130</v>
      </c>
      <c r="C12917" t="s">
        <v>238</v>
      </c>
    </row>
    <row r="12918" spans="1:4" x14ac:dyDescent="0.25">
      <c r="A12918">
        <v>39430</v>
      </c>
      <c r="B12918" t="s">
        <v>13131</v>
      </c>
      <c r="C12918" t="s">
        <v>197</v>
      </c>
      <c r="D12918">
        <v>1.98</v>
      </c>
    </row>
    <row r="12919" spans="1:4" x14ac:dyDescent="0.25">
      <c r="A12919">
        <v>39573</v>
      </c>
      <c r="B12919" t="s">
        <v>13132</v>
      </c>
      <c r="C12919" t="s">
        <v>197</v>
      </c>
      <c r="D12919">
        <v>1.95</v>
      </c>
    </row>
    <row r="12920" spans="1:4" x14ac:dyDescent="0.25">
      <c r="A12920">
        <v>38410</v>
      </c>
      <c r="B12920" t="s">
        <v>13133</v>
      </c>
      <c r="C12920" t="s">
        <v>197</v>
      </c>
      <c r="D12920">
        <v>13703.91</v>
      </c>
    </row>
    <row r="12921" spans="1:4" x14ac:dyDescent="0.25">
      <c r="A12921">
        <v>43082</v>
      </c>
      <c r="B12921" t="s">
        <v>13134</v>
      </c>
      <c r="C12921" t="s">
        <v>504</v>
      </c>
    </row>
    <row r="12922" spans="1:4" x14ac:dyDescent="0.25">
      <c r="A12922">
        <v>43083</v>
      </c>
      <c r="B12922" t="s">
        <v>13135</v>
      </c>
      <c r="C12922" t="s">
        <v>504</v>
      </c>
    </row>
    <row r="12923" spans="1:4" x14ac:dyDescent="0.25">
      <c r="A12923">
        <v>40535</v>
      </c>
      <c r="B12923" t="s">
        <v>13136</v>
      </c>
      <c r="C12923" t="s">
        <v>504</v>
      </c>
    </row>
    <row r="12924" spans="1:4" x14ac:dyDescent="0.25">
      <c r="A12924">
        <v>40598</v>
      </c>
      <c r="B12924" t="s">
        <v>13137</v>
      </c>
      <c r="C12924" t="s">
        <v>504</v>
      </c>
    </row>
    <row r="12925" spans="1:4" x14ac:dyDescent="0.25">
      <c r="A12925">
        <v>43692</v>
      </c>
      <c r="B12925" t="s">
        <v>13138</v>
      </c>
      <c r="C12925" t="s">
        <v>504</v>
      </c>
    </row>
    <row r="12926" spans="1:4" x14ac:dyDescent="0.25">
      <c r="A12926">
        <v>43665</v>
      </c>
      <c r="B12926" t="s">
        <v>13139</v>
      </c>
      <c r="C12926" t="s">
        <v>504</v>
      </c>
    </row>
    <row r="12927" spans="1:4" x14ac:dyDescent="0.25">
      <c r="A12927">
        <v>10966</v>
      </c>
      <c r="B12927" t="s">
        <v>13140</v>
      </c>
      <c r="C12927" t="s">
        <v>504</v>
      </c>
    </row>
    <row r="12928" spans="1:4" x14ac:dyDescent="0.25">
      <c r="A12928">
        <v>39427</v>
      </c>
      <c r="B12928" t="s">
        <v>13141</v>
      </c>
      <c r="C12928" t="s">
        <v>246</v>
      </c>
      <c r="D12928">
        <v>5.26</v>
      </c>
    </row>
    <row r="12929" spans="1:4" x14ac:dyDescent="0.25">
      <c r="A12929">
        <v>39424</v>
      </c>
      <c r="B12929" t="s">
        <v>13142</v>
      </c>
      <c r="C12929" t="s">
        <v>246</v>
      </c>
      <c r="D12929">
        <v>3.13</v>
      </c>
    </row>
    <row r="12930" spans="1:4" x14ac:dyDescent="0.25">
      <c r="A12930">
        <v>39425</v>
      </c>
      <c r="B12930" t="s">
        <v>13143</v>
      </c>
      <c r="C12930" t="s">
        <v>246</v>
      </c>
      <c r="D12930">
        <v>3.09</v>
      </c>
    </row>
    <row r="12931" spans="1:4" x14ac:dyDescent="0.25">
      <c r="A12931">
        <v>40664</v>
      </c>
      <c r="B12931" t="s">
        <v>13144</v>
      </c>
      <c r="C12931" t="s">
        <v>504</v>
      </c>
    </row>
    <row r="12932" spans="1:4" x14ac:dyDescent="0.25">
      <c r="A12932">
        <v>34360</v>
      </c>
      <c r="B12932" t="s">
        <v>13145</v>
      </c>
      <c r="C12932" t="s">
        <v>504</v>
      </c>
      <c r="D12932">
        <v>52.72</v>
      </c>
    </row>
    <row r="12933" spans="1:4" x14ac:dyDescent="0.25">
      <c r="A12933">
        <v>20259</v>
      </c>
      <c r="B12933" t="s">
        <v>13146</v>
      </c>
      <c r="C12933" t="s">
        <v>246</v>
      </c>
    </row>
    <row r="12934" spans="1:4" x14ac:dyDescent="0.25">
      <c r="A12934">
        <v>14077</v>
      </c>
      <c r="B12934" t="s">
        <v>13147</v>
      </c>
      <c r="C12934" t="s">
        <v>246</v>
      </c>
    </row>
    <row r="12935" spans="1:4" x14ac:dyDescent="0.25">
      <c r="A12935">
        <v>3678</v>
      </c>
      <c r="B12935" t="s">
        <v>13148</v>
      </c>
      <c r="C12935" t="s">
        <v>246</v>
      </c>
    </row>
    <row r="12936" spans="1:4" x14ac:dyDescent="0.25">
      <c r="A12936">
        <v>11552</v>
      </c>
      <c r="B12936" t="s">
        <v>13149</v>
      </c>
      <c r="C12936" t="s">
        <v>246</v>
      </c>
      <c r="D12936">
        <v>6.98</v>
      </c>
    </row>
    <row r="12937" spans="1:4" x14ac:dyDescent="0.25">
      <c r="A12937">
        <v>585</v>
      </c>
      <c r="B12937" t="s">
        <v>13150</v>
      </c>
      <c r="C12937" t="s">
        <v>504</v>
      </c>
      <c r="D12937">
        <v>42.17</v>
      </c>
    </row>
    <row r="12938" spans="1:4" x14ac:dyDescent="0.25">
      <c r="A12938">
        <v>39418</v>
      </c>
      <c r="B12938" t="s">
        <v>13151</v>
      </c>
      <c r="C12938" t="s">
        <v>246</v>
      </c>
      <c r="D12938">
        <v>5.86</v>
      </c>
    </row>
    <row r="12939" spans="1:4" x14ac:dyDescent="0.25">
      <c r="A12939">
        <v>39419</v>
      </c>
      <c r="B12939" t="s">
        <v>13152</v>
      </c>
      <c r="C12939" t="s">
        <v>246</v>
      </c>
      <c r="D12939">
        <v>7.15</v>
      </c>
    </row>
    <row r="12940" spans="1:4" x14ac:dyDescent="0.25">
      <c r="A12940">
        <v>39420</v>
      </c>
      <c r="B12940" t="s">
        <v>13153</v>
      </c>
      <c r="C12940" t="s">
        <v>246</v>
      </c>
      <c r="D12940">
        <v>7.89</v>
      </c>
    </row>
    <row r="12941" spans="1:4" x14ac:dyDescent="0.25">
      <c r="A12941">
        <v>39571</v>
      </c>
      <c r="B12941" t="s">
        <v>13154</v>
      </c>
      <c r="C12941" t="s">
        <v>246</v>
      </c>
      <c r="D12941">
        <v>4.7699999999999996</v>
      </c>
    </row>
    <row r="12942" spans="1:4" x14ac:dyDescent="0.25">
      <c r="A12942">
        <v>39421</v>
      </c>
      <c r="B12942" t="s">
        <v>13155</v>
      </c>
      <c r="C12942" t="s">
        <v>246</v>
      </c>
      <c r="D12942">
        <v>6.94</v>
      </c>
    </row>
    <row r="12943" spans="1:4" x14ac:dyDescent="0.25">
      <c r="A12943">
        <v>39422</v>
      </c>
      <c r="B12943" t="s">
        <v>13156</v>
      </c>
      <c r="C12943" t="s">
        <v>246</v>
      </c>
      <c r="D12943">
        <v>8.11</v>
      </c>
    </row>
    <row r="12944" spans="1:4" x14ac:dyDescent="0.25">
      <c r="A12944">
        <v>39423</v>
      </c>
      <c r="B12944" t="s">
        <v>13157</v>
      </c>
      <c r="C12944" t="s">
        <v>246</v>
      </c>
      <c r="D12944">
        <v>9.41</v>
      </c>
    </row>
    <row r="12945" spans="1:4" x14ac:dyDescent="0.25">
      <c r="A12945">
        <v>39426</v>
      </c>
      <c r="B12945" t="s">
        <v>13158</v>
      </c>
      <c r="C12945" t="s">
        <v>246</v>
      </c>
      <c r="D12945">
        <v>21.17</v>
      </c>
    </row>
    <row r="12946" spans="1:4" x14ac:dyDescent="0.25">
      <c r="A12946">
        <v>39429</v>
      </c>
      <c r="B12946" t="s">
        <v>13159</v>
      </c>
      <c r="C12946" t="s">
        <v>246</v>
      </c>
      <c r="D12946">
        <v>6.67</v>
      </c>
    </row>
    <row r="12947" spans="1:4" x14ac:dyDescent="0.25">
      <c r="A12947">
        <v>39428</v>
      </c>
      <c r="B12947" t="s">
        <v>13160</v>
      </c>
      <c r="C12947" t="s">
        <v>246</v>
      </c>
      <c r="D12947">
        <v>5.0999999999999996</v>
      </c>
    </row>
    <row r="12948" spans="1:4" x14ac:dyDescent="0.25">
      <c r="A12948">
        <v>39572</v>
      </c>
      <c r="B12948" t="s">
        <v>13161</v>
      </c>
      <c r="C12948" t="s">
        <v>246</v>
      </c>
      <c r="D12948">
        <v>4.41</v>
      </c>
    </row>
    <row r="12949" spans="1:4" x14ac:dyDescent="0.25">
      <c r="A12949">
        <v>39570</v>
      </c>
      <c r="B12949" t="s">
        <v>13162</v>
      </c>
      <c r="C12949" t="s">
        <v>246</v>
      </c>
      <c r="D12949">
        <v>4.68</v>
      </c>
    </row>
    <row r="12950" spans="1:4" x14ac:dyDescent="0.25">
      <c r="A12950">
        <v>39569</v>
      </c>
      <c r="B12950" t="s">
        <v>13163</v>
      </c>
      <c r="C12950" t="s">
        <v>246</v>
      </c>
      <c r="D12950">
        <v>4.63</v>
      </c>
    </row>
    <row r="12951" spans="1:4" x14ac:dyDescent="0.25">
      <c r="A12951">
        <v>39328</v>
      </c>
      <c r="B12951" t="s">
        <v>13164</v>
      </c>
      <c r="C12951" t="s">
        <v>246</v>
      </c>
      <c r="D12951">
        <v>4.78</v>
      </c>
    </row>
    <row r="12952" spans="1:4" x14ac:dyDescent="0.25">
      <c r="A12952">
        <v>39029</v>
      </c>
      <c r="B12952" t="s">
        <v>13165</v>
      </c>
      <c r="C12952" t="s">
        <v>246</v>
      </c>
      <c r="D12952">
        <v>14.94</v>
      </c>
    </row>
    <row r="12953" spans="1:4" x14ac:dyDescent="0.25">
      <c r="A12953">
        <v>39028</v>
      </c>
      <c r="B12953" t="s">
        <v>13166</v>
      </c>
      <c r="C12953" t="s">
        <v>246</v>
      </c>
      <c r="D12953">
        <v>8.6999999999999993</v>
      </c>
    </row>
    <row r="12954" spans="1:4" x14ac:dyDescent="0.25">
      <c r="A12954">
        <v>38541</v>
      </c>
      <c r="B12954" t="s">
        <v>13167</v>
      </c>
      <c r="C12954" t="s">
        <v>197</v>
      </c>
      <c r="D12954">
        <v>4864864.8600000003</v>
      </c>
    </row>
    <row r="12955" spans="1:4" x14ac:dyDescent="0.25">
      <c r="A12955">
        <v>38542</v>
      </c>
      <c r="B12955" t="s">
        <v>13168</v>
      </c>
      <c r="C12955" t="s">
        <v>197</v>
      </c>
      <c r="D12955">
        <v>7459459.4699999997</v>
      </c>
    </row>
    <row r="12956" spans="1:4" x14ac:dyDescent="0.25">
      <c r="A12956">
        <v>45080</v>
      </c>
      <c r="B12956" t="s">
        <v>13169</v>
      </c>
      <c r="C12956" t="s">
        <v>197</v>
      </c>
      <c r="D12956">
        <v>16154.82</v>
      </c>
    </row>
    <row r="12957" spans="1:4" x14ac:dyDescent="0.25">
      <c r="A12957">
        <v>38543</v>
      </c>
      <c r="B12957" t="s">
        <v>13170</v>
      </c>
      <c r="C12957" t="s">
        <v>197</v>
      </c>
      <c r="D12957">
        <v>1518925.14</v>
      </c>
    </row>
    <row r="12958" spans="1:4" x14ac:dyDescent="0.25">
      <c r="A12958">
        <v>44002</v>
      </c>
      <c r="B12958" t="s">
        <v>13171</v>
      </c>
      <c r="C12958" t="s">
        <v>197</v>
      </c>
      <c r="D12958">
        <v>7094810.79</v>
      </c>
    </row>
    <row r="12959" spans="1:4" x14ac:dyDescent="0.25">
      <c r="A12959">
        <v>43886</v>
      </c>
      <c r="B12959" t="s">
        <v>13172</v>
      </c>
      <c r="C12959" t="s">
        <v>197</v>
      </c>
      <c r="D12959">
        <v>3443246.46</v>
      </c>
    </row>
    <row r="12960" spans="1:4" x14ac:dyDescent="0.25">
      <c r="A12960">
        <v>40406</v>
      </c>
      <c r="B12960" t="s">
        <v>13173</v>
      </c>
      <c r="C12960" t="s">
        <v>197</v>
      </c>
    </row>
    <row r="12961" spans="1:4" x14ac:dyDescent="0.25">
      <c r="A12961">
        <v>40789</v>
      </c>
      <c r="B12961" t="s">
        <v>13174</v>
      </c>
      <c r="C12961" t="s">
        <v>197</v>
      </c>
    </row>
    <row r="12962" spans="1:4" x14ac:dyDescent="0.25">
      <c r="A12962">
        <v>40791</v>
      </c>
      <c r="B12962" t="s">
        <v>13175</v>
      </c>
      <c r="C12962" t="s">
        <v>197</v>
      </c>
    </row>
    <row r="12963" spans="1:4" x14ac:dyDescent="0.25">
      <c r="A12963">
        <v>44003</v>
      </c>
      <c r="B12963" t="s">
        <v>13176</v>
      </c>
      <c r="C12963" t="s">
        <v>197</v>
      </c>
      <c r="D12963">
        <v>9859459.5</v>
      </c>
    </row>
    <row r="12964" spans="1:4" x14ac:dyDescent="0.25">
      <c r="A12964">
        <v>44548</v>
      </c>
      <c r="B12964" t="s">
        <v>13177</v>
      </c>
      <c r="C12964" t="s">
        <v>197</v>
      </c>
      <c r="D12964">
        <v>3015254.07</v>
      </c>
    </row>
    <row r="12965" spans="1:4" x14ac:dyDescent="0.25">
      <c r="A12965">
        <v>44550</v>
      </c>
      <c r="B12965" t="s">
        <v>13178</v>
      </c>
      <c r="C12965" t="s">
        <v>197</v>
      </c>
      <c r="D12965">
        <v>9459891.9000000004</v>
      </c>
    </row>
    <row r="12966" spans="1:4" x14ac:dyDescent="0.25">
      <c r="A12966">
        <v>44549</v>
      </c>
      <c r="B12966" t="s">
        <v>13179</v>
      </c>
      <c r="C12966" t="s">
        <v>197</v>
      </c>
      <c r="D12966">
        <v>6917545.9800000004</v>
      </c>
    </row>
    <row r="12967" spans="1:4" x14ac:dyDescent="0.25">
      <c r="A12967">
        <v>11651</v>
      </c>
      <c r="B12967" t="s">
        <v>13180</v>
      </c>
      <c r="C12967" t="s">
        <v>197</v>
      </c>
    </row>
    <row r="12968" spans="1:4" x14ac:dyDescent="0.25">
      <c r="A12968">
        <v>41982</v>
      </c>
      <c r="B12968" t="s">
        <v>13181</v>
      </c>
      <c r="C12968" t="s">
        <v>197</v>
      </c>
      <c r="D12968">
        <v>1837837.8</v>
      </c>
    </row>
    <row r="12969" spans="1:4" x14ac:dyDescent="0.25">
      <c r="A12969">
        <v>39012</v>
      </c>
      <c r="B12969" t="s">
        <v>13182</v>
      </c>
      <c r="C12969" t="s">
        <v>197</v>
      </c>
      <c r="D12969">
        <v>1078378.3799999999</v>
      </c>
    </row>
    <row r="12970" spans="1:4" x14ac:dyDescent="0.25">
      <c r="A12970">
        <v>40435</v>
      </c>
      <c r="B12970" t="s">
        <v>13183</v>
      </c>
      <c r="C12970" t="s">
        <v>197</v>
      </c>
      <c r="D12970">
        <v>1088925.3899999999</v>
      </c>
    </row>
    <row r="12971" spans="1:4" x14ac:dyDescent="0.25">
      <c r="A12971">
        <v>13617</v>
      </c>
      <c r="B12971" t="s">
        <v>13184</v>
      </c>
      <c r="C12971" t="s">
        <v>197</v>
      </c>
      <c r="D12971">
        <v>95604.69</v>
      </c>
    </row>
    <row r="12972" spans="1:4" x14ac:dyDescent="0.25">
      <c r="A12972">
        <v>35274</v>
      </c>
      <c r="B12972" t="s">
        <v>13185</v>
      </c>
      <c r="C12972" t="s">
        <v>246</v>
      </c>
      <c r="D12972">
        <v>56.25</v>
      </c>
    </row>
    <row r="12973" spans="1:4" x14ac:dyDescent="0.25">
      <c r="A12973">
        <v>35275</v>
      </c>
      <c r="B12973" t="s">
        <v>13186</v>
      </c>
      <c r="C12973" t="s">
        <v>246</v>
      </c>
      <c r="D12973">
        <v>119.4</v>
      </c>
    </row>
    <row r="12974" spans="1:4" x14ac:dyDescent="0.25">
      <c r="A12974">
        <v>35276</v>
      </c>
      <c r="B12974" t="s">
        <v>13187</v>
      </c>
      <c r="C12974" t="s">
        <v>246</v>
      </c>
      <c r="D12974">
        <v>207.75</v>
      </c>
    </row>
    <row r="12975" spans="1:4" x14ac:dyDescent="0.25">
      <c r="A12975">
        <v>11091</v>
      </c>
      <c r="B12975" t="s">
        <v>13188</v>
      </c>
      <c r="C12975" t="s">
        <v>197</v>
      </c>
      <c r="D12975">
        <v>1.22</v>
      </c>
    </row>
    <row r="12976" spans="1:4" x14ac:dyDescent="0.25">
      <c r="A12976">
        <v>37586</v>
      </c>
      <c r="B12976" t="s">
        <v>13189</v>
      </c>
      <c r="C12976" t="s">
        <v>11925</v>
      </c>
    </row>
    <row r="12977" spans="1:4" x14ac:dyDescent="0.25">
      <c r="A12977">
        <v>37395</v>
      </c>
      <c r="B12977" t="s">
        <v>13190</v>
      </c>
      <c r="C12977" t="s">
        <v>11925</v>
      </c>
    </row>
    <row r="12978" spans="1:4" x14ac:dyDescent="0.25">
      <c r="A12978">
        <v>14147</v>
      </c>
      <c r="B12978" t="s">
        <v>13191</v>
      </c>
      <c r="C12978" t="s">
        <v>11925</v>
      </c>
    </row>
    <row r="12979" spans="1:4" x14ac:dyDescent="0.25">
      <c r="A12979">
        <v>37396</v>
      </c>
      <c r="B12979" t="s">
        <v>13192</v>
      </c>
      <c r="C12979" t="s">
        <v>11925</v>
      </c>
    </row>
    <row r="12980" spans="1:4" x14ac:dyDescent="0.25">
      <c r="A12980">
        <v>37397</v>
      </c>
      <c r="B12980" t="s">
        <v>13193</v>
      </c>
      <c r="C12980" t="s">
        <v>11925</v>
      </c>
    </row>
    <row r="12981" spans="1:4" x14ac:dyDescent="0.25">
      <c r="A12981">
        <v>43606</v>
      </c>
      <c r="B12981" t="s">
        <v>13194</v>
      </c>
      <c r="C12981" t="s">
        <v>197</v>
      </c>
      <c r="D12981">
        <v>8.3699999999999992</v>
      </c>
    </row>
    <row r="12982" spans="1:4" x14ac:dyDescent="0.25">
      <c r="A12982">
        <v>444</v>
      </c>
      <c r="B12982" t="s">
        <v>13195</v>
      </c>
      <c r="C12982" t="s">
        <v>197</v>
      </c>
      <c r="D12982">
        <v>21.64</v>
      </c>
    </row>
    <row r="12983" spans="1:4" x14ac:dyDescent="0.25">
      <c r="A12983">
        <v>445</v>
      </c>
      <c r="B12983" t="s">
        <v>13196</v>
      </c>
      <c r="C12983" t="s">
        <v>197</v>
      </c>
      <c r="D12983">
        <v>29.63</v>
      </c>
    </row>
    <row r="12984" spans="1:4" x14ac:dyDescent="0.25">
      <c r="A12984">
        <v>4783</v>
      </c>
      <c r="B12984" t="s">
        <v>13197</v>
      </c>
      <c r="C12984" t="s">
        <v>2114</v>
      </c>
      <c r="D12984">
        <v>27.06</v>
      </c>
    </row>
    <row r="12985" spans="1:4" x14ac:dyDescent="0.25">
      <c r="A12985">
        <v>41079</v>
      </c>
      <c r="B12985" t="s">
        <v>13198</v>
      </c>
      <c r="C12985" t="s">
        <v>6985</v>
      </c>
      <c r="D12985">
        <v>4747.54</v>
      </c>
    </row>
    <row r="12986" spans="1:4" x14ac:dyDescent="0.25">
      <c r="A12986">
        <v>12874</v>
      </c>
      <c r="B12986" t="s">
        <v>13199</v>
      </c>
      <c r="C12986" t="s">
        <v>2114</v>
      </c>
      <c r="D12986">
        <v>26.26</v>
      </c>
    </row>
    <row r="12987" spans="1:4" x14ac:dyDescent="0.25">
      <c r="A12987">
        <v>41082</v>
      </c>
      <c r="B12987" t="s">
        <v>13200</v>
      </c>
      <c r="C12987" t="s">
        <v>6985</v>
      </c>
      <c r="D12987">
        <v>4610.18</v>
      </c>
    </row>
    <row r="12988" spans="1:4" x14ac:dyDescent="0.25">
      <c r="A12988">
        <v>4785</v>
      </c>
      <c r="B12988" t="s">
        <v>13201</v>
      </c>
      <c r="C12988" t="s">
        <v>2114</v>
      </c>
      <c r="D12988">
        <v>27.06</v>
      </c>
    </row>
    <row r="12989" spans="1:4" x14ac:dyDescent="0.25">
      <c r="A12989">
        <v>41081</v>
      </c>
      <c r="B12989" t="s">
        <v>13202</v>
      </c>
      <c r="C12989" t="s">
        <v>6985</v>
      </c>
      <c r="D12989">
        <v>4747.54</v>
      </c>
    </row>
    <row r="12990" spans="1:4" x14ac:dyDescent="0.25">
      <c r="A12990">
        <v>4801</v>
      </c>
      <c r="B12990" t="s">
        <v>13203</v>
      </c>
      <c r="C12990" t="s">
        <v>238</v>
      </c>
      <c r="D12990">
        <v>75.849999999999994</v>
      </c>
    </row>
    <row r="12991" spans="1:4" x14ac:dyDescent="0.25">
      <c r="A12991">
        <v>4794</v>
      </c>
      <c r="B12991" t="s">
        <v>13204</v>
      </c>
      <c r="C12991" t="s">
        <v>238</v>
      </c>
      <c r="D12991">
        <v>345.44</v>
      </c>
    </row>
    <row r="12992" spans="1:4" x14ac:dyDescent="0.25">
      <c r="A12992">
        <v>4796</v>
      </c>
      <c r="B12992" t="s">
        <v>13205</v>
      </c>
      <c r="C12992" t="s">
        <v>238</v>
      </c>
      <c r="D12992">
        <v>209.82</v>
      </c>
    </row>
    <row r="12993" spans="1:4" x14ac:dyDescent="0.25">
      <c r="A12993">
        <v>4800</v>
      </c>
      <c r="B12993" t="s">
        <v>13206</v>
      </c>
      <c r="C12993" t="s">
        <v>238</v>
      </c>
      <c r="D12993">
        <v>57.7</v>
      </c>
    </row>
    <row r="12994" spans="1:4" x14ac:dyDescent="0.25">
      <c r="A12994">
        <v>4795</v>
      </c>
      <c r="B12994" t="s">
        <v>13207</v>
      </c>
      <c r="C12994" t="s">
        <v>238</v>
      </c>
      <c r="D12994">
        <v>336.27</v>
      </c>
    </row>
    <row r="12995" spans="1:4" x14ac:dyDescent="0.25">
      <c r="A12995">
        <v>39694</v>
      </c>
      <c r="B12995" t="s">
        <v>13208</v>
      </c>
      <c r="C12995" t="s">
        <v>238</v>
      </c>
      <c r="D12995">
        <v>469.63</v>
      </c>
    </row>
    <row r="12996" spans="1:4" x14ac:dyDescent="0.25">
      <c r="A12996">
        <v>1292</v>
      </c>
      <c r="B12996" t="s">
        <v>13209</v>
      </c>
      <c r="C12996" t="s">
        <v>238</v>
      </c>
      <c r="D12996">
        <v>47.41</v>
      </c>
    </row>
    <row r="12997" spans="1:4" x14ac:dyDescent="0.25">
      <c r="A12997">
        <v>1287</v>
      </c>
      <c r="B12997" t="s">
        <v>13210</v>
      </c>
      <c r="C12997" t="s">
        <v>238</v>
      </c>
      <c r="D12997">
        <v>37.950000000000003</v>
      </c>
    </row>
    <row r="12998" spans="1:4" x14ac:dyDescent="0.25">
      <c r="A12998">
        <v>4786</v>
      </c>
      <c r="B12998" t="s">
        <v>13211</v>
      </c>
      <c r="C12998" t="s">
        <v>238</v>
      </c>
    </row>
    <row r="12999" spans="1:4" x14ac:dyDescent="0.25">
      <c r="A12999">
        <v>10840</v>
      </c>
      <c r="B12999" t="s">
        <v>13212</v>
      </c>
      <c r="C12999" t="s">
        <v>238</v>
      </c>
      <c r="D12999">
        <v>450</v>
      </c>
    </row>
    <row r="13000" spans="1:4" x14ac:dyDescent="0.25">
      <c r="A13000">
        <v>10841</v>
      </c>
      <c r="B13000" t="s">
        <v>13213</v>
      </c>
      <c r="C13000" t="s">
        <v>238</v>
      </c>
      <c r="D13000">
        <v>339.62</v>
      </c>
    </row>
    <row r="13001" spans="1:4" x14ac:dyDescent="0.25">
      <c r="A13001">
        <v>44540</v>
      </c>
      <c r="B13001" t="s">
        <v>13214</v>
      </c>
      <c r="C13001" t="s">
        <v>238</v>
      </c>
      <c r="D13001">
        <v>433.96</v>
      </c>
    </row>
    <row r="13002" spans="1:4" x14ac:dyDescent="0.25">
      <c r="A13002">
        <v>10842</v>
      </c>
      <c r="B13002" t="s">
        <v>13215</v>
      </c>
      <c r="C13002" t="s">
        <v>238</v>
      </c>
      <c r="D13002">
        <v>490.56</v>
      </c>
    </row>
    <row r="13003" spans="1:4" x14ac:dyDescent="0.25">
      <c r="A13003">
        <v>45190</v>
      </c>
      <c r="B13003" t="s">
        <v>13216</v>
      </c>
      <c r="C13003" t="s">
        <v>238</v>
      </c>
      <c r="D13003">
        <v>78.28</v>
      </c>
    </row>
    <row r="13004" spans="1:4" x14ac:dyDescent="0.25">
      <c r="A13004">
        <v>45189</v>
      </c>
      <c r="B13004" t="s">
        <v>13217</v>
      </c>
      <c r="C13004" t="s">
        <v>238</v>
      </c>
      <c r="D13004">
        <v>129.47999999999999</v>
      </c>
    </row>
    <row r="13005" spans="1:4" x14ac:dyDescent="0.25">
      <c r="A13005">
        <v>45191</v>
      </c>
      <c r="B13005" t="s">
        <v>13218</v>
      </c>
      <c r="C13005" t="s">
        <v>238</v>
      </c>
      <c r="D13005">
        <v>132.80000000000001</v>
      </c>
    </row>
    <row r="13006" spans="1:4" x14ac:dyDescent="0.25">
      <c r="A13006">
        <v>38180</v>
      </c>
      <c r="B13006" t="s">
        <v>13219</v>
      </c>
      <c r="C13006" t="s">
        <v>238</v>
      </c>
      <c r="D13006">
        <v>168.93</v>
      </c>
    </row>
    <row r="13007" spans="1:4" x14ac:dyDescent="0.25">
      <c r="A13007">
        <v>40648</v>
      </c>
      <c r="B13007" t="s">
        <v>13220</v>
      </c>
      <c r="C13007" t="s">
        <v>238</v>
      </c>
    </row>
    <row r="13008" spans="1:4" x14ac:dyDescent="0.25">
      <c r="A13008">
        <v>40649</v>
      </c>
      <c r="B13008" t="s">
        <v>13221</v>
      </c>
      <c r="C13008" t="s">
        <v>238</v>
      </c>
    </row>
    <row r="13009" spans="1:4" x14ac:dyDescent="0.25">
      <c r="A13009">
        <v>40650</v>
      </c>
      <c r="B13009" t="s">
        <v>13222</v>
      </c>
      <c r="C13009" t="s">
        <v>238</v>
      </c>
    </row>
    <row r="13010" spans="1:4" x14ac:dyDescent="0.25">
      <c r="A13010">
        <v>40651</v>
      </c>
      <c r="B13010" t="s">
        <v>13223</v>
      </c>
      <c r="C13010" t="s">
        <v>238</v>
      </c>
    </row>
    <row r="13011" spans="1:4" x14ac:dyDescent="0.25">
      <c r="A13011">
        <v>40652</v>
      </c>
      <c r="B13011" t="s">
        <v>13224</v>
      </c>
      <c r="C13011" t="s">
        <v>238</v>
      </c>
    </row>
    <row r="13012" spans="1:4" x14ac:dyDescent="0.25">
      <c r="A13012">
        <v>40647</v>
      </c>
      <c r="B13012" t="s">
        <v>13225</v>
      </c>
      <c r="C13012" t="s">
        <v>238</v>
      </c>
    </row>
    <row r="13013" spans="1:4" x14ac:dyDescent="0.25">
      <c r="A13013">
        <v>40653</v>
      </c>
      <c r="B13013" t="s">
        <v>13226</v>
      </c>
      <c r="C13013" t="s">
        <v>238</v>
      </c>
    </row>
    <row r="13014" spans="1:4" x14ac:dyDescent="0.25">
      <c r="A13014">
        <v>38135</v>
      </c>
      <c r="B13014" t="s">
        <v>13227</v>
      </c>
      <c r="C13014" t="s">
        <v>238</v>
      </c>
      <c r="D13014">
        <v>66.94</v>
      </c>
    </row>
    <row r="13015" spans="1:4" x14ac:dyDescent="0.25">
      <c r="A13015">
        <v>36178</v>
      </c>
      <c r="B13015" t="s">
        <v>13228</v>
      </c>
      <c r="C13015" t="s">
        <v>197</v>
      </c>
      <c r="D13015">
        <v>11.44</v>
      </c>
    </row>
    <row r="13016" spans="1:4" x14ac:dyDescent="0.25">
      <c r="A13016">
        <v>38181</v>
      </c>
      <c r="B13016" t="s">
        <v>13229</v>
      </c>
      <c r="C13016" t="s">
        <v>238</v>
      </c>
      <c r="D13016">
        <v>230.61</v>
      </c>
    </row>
    <row r="13017" spans="1:4" x14ac:dyDescent="0.25">
      <c r="A13017">
        <v>38182</v>
      </c>
      <c r="B13017" t="s">
        <v>13230</v>
      </c>
      <c r="C13017" t="s">
        <v>238</v>
      </c>
      <c r="D13017">
        <v>219.67</v>
      </c>
    </row>
    <row r="13018" spans="1:4" x14ac:dyDescent="0.25">
      <c r="A13018">
        <v>38186</v>
      </c>
      <c r="B13018" t="s">
        <v>13231</v>
      </c>
      <c r="C13018" t="s">
        <v>238</v>
      </c>
      <c r="D13018">
        <v>571</v>
      </c>
    </row>
    <row r="13019" spans="1:4" x14ac:dyDescent="0.25">
      <c r="A13019">
        <v>38185</v>
      </c>
      <c r="B13019" t="s">
        <v>13232</v>
      </c>
      <c r="C13019" t="s">
        <v>238</v>
      </c>
      <c r="D13019">
        <v>508.39</v>
      </c>
    </row>
    <row r="13020" spans="1:4" x14ac:dyDescent="0.25">
      <c r="A13020">
        <v>40654</v>
      </c>
      <c r="B13020" t="s">
        <v>13233</v>
      </c>
      <c r="C13020" t="s">
        <v>238</v>
      </c>
    </row>
    <row r="13021" spans="1:4" x14ac:dyDescent="0.25">
      <c r="A13021">
        <v>44541</v>
      </c>
      <c r="B13021" t="s">
        <v>13234</v>
      </c>
      <c r="C13021" t="s">
        <v>238</v>
      </c>
      <c r="D13021">
        <v>358.49</v>
      </c>
    </row>
    <row r="13022" spans="1:4" x14ac:dyDescent="0.25">
      <c r="A13022">
        <v>4822</v>
      </c>
      <c r="B13022" t="s">
        <v>13235</v>
      </c>
      <c r="C13022" t="s">
        <v>238</v>
      </c>
      <c r="D13022">
        <v>418.34</v>
      </c>
    </row>
    <row r="13023" spans="1:4" x14ac:dyDescent="0.25">
      <c r="A13023">
        <v>4818</v>
      </c>
      <c r="B13023" t="s">
        <v>13236</v>
      </c>
      <c r="C13023" t="s">
        <v>238</v>
      </c>
      <c r="D13023">
        <v>430</v>
      </c>
    </row>
    <row r="13024" spans="1:4" x14ac:dyDescent="0.25">
      <c r="A13024">
        <v>39567</v>
      </c>
      <c r="B13024" t="s">
        <v>13237</v>
      </c>
      <c r="C13024" t="s">
        <v>238</v>
      </c>
      <c r="D13024">
        <v>46.39</v>
      </c>
    </row>
    <row r="13025" spans="1:4" x14ac:dyDescent="0.25">
      <c r="A13025">
        <v>39566</v>
      </c>
      <c r="B13025" t="s">
        <v>13238</v>
      </c>
      <c r="C13025" t="s">
        <v>238</v>
      </c>
      <c r="D13025">
        <v>49.1</v>
      </c>
    </row>
    <row r="13026" spans="1:4" x14ac:dyDescent="0.25">
      <c r="A13026">
        <v>39416</v>
      </c>
      <c r="B13026" t="s">
        <v>13239</v>
      </c>
      <c r="C13026" t="s">
        <v>238</v>
      </c>
      <c r="D13026">
        <v>29.92</v>
      </c>
    </row>
    <row r="13027" spans="1:4" x14ac:dyDescent="0.25">
      <c r="A13027">
        <v>39417</v>
      </c>
      <c r="B13027" t="s">
        <v>13240</v>
      </c>
      <c r="C13027" t="s">
        <v>238</v>
      </c>
      <c r="D13027">
        <v>29.19</v>
      </c>
    </row>
    <row r="13028" spans="1:4" x14ac:dyDescent="0.25">
      <c r="A13028">
        <v>43742</v>
      </c>
      <c r="B13028" t="s">
        <v>13241</v>
      </c>
      <c r="C13028" t="s">
        <v>238</v>
      </c>
      <c r="D13028">
        <v>31.48</v>
      </c>
    </row>
    <row r="13029" spans="1:4" x14ac:dyDescent="0.25">
      <c r="A13029">
        <v>39414</v>
      </c>
      <c r="B13029" t="s">
        <v>13242</v>
      </c>
      <c r="C13029" t="s">
        <v>238</v>
      </c>
      <c r="D13029">
        <v>28.34</v>
      </c>
    </row>
    <row r="13030" spans="1:4" x14ac:dyDescent="0.25">
      <c r="A13030">
        <v>39415</v>
      </c>
      <c r="B13030" t="s">
        <v>13243</v>
      </c>
      <c r="C13030" t="s">
        <v>238</v>
      </c>
      <c r="D13030">
        <v>24.43</v>
      </c>
    </row>
    <row r="13031" spans="1:4" x14ac:dyDescent="0.25">
      <c r="A13031">
        <v>43740</v>
      </c>
      <c r="B13031" t="s">
        <v>13244</v>
      </c>
      <c r="C13031" t="s">
        <v>238</v>
      </c>
      <c r="D13031">
        <v>29.83</v>
      </c>
    </row>
    <row r="13032" spans="1:4" x14ac:dyDescent="0.25">
      <c r="A13032">
        <v>39412</v>
      </c>
      <c r="B13032" t="s">
        <v>13245</v>
      </c>
      <c r="C13032" t="s">
        <v>238</v>
      </c>
      <c r="D13032">
        <v>20.46</v>
      </c>
    </row>
    <row r="13033" spans="1:4" x14ac:dyDescent="0.25">
      <c r="A13033">
        <v>39413</v>
      </c>
      <c r="B13033" t="s">
        <v>13246</v>
      </c>
      <c r="C13033" t="s">
        <v>238</v>
      </c>
      <c r="D13033">
        <v>22.12</v>
      </c>
    </row>
    <row r="13034" spans="1:4" x14ac:dyDescent="0.25">
      <c r="A13034">
        <v>43741</v>
      </c>
      <c r="B13034" t="s">
        <v>13247</v>
      </c>
      <c r="C13034" t="s">
        <v>238</v>
      </c>
      <c r="D13034">
        <v>23.59</v>
      </c>
    </row>
    <row r="13035" spans="1:4" x14ac:dyDescent="0.25">
      <c r="A13035">
        <v>11062</v>
      </c>
      <c r="B13035" t="s">
        <v>13248</v>
      </c>
      <c r="C13035" t="s">
        <v>238</v>
      </c>
      <c r="D13035">
        <v>48.92</v>
      </c>
    </row>
    <row r="13036" spans="1:4" x14ac:dyDescent="0.25">
      <c r="A13036">
        <v>11063</v>
      </c>
      <c r="B13036" t="s">
        <v>13249</v>
      </c>
      <c r="C13036" t="s">
        <v>238</v>
      </c>
      <c r="D13036">
        <v>29.94</v>
      </c>
    </row>
    <row r="13037" spans="1:4" x14ac:dyDescent="0.25">
      <c r="A13037">
        <v>13521</v>
      </c>
      <c r="B13037" t="s">
        <v>13250</v>
      </c>
      <c r="C13037" t="s">
        <v>197</v>
      </c>
    </row>
    <row r="13038" spans="1:4" x14ac:dyDescent="0.25">
      <c r="A13038">
        <v>10851</v>
      </c>
      <c r="B13038" t="s">
        <v>13251</v>
      </c>
      <c r="C13038" t="s">
        <v>197</v>
      </c>
      <c r="D13038">
        <v>78.41</v>
      </c>
    </row>
    <row r="13039" spans="1:4" x14ac:dyDescent="0.25">
      <c r="A13039">
        <v>39515</v>
      </c>
      <c r="B13039" t="s">
        <v>13252</v>
      </c>
      <c r="C13039" t="s">
        <v>197</v>
      </c>
      <c r="D13039">
        <v>44.1</v>
      </c>
    </row>
    <row r="13040" spans="1:4" x14ac:dyDescent="0.25">
      <c r="A13040">
        <v>39516</v>
      </c>
      <c r="B13040" t="s">
        <v>13253</v>
      </c>
      <c r="C13040" t="s">
        <v>197</v>
      </c>
      <c r="D13040">
        <v>37.18</v>
      </c>
    </row>
    <row r="13041" spans="1:4" x14ac:dyDescent="0.25">
      <c r="A13041">
        <v>39514</v>
      </c>
      <c r="B13041" t="s">
        <v>13254</v>
      </c>
      <c r="C13041" t="s">
        <v>197</v>
      </c>
      <c r="D13041">
        <v>23.13</v>
      </c>
    </row>
    <row r="13042" spans="1:4" x14ac:dyDescent="0.25">
      <c r="A13042">
        <v>4812</v>
      </c>
      <c r="B13042" t="s">
        <v>13255</v>
      </c>
      <c r="C13042" t="s">
        <v>238</v>
      </c>
      <c r="D13042">
        <v>12.27</v>
      </c>
    </row>
    <row r="13043" spans="1:4" x14ac:dyDescent="0.25">
      <c r="A13043">
        <v>10849</v>
      </c>
      <c r="B13043" t="s">
        <v>13256</v>
      </c>
      <c r="C13043" t="s">
        <v>197</v>
      </c>
    </row>
    <row r="13044" spans="1:4" x14ac:dyDescent="0.25">
      <c r="A13044">
        <v>10848</v>
      </c>
      <c r="B13044" t="s">
        <v>13257</v>
      </c>
      <c r="C13044" t="s">
        <v>197</v>
      </c>
    </row>
    <row r="13045" spans="1:4" x14ac:dyDescent="0.25">
      <c r="A13045">
        <v>4813</v>
      </c>
      <c r="B13045" t="s">
        <v>13258</v>
      </c>
      <c r="C13045" t="s">
        <v>238</v>
      </c>
    </row>
    <row r="13046" spans="1:4" x14ac:dyDescent="0.25">
      <c r="A13046">
        <v>37560</v>
      </c>
      <c r="B13046" t="s">
        <v>13259</v>
      </c>
      <c r="C13046" t="s">
        <v>197</v>
      </c>
      <c r="D13046">
        <v>21.65</v>
      </c>
    </row>
    <row r="13047" spans="1:4" x14ac:dyDescent="0.25">
      <c r="A13047">
        <v>37557</v>
      </c>
      <c r="B13047" t="s">
        <v>13260</v>
      </c>
      <c r="C13047" t="s">
        <v>197</v>
      </c>
      <c r="D13047">
        <v>6.57</v>
      </c>
    </row>
    <row r="13048" spans="1:4" x14ac:dyDescent="0.25">
      <c r="A13048">
        <v>37556</v>
      </c>
      <c r="B13048" t="s">
        <v>13261</v>
      </c>
      <c r="C13048" t="s">
        <v>197</v>
      </c>
      <c r="D13048">
        <v>12.72</v>
      </c>
    </row>
    <row r="13049" spans="1:4" x14ac:dyDescent="0.25">
      <c r="A13049">
        <v>37559</v>
      </c>
      <c r="B13049" t="s">
        <v>13262</v>
      </c>
      <c r="C13049" t="s">
        <v>197</v>
      </c>
      <c r="D13049">
        <v>15.6</v>
      </c>
    </row>
    <row r="13050" spans="1:4" x14ac:dyDescent="0.25">
      <c r="A13050">
        <v>37539</v>
      </c>
      <c r="B13050" t="s">
        <v>13263</v>
      </c>
      <c r="C13050" t="s">
        <v>197</v>
      </c>
      <c r="D13050">
        <v>11</v>
      </c>
    </row>
    <row r="13051" spans="1:4" x14ac:dyDescent="0.25">
      <c r="A13051">
        <v>37558</v>
      </c>
      <c r="B13051" t="s">
        <v>13264</v>
      </c>
      <c r="C13051" t="s">
        <v>197</v>
      </c>
      <c r="D13051">
        <v>20.51</v>
      </c>
    </row>
    <row r="13052" spans="1:4" x14ac:dyDescent="0.25">
      <c r="A13052">
        <v>34723</v>
      </c>
      <c r="B13052" t="s">
        <v>13265</v>
      </c>
      <c r="C13052" t="s">
        <v>238</v>
      </c>
    </row>
    <row r="13053" spans="1:4" x14ac:dyDescent="0.25">
      <c r="A13053">
        <v>34721</v>
      </c>
      <c r="B13053" t="s">
        <v>13266</v>
      </c>
      <c r="C13053" t="s">
        <v>238</v>
      </c>
    </row>
    <row r="13054" spans="1:4" x14ac:dyDescent="0.25">
      <c r="A13054">
        <v>4309</v>
      </c>
      <c r="B13054" t="s">
        <v>13267</v>
      </c>
      <c r="C13054" t="s">
        <v>197</v>
      </c>
      <c r="D13054">
        <v>5.47</v>
      </c>
    </row>
    <row r="13055" spans="1:4" x14ac:dyDescent="0.25">
      <c r="A13055">
        <v>4307</v>
      </c>
      <c r="B13055" t="s">
        <v>13268</v>
      </c>
      <c r="C13055" t="s">
        <v>197</v>
      </c>
      <c r="D13055">
        <v>9.36</v>
      </c>
    </row>
    <row r="13056" spans="1:4" x14ac:dyDescent="0.25">
      <c r="A13056">
        <v>10850</v>
      </c>
      <c r="B13056" t="s">
        <v>13269</v>
      </c>
      <c r="C13056" t="s">
        <v>197</v>
      </c>
    </row>
    <row r="13057" spans="1:4" x14ac:dyDescent="0.25">
      <c r="A13057">
        <v>42438</v>
      </c>
      <c r="B13057" t="s">
        <v>13270</v>
      </c>
      <c r="C13057" t="s">
        <v>197</v>
      </c>
    </row>
    <row r="13058" spans="1:4" x14ac:dyDescent="0.25">
      <c r="A13058">
        <v>4792</v>
      </c>
      <c r="B13058" t="s">
        <v>13271</v>
      </c>
      <c r="C13058" t="s">
        <v>238</v>
      </c>
      <c r="D13058">
        <v>162.16</v>
      </c>
    </row>
    <row r="13059" spans="1:4" x14ac:dyDescent="0.25">
      <c r="A13059">
        <v>4790</v>
      </c>
      <c r="B13059" t="s">
        <v>13272</v>
      </c>
      <c r="C13059" t="s">
        <v>238</v>
      </c>
      <c r="D13059">
        <v>97.5</v>
      </c>
    </row>
    <row r="13060" spans="1:4" x14ac:dyDescent="0.25">
      <c r="A13060">
        <v>40671</v>
      </c>
      <c r="B13060" t="s">
        <v>13273</v>
      </c>
      <c r="C13060" t="s">
        <v>238</v>
      </c>
      <c r="D13060">
        <v>75.12</v>
      </c>
    </row>
    <row r="13061" spans="1:4" x14ac:dyDescent="0.25">
      <c r="A13061">
        <v>7552</v>
      </c>
      <c r="B13061" t="s">
        <v>13274</v>
      </c>
      <c r="C13061" t="s">
        <v>197</v>
      </c>
      <c r="D13061">
        <v>25.72</v>
      </c>
    </row>
    <row r="13062" spans="1:4" x14ac:dyDescent="0.25">
      <c r="A13062">
        <v>4893</v>
      </c>
      <c r="B13062" t="s">
        <v>13275</v>
      </c>
      <c r="C13062" t="s">
        <v>197</v>
      </c>
    </row>
    <row r="13063" spans="1:4" x14ac:dyDescent="0.25">
      <c r="A13063">
        <v>4894</v>
      </c>
      <c r="B13063" t="s">
        <v>13276</v>
      </c>
      <c r="C13063" t="s">
        <v>197</v>
      </c>
    </row>
    <row r="13064" spans="1:4" x14ac:dyDescent="0.25">
      <c r="A13064">
        <v>4890</v>
      </c>
      <c r="B13064" t="s">
        <v>13277</v>
      </c>
      <c r="C13064" t="s">
        <v>197</v>
      </c>
    </row>
    <row r="13065" spans="1:4" x14ac:dyDescent="0.25">
      <c r="A13065">
        <v>4888</v>
      </c>
      <c r="B13065" t="s">
        <v>13278</v>
      </c>
      <c r="C13065" t="s">
        <v>197</v>
      </c>
    </row>
    <row r="13066" spans="1:4" x14ac:dyDescent="0.25">
      <c r="A13066">
        <v>12411</v>
      </c>
      <c r="B13066" t="s">
        <v>13279</v>
      </c>
      <c r="C13066" t="s">
        <v>197</v>
      </c>
    </row>
    <row r="13067" spans="1:4" x14ac:dyDescent="0.25">
      <c r="A13067">
        <v>4891</v>
      </c>
      <c r="B13067" t="s">
        <v>13280</v>
      </c>
      <c r="C13067" t="s">
        <v>197</v>
      </c>
    </row>
    <row r="13068" spans="1:4" x14ac:dyDescent="0.25">
      <c r="A13068">
        <v>4892</v>
      </c>
      <c r="B13068" t="s">
        <v>13281</v>
      </c>
      <c r="C13068" t="s">
        <v>197</v>
      </c>
    </row>
    <row r="13069" spans="1:4" x14ac:dyDescent="0.25">
      <c r="A13069">
        <v>4889</v>
      </c>
      <c r="B13069" t="s">
        <v>13282</v>
      </c>
      <c r="C13069" t="s">
        <v>197</v>
      </c>
    </row>
    <row r="13070" spans="1:4" x14ac:dyDescent="0.25">
      <c r="A13070">
        <v>12412</v>
      </c>
      <c r="B13070" t="s">
        <v>13283</v>
      </c>
      <c r="C13070" t="s">
        <v>197</v>
      </c>
    </row>
    <row r="13071" spans="1:4" x14ac:dyDescent="0.25">
      <c r="A13071">
        <v>4907</v>
      </c>
      <c r="B13071" t="s">
        <v>13284</v>
      </c>
      <c r="C13071" t="s">
        <v>197</v>
      </c>
      <c r="D13071">
        <v>23.22</v>
      </c>
    </row>
    <row r="13072" spans="1:4" x14ac:dyDescent="0.25">
      <c r="A13072">
        <v>4902</v>
      </c>
      <c r="B13072" t="s">
        <v>13285</v>
      </c>
      <c r="C13072" t="s">
        <v>197</v>
      </c>
      <c r="D13072">
        <v>60.22</v>
      </c>
    </row>
    <row r="13073" spans="1:4" x14ac:dyDescent="0.25">
      <c r="A13073">
        <v>4741</v>
      </c>
      <c r="B13073" t="s">
        <v>13286</v>
      </c>
      <c r="C13073" t="s">
        <v>325</v>
      </c>
      <c r="D13073">
        <v>60.18</v>
      </c>
    </row>
    <row r="13074" spans="1:4" x14ac:dyDescent="0.25">
      <c r="A13074">
        <v>4752</v>
      </c>
      <c r="B13074" t="s">
        <v>13287</v>
      </c>
      <c r="C13074" t="s">
        <v>2114</v>
      </c>
      <c r="D13074">
        <v>20.72</v>
      </c>
    </row>
    <row r="13075" spans="1:4" x14ac:dyDescent="0.25">
      <c r="A13075">
        <v>41091</v>
      </c>
      <c r="B13075" t="s">
        <v>13288</v>
      </c>
      <c r="C13075" t="s">
        <v>6985</v>
      </c>
      <c r="D13075">
        <v>3637.42</v>
      </c>
    </row>
    <row r="13076" spans="1:4" x14ac:dyDescent="0.25">
      <c r="A13076">
        <v>13954</v>
      </c>
      <c r="B13076" t="s">
        <v>13289</v>
      </c>
      <c r="C13076" t="s">
        <v>197</v>
      </c>
    </row>
    <row r="13077" spans="1:4" x14ac:dyDescent="0.25">
      <c r="A13077">
        <v>3411</v>
      </c>
      <c r="B13077" t="s">
        <v>13290</v>
      </c>
      <c r="C13077" t="s">
        <v>504</v>
      </c>
    </row>
    <row r="13078" spans="1:4" x14ac:dyDescent="0.25">
      <c r="A13078">
        <v>39995</v>
      </c>
      <c r="B13078" t="s">
        <v>13291</v>
      </c>
      <c r="C13078" t="s">
        <v>325</v>
      </c>
    </row>
    <row r="13079" spans="1:4" x14ac:dyDescent="0.25">
      <c r="A13079">
        <v>11615</v>
      </c>
      <c r="B13079" t="s">
        <v>13292</v>
      </c>
      <c r="C13079" t="s">
        <v>238</v>
      </c>
    </row>
    <row r="13080" spans="1:4" x14ac:dyDescent="0.25">
      <c r="A13080">
        <v>3408</v>
      </c>
      <c r="B13080" t="s">
        <v>13293</v>
      </c>
      <c r="C13080" t="s">
        <v>238</v>
      </c>
    </row>
    <row r="13081" spans="1:4" x14ac:dyDescent="0.25">
      <c r="A13081">
        <v>3409</v>
      </c>
      <c r="B13081" t="s">
        <v>13294</v>
      </c>
      <c r="C13081" t="s">
        <v>238</v>
      </c>
    </row>
    <row r="13082" spans="1:4" x14ac:dyDescent="0.25">
      <c r="A13082">
        <v>11427</v>
      </c>
      <c r="B13082" t="s">
        <v>13295</v>
      </c>
      <c r="C13082" t="s">
        <v>504</v>
      </c>
    </row>
    <row r="13083" spans="1:4" x14ac:dyDescent="0.25">
      <c r="A13083">
        <v>4491</v>
      </c>
      <c r="B13083" t="s">
        <v>13296</v>
      </c>
      <c r="C13083" t="s">
        <v>246</v>
      </c>
      <c r="D13083">
        <v>6.99</v>
      </c>
    </row>
    <row r="13084" spans="1:4" x14ac:dyDescent="0.25">
      <c r="A13084">
        <v>2745</v>
      </c>
      <c r="B13084" t="s">
        <v>13297</v>
      </c>
      <c r="C13084" t="s">
        <v>246</v>
      </c>
      <c r="D13084">
        <v>4.43</v>
      </c>
    </row>
    <row r="13085" spans="1:4" x14ac:dyDescent="0.25">
      <c r="A13085">
        <v>14439</v>
      </c>
      <c r="B13085" t="s">
        <v>13298</v>
      </c>
      <c r="C13085" t="s">
        <v>246</v>
      </c>
      <c r="D13085">
        <v>5.49</v>
      </c>
    </row>
    <row r="13086" spans="1:4" x14ac:dyDescent="0.25">
      <c r="A13086">
        <v>44496</v>
      </c>
      <c r="B13086" t="s">
        <v>13299</v>
      </c>
      <c r="C13086" t="s">
        <v>197</v>
      </c>
      <c r="D13086">
        <v>148.16999999999999</v>
      </c>
    </row>
    <row r="13087" spans="1:4" x14ac:dyDescent="0.25">
      <c r="A13087">
        <v>12362</v>
      </c>
      <c r="B13087" t="s">
        <v>13300</v>
      </c>
      <c r="C13087" t="s">
        <v>197</v>
      </c>
      <c r="D13087">
        <v>11.76</v>
      </c>
    </row>
    <row r="13088" spans="1:4" x14ac:dyDescent="0.25">
      <c r="A13088">
        <v>421</v>
      </c>
      <c r="B13088" t="s">
        <v>13301</v>
      </c>
      <c r="C13088" t="s">
        <v>197</v>
      </c>
    </row>
    <row r="13089" spans="1:4" x14ac:dyDescent="0.25">
      <c r="A13089">
        <v>14148</v>
      </c>
      <c r="B13089" t="s">
        <v>13302</v>
      </c>
      <c r="C13089" t="s">
        <v>197</v>
      </c>
    </row>
    <row r="13090" spans="1:4" x14ac:dyDescent="0.25">
      <c r="A13090">
        <v>4341</v>
      </c>
      <c r="B13090" t="s">
        <v>13303</v>
      </c>
      <c r="C13090" t="s">
        <v>197</v>
      </c>
      <c r="D13090">
        <v>0.87</v>
      </c>
    </row>
    <row r="13091" spans="1:4" x14ac:dyDescent="0.25">
      <c r="A13091">
        <v>4337</v>
      </c>
      <c r="B13091" t="s">
        <v>13304</v>
      </c>
      <c r="C13091" t="s">
        <v>197</v>
      </c>
      <c r="D13091">
        <v>2.19</v>
      </c>
    </row>
    <row r="13092" spans="1:4" x14ac:dyDescent="0.25">
      <c r="A13092">
        <v>11971</v>
      </c>
      <c r="B13092" t="s">
        <v>13305</v>
      </c>
      <c r="C13092" t="s">
        <v>197</v>
      </c>
      <c r="D13092">
        <v>3.63</v>
      </c>
    </row>
    <row r="13093" spans="1:4" x14ac:dyDescent="0.25">
      <c r="A13093">
        <v>4339</v>
      </c>
      <c r="B13093" t="s">
        <v>13306</v>
      </c>
      <c r="C13093" t="s">
        <v>197</v>
      </c>
      <c r="D13093">
        <v>0.46</v>
      </c>
    </row>
    <row r="13094" spans="1:4" x14ac:dyDescent="0.25">
      <c r="A13094">
        <v>39997</v>
      </c>
      <c r="B13094" t="s">
        <v>13307</v>
      </c>
      <c r="C13094" t="s">
        <v>197</v>
      </c>
      <c r="D13094">
        <v>0.26</v>
      </c>
    </row>
    <row r="13095" spans="1:4" x14ac:dyDescent="0.25">
      <c r="A13095">
        <v>4342</v>
      </c>
      <c r="B13095" t="s">
        <v>13308</v>
      </c>
      <c r="C13095" t="s">
        <v>197</v>
      </c>
      <c r="D13095">
        <v>0.19</v>
      </c>
    </row>
    <row r="13096" spans="1:4" x14ac:dyDescent="0.25">
      <c r="A13096">
        <v>4330</v>
      </c>
      <c r="B13096" t="s">
        <v>13309</v>
      </c>
      <c r="C13096" t="s">
        <v>197</v>
      </c>
      <c r="D13096">
        <v>0.12</v>
      </c>
    </row>
    <row r="13097" spans="1:4" x14ac:dyDescent="0.25">
      <c r="A13097">
        <v>4340</v>
      </c>
      <c r="B13097" t="s">
        <v>13310</v>
      </c>
      <c r="C13097" t="s">
        <v>197</v>
      </c>
      <c r="D13097">
        <v>1.01</v>
      </c>
    </row>
    <row r="13098" spans="1:4" x14ac:dyDescent="0.25">
      <c r="A13098">
        <v>5088</v>
      </c>
      <c r="B13098" t="s">
        <v>13311</v>
      </c>
      <c r="C13098" t="s">
        <v>197</v>
      </c>
      <c r="D13098">
        <v>6.53</v>
      </c>
    </row>
    <row r="13099" spans="1:4" x14ac:dyDescent="0.25">
      <c r="A13099">
        <v>11154</v>
      </c>
      <c r="B13099" t="s">
        <v>13312</v>
      </c>
      <c r="C13099" t="s">
        <v>197</v>
      </c>
      <c r="D13099">
        <v>2564.73</v>
      </c>
    </row>
    <row r="13100" spans="1:4" x14ac:dyDescent="0.25">
      <c r="A13100">
        <v>4989</v>
      </c>
      <c r="B13100" t="s">
        <v>13313</v>
      </c>
      <c r="C13100" t="s">
        <v>197</v>
      </c>
      <c r="D13100">
        <v>332.11</v>
      </c>
    </row>
    <row r="13101" spans="1:4" x14ac:dyDescent="0.25">
      <c r="A13101">
        <v>4982</v>
      </c>
      <c r="B13101" t="s">
        <v>13314</v>
      </c>
      <c r="C13101" t="s">
        <v>197</v>
      </c>
      <c r="D13101">
        <v>311.5</v>
      </c>
    </row>
    <row r="13102" spans="1:4" x14ac:dyDescent="0.25">
      <c r="A13102">
        <v>4962</v>
      </c>
      <c r="B13102" t="s">
        <v>13315</v>
      </c>
      <c r="C13102" t="s">
        <v>197</v>
      </c>
      <c r="D13102">
        <v>245.66</v>
      </c>
    </row>
    <row r="13103" spans="1:4" x14ac:dyDescent="0.25">
      <c r="A13103">
        <v>4981</v>
      </c>
      <c r="B13103" t="s">
        <v>13316</v>
      </c>
      <c r="C13103" t="s">
        <v>197</v>
      </c>
      <c r="D13103">
        <v>218.7</v>
      </c>
    </row>
    <row r="13104" spans="1:4" x14ac:dyDescent="0.25">
      <c r="A13104">
        <v>4964</v>
      </c>
      <c r="B13104" t="s">
        <v>13317</v>
      </c>
      <c r="C13104" t="s">
        <v>197</v>
      </c>
      <c r="D13104">
        <v>277.45</v>
      </c>
    </row>
    <row r="13105" spans="1:4" x14ac:dyDescent="0.25">
      <c r="A13105">
        <v>4992</v>
      </c>
      <c r="B13105" t="s">
        <v>13318</v>
      </c>
      <c r="C13105" t="s">
        <v>197</v>
      </c>
      <c r="D13105">
        <v>271.02</v>
      </c>
    </row>
    <row r="13106" spans="1:4" x14ac:dyDescent="0.25">
      <c r="A13106">
        <v>4987</v>
      </c>
      <c r="B13106" t="s">
        <v>13319</v>
      </c>
      <c r="C13106" t="s">
        <v>197</v>
      </c>
      <c r="D13106">
        <v>310.06</v>
      </c>
    </row>
    <row r="13107" spans="1:4" x14ac:dyDescent="0.25">
      <c r="A13107">
        <v>4930</v>
      </c>
      <c r="B13107" t="s">
        <v>13320</v>
      </c>
      <c r="C13107" t="s">
        <v>238</v>
      </c>
      <c r="D13107">
        <v>1086.33</v>
      </c>
    </row>
    <row r="13108" spans="1:4" x14ac:dyDescent="0.25">
      <c r="A13108">
        <v>4998</v>
      </c>
      <c r="B13108" t="s">
        <v>13321</v>
      </c>
      <c r="C13108" t="s">
        <v>238</v>
      </c>
      <c r="D13108">
        <v>738.99</v>
      </c>
    </row>
    <row r="13109" spans="1:4" x14ac:dyDescent="0.25">
      <c r="A13109">
        <v>39021</v>
      </c>
      <c r="B13109" t="s">
        <v>13322</v>
      </c>
      <c r="C13109" t="s">
        <v>197</v>
      </c>
      <c r="D13109">
        <v>1155.04</v>
      </c>
    </row>
    <row r="13110" spans="1:4" x14ac:dyDescent="0.25">
      <c r="A13110">
        <v>39022</v>
      </c>
      <c r="B13110" t="s">
        <v>13323</v>
      </c>
      <c r="C13110" t="s">
        <v>197</v>
      </c>
      <c r="D13110">
        <v>1034.5999999999999</v>
      </c>
    </row>
    <row r="13111" spans="1:4" x14ac:dyDescent="0.25">
      <c r="A13111">
        <v>39024</v>
      </c>
      <c r="B13111" t="s">
        <v>13324</v>
      </c>
      <c r="C13111" t="s">
        <v>197</v>
      </c>
      <c r="D13111">
        <v>1054.1600000000001</v>
      </c>
    </row>
    <row r="13112" spans="1:4" x14ac:dyDescent="0.25">
      <c r="A13112">
        <v>4914</v>
      </c>
      <c r="B13112" t="s">
        <v>13325</v>
      </c>
      <c r="C13112" t="s">
        <v>238</v>
      </c>
      <c r="D13112">
        <v>854.74</v>
      </c>
    </row>
    <row r="13113" spans="1:4" x14ac:dyDescent="0.25">
      <c r="A13113">
        <v>4917</v>
      </c>
      <c r="B13113" t="s">
        <v>13326</v>
      </c>
      <c r="C13113" t="s">
        <v>238</v>
      </c>
      <c r="D13113">
        <v>590.29</v>
      </c>
    </row>
    <row r="13114" spans="1:4" x14ac:dyDescent="0.25">
      <c r="A13114">
        <v>39025</v>
      </c>
      <c r="B13114" t="s">
        <v>13327</v>
      </c>
      <c r="C13114" t="s">
        <v>197</v>
      </c>
      <c r="D13114">
        <v>1080.93</v>
      </c>
    </row>
    <row r="13115" spans="1:4" x14ac:dyDescent="0.25">
      <c r="A13115">
        <v>4922</v>
      </c>
      <c r="B13115" t="s">
        <v>13328</v>
      </c>
      <c r="C13115" t="s">
        <v>238</v>
      </c>
      <c r="D13115">
        <v>547.54999999999995</v>
      </c>
    </row>
    <row r="13116" spans="1:4" x14ac:dyDescent="0.25">
      <c r="A13116">
        <v>4911</v>
      </c>
      <c r="B13116" t="s">
        <v>13329</v>
      </c>
      <c r="C13116" t="s">
        <v>238</v>
      </c>
    </row>
    <row r="13117" spans="1:4" x14ac:dyDescent="0.25">
      <c r="A13117">
        <v>37518</v>
      </c>
      <c r="B13117" t="s">
        <v>13330</v>
      </c>
      <c r="C13117" t="s">
        <v>238</v>
      </c>
    </row>
    <row r="13118" spans="1:4" x14ac:dyDescent="0.25">
      <c r="A13118">
        <v>4910</v>
      </c>
      <c r="B13118" t="s">
        <v>13331</v>
      </c>
      <c r="C13118" t="s">
        <v>238</v>
      </c>
    </row>
    <row r="13119" spans="1:4" x14ac:dyDescent="0.25">
      <c r="A13119">
        <v>4943</v>
      </c>
      <c r="B13119" t="s">
        <v>13332</v>
      </c>
      <c r="C13119" t="s">
        <v>238</v>
      </c>
    </row>
    <row r="13120" spans="1:4" x14ac:dyDescent="0.25">
      <c r="A13120">
        <v>5002</v>
      </c>
      <c r="B13120" t="s">
        <v>13333</v>
      </c>
      <c r="C13120" t="s">
        <v>238</v>
      </c>
      <c r="D13120">
        <v>538.71</v>
      </c>
    </row>
    <row r="13121" spans="1:4" x14ac:dyDescent="0.25">
      <c r="A13121">
        <v>4977</v>
      </c>
      <c r="B13121" t="s">
        <v>13334</v>
      </c>
      <c r="C13121" t="s">
        <v>238</v>
      </c>
      <c r="D13121">
        <v>363.65</v>
      </c>
    </row>
    <row r="13122" spans="1:4" x14ac:dyDescent="0.25">
      <c r="A13122">
        <v>11364</v>
      </c>
      <c r="B13122" t="s">
        <v>13335</v>
      </c>
      <c r="C13122" t="s">
        <v>197</v>
      </c>
      <c r="D13122">
        <v>187.88</v>
      </c>
    </row>
    <row r="13123" spans="1:4" x14ac:dyDescent="0.25">
      <c r="A13123">
        <v>11365</v>
      </c>
      <c r="B13123" t="s">
        <v>13336</v>
      </c>
      <c r="C13123" t="s">
        <v>197</v>
      </c>
      <c r="D13123">
        <v>194.97</v>
      </c>
    </row>
    <row r="13124" spans="1:4" x14ac:dyDescent="0.25">
      <c r="A13124">
        <v>11366</v>
      </c>
      <c r="B13124" t="s">
        <v>13337</v>
      </c>
      <c r="C13124" t="s">
        <v>197</v>
      </c>
      <c r="D13124">
        <v>207.26</v>
      </c>
    </row>
    <row r="13125" spans="1:4" x14ac:dyDescent="0.25">
      <c r="A13125">
        <v>43777</v>
      </c>
      <c r="B13125" t="s">
        <v>13338</v>
      </c>
      <c r="C13125" t="s">
        <v>197</v>
      </c>
      <c r="D13125">
        <v>243.45</v>
      </c>
    </row>
    <row r="13126" spans="1:4" x14ac:dyDescent="0.25">
      <c r="A13126">
        <v>20322</v>
      </c>
      <c r="B13126" t="s">
        <v>13339</v>
      </c>
      <c r="C13126" t="s">
        <v>197</v>
      </c>
      <c r="D13126">
        <v>226</v>
      </c>
    </row>
    <row r="13127" spans="1:4" x14ac:dyDescent="0.25">
      <c r="A13127">
        <v>10553</v>
      </c>
      <c r="B13127" t="s">
        <v>13340</v>
      </c>
      <c r="C13127" t="s">
        <v>197</v>
      </c>
      <c r="D13127">
        <v>205.21</v>
      </c>
    </row>
    <row r="13128" spans="1:4" x14ac:dyDescent="0.25">
      <c r="A13128">
        <v>5020</v>
      </c>
      <c r="B13128" t="s">
        <v>13341</v>
      </c>
      <c r="C13128" t="s">
        <v>197</v>
      </c>
      <c r="D13128">
        <v>216.35</v>
      </c>
    </row>
    <row r="13129" spans="1:4" x14ac:dyDescent="0.25">
      <c r="A13129">
        <v>10554</v>
      </c>
      <c r="B13129" t="s">
        <v>13342</v>
      </c>
      <c r="C13129" t="s">
        <v>197</v>
      </c>
      <c r="D13129">
        <v>207.03</v>
      </c>
    </row>
    <row r="13130" spans="1:4" x14ac:dyDescent="0.25">
      <c r="A13130">
        <v>10555</v>
      </c>
      <c r="B13130" t="s">
        <v>13343</v>
      </c>
      <c r="C13130" t="s">
        <v>197</v>
      </c>
      <c r="D13130">
        <v>225.77</v>
      </c>
    </row>
    <row r="13131" spans="1:4" x14ac:dyDescent="0.25">
      <c r="A13131">
        <v>10556</v>
      </c>
      <c r="B13131" t="s">
        <v>13344</v>
      </c>
      <c r="C13131" t="s">
        <v>197</v>
      </c>
      <c r="D13131">
        <v>300.18</v>
      </c>
    </row>
    <row r="13132" spans="1:4" x14ac:dyDescent="0.25">
      <c r="A13132">
        <v>39502</v>
      </c>
      <c r="B13132" t="s">
        <v>13345</v>
      </c>
      <c r="C13132" t="s">
        <v>197</v>
      </c>
      <c r="D13132">
        <v>421.53</v>
      </c>
    </row>
    <row r="13133" spans="1:4" x14ac:dyDescent="0.25">
      <c r="A13133">
        <v>39504</v>
      </c>
      <c r="B13133" t="s">
        <v>13346</v>
      </c>
      <c r="C13133" t="s">
        <v>197</v>
      </c>
      <c r="D13133">
        <v>466.13</v>
      </c>
    </row>
    <row r="13134" spans="1:4" x14ac:dyDescent="0.25">
      <c r="A13134">
        <v>39503</v>
      </c>
      <c r="B13134" t="s">
        <v>13347</v>
      </c>
      <c r="C13134" t="s">
        <v>197</v>
      </c>
      <c r="D13134">
        <v>490.59</v>
      </c>
    </row>
    <row r="13135" spans="1:4" x14ac:dyDescent="0.25">
      <c r="A13135">
        <v>39505</v>
      </c>
      <c r="B13135" t="s">
        <v>13348</v>
      </c>
      <c r="C13135" t="s">
        <v>197</v>
      </c>
      <c r="D13135">
        <v>528.67999999999995</v>
      </c>
    </row>
    <row r="13136" spans="1:4" x14ac:dyDescent="0.25">
      <c r="A13136">
        <v>5028</v>
      </c>
      <c r="B13136" t="s">
        <v>13349</v>
      </c>
      <c r="C13136" t="s">
        <v>238</v>
      </c>
      <c r="D13136">
        <v>889.79</v>
      </c>
    </row>
    <row r="13137" spans="1:4" x14ac:dyDescent="0.25">
      <c r="A13137">
        <v>4969</v>
      </c>
      <c r="B13137" t="s">
        <v>13350</v>
      </c>
      <c r="C13137" t="s">
        <v>238</v>
      </c>
      <c r="D13137">
        <v>514.30999999999995</v>
      </c>
    </row>
    <row r="13138" spans="1:4" x14ac:dyDescent="0.25">
      <c r="A13138">
        <v>44471</v>
      </c>
      <c r="B13138" t="s">
        <v>13351</v>
      </c>
      <c r="C13138" t="s">
        <v>197</v>
      </c>
    </row>
    <row r="13139" spans="1:4" x14ac:dyDescent="0.25">
      <c r="A13139">
        <v>4944</v>
      </c>
      <c r="B13139" t="s">
        <v>13352</v>
      </c>
      <c r="C13139" t="s">
        <v>238</v>
      </c>
    </row>
    <row r="13140" spans="1:4" x14ac:dyDescent="0.25">
      <c r="A13140">
        <v>21102</v>
      </c>
      <c r="B13140" t="s">
        <v>13353</v>
      </c>
      <c r="C13140" t="s">
        <v>197</v>
      </c>
      <c r="D13140">
        <v>101.9</v>
      </c>
    </row>
    <row r="13141" spans="1:4" x14ac:dyDescent="0.25">
      <c r="A13141">
        <v>21101</v>
      </c>
      <c r="B13141" t="s">
        <v>13354</v>
      </c>
      <c r="C13141" t="s">
        <v>197</v>
      </c>
      <c r="D13141">
        <v>65.44</v>
      </c>
    </row>
    <row r="13142" spans="1:4" x14ac:dyDescent="0.25">
      <c r="A13142">
        <v>34713</v>
      </c>
      <c r="B13142" t="s">
        <v>13355</v>
      </c>
      <c r="C13142" t="s">
        <v>238</v>
      </c>
      <c r="D13142">
        <v>484.42</v>
      </c>
    </row>
    <row r="13143" spans="1:4" x14ac:dyDescent="0.25">
      <c r="A13143">
        <v>37563</v>
      </c>
      <c r="B13143" t="s">
        <v>13356</v>
      </c>
      <c r="C13143" t="s">
        <v>238</v>
      </c>
      <c r="D13143">
        <v>1195.3599999999999</v>
      </c>
    </row>
    <row r="13144" spans="1:4" x14ac:dyDescent="0.25">
      <c r="A13144">
        <v>4948</v>
      </c>
      <c r="B13144" t="s">
        <v>13357</v>
      </c>
      <c r="C13144" t="s">
        <v>238</v>
      </c>
      <c r="D13144">
        <v>1039.98</v>
      </c>
    </row>
    <row r="13145" spans="1:4" x14ac:dyDescent="0.25">
      <c r="A13145">
        <v>37561</v>
      </c>
      <c r="B13145" t="s">
        <v>13358</v>
      </c>
      <c r="C13145" t="s">
        <v>238</v>
      </c>
      <c r="D13145">
        <v>969.93</v>
      </c>
    </row>
    <row r="13146" spans="1:4" x14ac:dyDescent="0.25">
      <c r="A13146">
        <v>37562</v>
      </c>
      <c r="B13146" t="s">
        <v>13359</v>
      </c>
      <c r="C13146" t="s">
        <v>238</v>
      </c>
      <c r="D13146">
        <v>1271.69</v>
      </c>
    </row>
    <row r="13147" spans="1:4" x14ac:dyDescent="0.25">
      <c r="A13147">
        <v>14164</v>
      </c>
      <c r="B13147" t="s">
        <v>13360</v>
      </c>
      <c r="C13147" t="s">
        <v>197</v>
      </c>
    </row>
    <row r="13148" spans="1:4" x14ac:dyDescent="0.25">
      <c r="A13148">
        <v>14163</v>
      </c>
      <c r="B13148" t="s">
        <v>13361</v>
      </c>
      <c r="C13148" t="s">
        <v>197</v>
      </c>
    </row>
    <row r="13149" spans="1:4" x14ac:dyDescent="0.25">
      <c r="A13149">
        <v>5051</v>
      </c>
      <c r="B13149" t="s">
        <v>13362</v>
      </c>
      <c r="C13149" t="s">
        <v>197</v>
      </c>
    </row>
    <row r="13150" spans="1:4" x14ac:dyDescent="0.25">
      <c r="A13150">
        <v>5052</v>
      </c>
      <c r="B13150" t="s">
        <v>13363</v>
      </c>
      <c r="C13150" t="s">
        <v>197</v>
      </c>
    </row>
    <row r="13151" spans="1:4" x14ac:dyDescent="0.25">
      <c r="A13151">
        <v>14162</v>
      </c>
      <c r="B13151" t="s">
        <v>13364</v>
      </c>
      <c r="C13151" t="s">
        <v>197</v>
      </c>
    </row>
    <row r="13152" spans="1:4" x14ac:dyDescent="0.25">
      <c r="A13152">
        <v>14166</v>
      </c>
      <c r="B13152" t="s">
        <v>13365</v>
      </c>
      <c r="C13152" t="s">
        <v>197</v>
      </c>
    </row>
    <row r="13153" spans="1:3" x14ac:dyDescent="0.25">
      <c r="A13153">
        <v>14165</v>
      </c>
      <c r="B13153" t="s">
        <v>13366</v>
      </c>
      <c r="C13153" t="s">
        <v>197</v>
      </c>
    </row>
    <row r="13154" spans="1:3" x14ac:dyDescent="0.25">
      <c r="A13154">
        <v>5050</v>
      </c>
      <c r="B13154" t="s">
        <v>13367</v>
      </c>
      <c r="C13154" t="s">
        <v>197</v>
      </c>
    </row>
    <row r="13155" spans="1:3" x14ac:dyDescent="0.25">
      <c r="A13155">
        <v>12366</v>
      </c>
      <c r="B13155" t="s">
        <v>13368</v>
      </c>
      <c r="C13155" t="s">
        <v>197</v>
      </c>
    </row>
    <row r="13156" spans="1:3" x14ac:dyDescent="0.25">
      <c r="A13156">
        <v>5045</v>
      </c>
      <c r="B13156" t="s">
        <v>13369</v>
      </c>
      <c r="C13156" t="s">
        <v>197</v>
      </c>
    </row>
    <row r="13157" spans="1:3" x14ac:dyDescent="0.25">
      <c r="A13157">
        <v>5035</v>
      </c>
      <c r="B13157" t="s">
        <v>13370</v>
      </c>
      <c r="C13157" t="s">
        <v>197</v>
      </c>
    </row>
    <row r="13158" spans="1:3" x14ac:dyDescent="0.25">
      <c r="A13158">
        <v>41180</v>
      </c>
      <c r="B13158" t="s">
        <v>13371</v>
      </c>
      <c r="C13158" t="s">
        <v>197</v>
      </c>
    </row>
    <row r="13159" spans="1:3" x14ac:dyDescent="0.25">
      <c r="A13159">
        <v>41181</v>
      </c>
      <c r="B13159" t="s">
        <v>13372</v>
      </c>
      <c r="C13159" t="s">
        <v>197</v>
      </c>
    </row>
    <row r="13160" spans="1:3" x14ac:dyDescent="0.25">
      <c r="A13160">
        <v>41182</v>
      </c>
      <c r="B13160" t="s">
        <v>13373</v>
      </c>
      <c r="C13160" t="s">
        <v>197</v>
      </c>
    </row>
    <row r="13161" spans="1:3" x14ac:dyDescent="0.25">
      <c r="A13161">
        <v>41183</v>
      </c>
      <c r="B13161" t="s">
        <v>13374</v>
      </c>
      <c r="C13161" t="s">
        <v>197</v>
      </c>
    </row>
    <row r="13162" spans="1:3" x14ac:dyDescent="0.25">
      <c r="A13162">
        <v>41184</v>
      </c>
      <c r="B13162" t="s">
        <v>13375</v>
      </c>
      <c r="C13162" t="s">
        <v>197</v>
      </c>
    </row>
    <row r="13163" spans="1:3" x14ac:dyDescent="0.25">
      <c r="A13163">
        <v>41185</v>
      </c>
      <c r="B13163" t="s">
        <v>13376</v>
      </c>
      <c r="C13163" t="s">
        <v>197</v>
      </c>
    </row>
    <row r="13164" spans="1:3" x14ac:dyDescent="0.25">
      <c r="A13164">
        <v>41186</v>
      </c>
      <c r="B13164" t="s">
        <v>13377</v>
      </c>
      <c r="C13164" t="s">
        <v>197</v>
      </c>
    </row>
    <row r="13165" spans="1:3" x14ac:dyDescent="0.25">
      <c r="A13165">
        <v>41187</v>
      </c>
      <c r="B13165" t="s">
        <v>13378</v>
      </c>
      <c r="C13165" t="s">
        <v>197</v>
      </c>
    </row>
    <row r="13166" spans="1:3" x14ac:dyDescent="0.25">
      <c r="A13166">
        <v>41188</v>
      </c>
      <c r="B13166" t="s">
        <v>13379</v>
      </c>
      <c r="C13166" t="s">
        <v>197</v>
      </c>
    </row>
    <row r="13167" spans="1:3" x14ac:dyDescent="0.25">
      <c r="A13167">
        <v>5036</v>
      </c>
      <c r="B13167" t="s">
        <v>13380</v>
      </c>
      <c r="C13167" t="s">
        <v>197</v>
      </c>
    </row>
    <row r="13168" spans="1:3" x14ac:dyDescent="0.25">
      <c r="A13168">
        <v>41189</v>
      </c>
      <c r="B13168" t="s">
        <v>13381</v>
      </c>
      <c r="C13168" t="s">
        <v>197</v>
      </c>
    </row>
    <row r="13169" spans="1:3" x14ac:dyDescent="0.25">
      <c r="A13169">
        <v>41190</v>
      </c>
      <c r="B13169" t="s">
        <v>13382</v>
      </c>
      <c r="C13169" t="s">
        <v>197</v>
      </c>
    </row>
    <row r="13170" spans="1:3" x14ac:dyDescent="0.25">
      <c r="A13170">
        <v>41191</v>
      </c>
      <c r="B13170" t="s">
        <v>13383</v>
      </c>
      <c r="C13170" t="s">
        <v>197</v>
      </c>
    </row>
    <row r="13171" spans="1:3" x14ac:dyDescent="0.25">
      <c r="A13171">
        <v>41192</v>
      </c>
      <c r="B13171" t="s">
        <v>13384</v>
      </c>
      <c r="C13171" t="s">
        <v>197</v>
      </c>
    </row>
    <row r="13172" spans="1:3" x14ac:dyDescent="0.25">
      <c r="A13172">
        <v>41193</v>
      </c>
      <c r="B13172" t="s">
        <v>13385</v>
      </c>
      <c r="C13172" t="s">
        <v>197</v>
      </c>
    </row>
    <row r="13173" spans="1:3" x14ac:dyDescent="0.25">
      <c r="A13173">
        <v>41194</v>
      </c>
      <c r="B13173" t="s">
        <v>13386</v>
      </c>
      <c r="C13173" t="s">
        <v>197</v>
      </c>
    </row>
    <row r="13174" spans="1:3" x14ac:dyDescent="0.25">
      <c r="A13174">
        <v>5044</v>
      </c>
      <c r="B13174" t="s">
        <v>13387</v>
      </c>
      <c r="C13174" t="s">
        <v>197</v>
      </c>
    </row>
    <row r="13175" spans="1:3" x14ac:dyDescent="0.25">
      <c r="A13175">
        <v>5059</v>
      </c>
      <c r="B13175" t="s">
        <v>13388</v>
      </c>
      <c r="C13175" t="s">
        <v>197</v>
      </c>
    </row>
    <row r="13176" spans="1:3" x14ac:dyDescent="0.25">
      <c r="A13176">
        <v>41201</v>
      </c>
      <c r="B13176" t="s">
        <v>13389</v>
      </c>
      <c r="C13176" t="s">
        <v>197</v>
      </c>
    </row>
    <row r="13177" spans="1:3" x14ac:dyDescent="0.25">
      <c r="A13177">
        <v>41199</v>
      </c>
      <c r="B13177" t="s">
        <v>13390</v>
      </c>
      <c r="C13177" t="s">
        <v>197</v>
      </c>
    </row>
    <row r="13178" spans="1:3" x14ac:dyDescent="0.25">
      <c r="A13178">
        <v>5057</v>
      </c>
      <c r="B13178" t="s">
        <v>13391</v>
      </c>
      <c r="C13178" t="s">
        <v>197</v>
      </c>
    </row>
    <row r="13179" spans="1:3" x14ac:dyDescent="0.25">
      <c r="A13179">
        <v>41200</v>
      </c>
      <c r="B13179" t="s">
        <v>13392</v>
      </c>
      <c r="C13179" t="s">
        <v>197</v>
      </c>
    </row>
    <row r="13180" spans="1:3" x14ac:dyDescent="0.25">
      <c r="A13180">
        <v>41205</v>
      </c>
      <c r="B13180" t="s">
        <v>13393</v>
      </c>
      <c r="C13180" t="s">
        <v>197</v>
      </c>
    </row>
    <row r="13181" spans="1:3" x14ac:dyDescent="0.25">
      <c r="A13181">
        <v>41202</v>
      </c>
      <c r="B13181" t="s">
        <v>13394</v>
      </c>
      <c r="C13181" t="s">
        <v>197</v>
      </c>
    </row>
    <row r="13182" spans="1:3" x14ac:dyDescent="0.25">
      <c r="A13182">
        <v>41206</v>
      </c>
      <c r="B13182" t="s">
        <v>13395</v>
      </c>
      <c r="C13182" t="s">
        <v>197</v>
      </c>
    </row>
    <row r="13183" spans="1:3" x14ac:dyDescent="0.25">
      <c r="A13183">
        <v>12372</v>
      </c>
      <c r="B13183" t="s">
        <v>13396</v>
      </c>
      <c r="C13183" t="s">
        <v>197</v>
      </c>
    </row>
    <row r="13184" spans="1:3" x14ac:dyDescent="0.25">
      <c r="A13184">
        <v>41207</v>
      </c>
      <c r="B13184" t="s">
        <v>13397</v>
      </c>
      <c r="C13184" t="s">
        <v>197</v>
      </c>
    </row>
    <row r="13185" spans="1:3" x14ac:dyDescent="0.25">
      <c r="A13185">
        <v>41203</v>
      </c>
      <c r="B13185" t="s">
        <v>13398</v>
      </c>
      <c r="C13185" t="s">
        <v>197</v>
      </c>
    </row>
    <row r="13186" spans="1:3" x14ac:dyDescent="0.25">
      <c r="A13186">
        <v>41204</v>
      </c>
      <c r="B13186" t="s">
        <v>13399</v>
      </c>
      <c r="C13186" t="s">
        <v>197</v>
      </c>
    </row>
    <row r="13187" spans="1:3" x14ac:dyDescent="0.25">
      <c r="A13187">
        <v>41210</v>
      </c>
      <c r="B13187" t="s">
        <v>13400</v>
      </c>
      <c r="C13187" t="s">
        <v>197</v>
      </c>
    </row>
    <row r="13188" spans="1:3" x14ac:dyDescent="0.25">
      <c r="A13188">
        <v>41208</v>
      </c>
      <c r="B13188" t="s">
        <v>13401</v>
      </c>
      <c r="C13188" t="s">
        <v>197</v>
      </c>
    </row>
    <row r="13189" spans="1:3" x14ac:dyDescent="0.25">
      <c r="A13189">
        <v>41211</v>
      </c>
      <c r="B13189" t="s">
        <v>13402</v>
      </c>
      <c r="C13189" t="s">
        <v>197</v>
      </c>
    </row>
    <row r="13190" spans="1:3" x14ac:dyDescent="0.25">
      <c r="A13190">
        <v>13339</v>
      </c>
      <c r="B13190" t="s">
        <v>13403</v>
      </c>
      <c r="C13190" t="s">
        <v>197</v>
      </c>
    </row>
    <row r="13191" spans="1:3" x14ac:dyDescent="0.25">
      <c r="A13191">
        <v>41213</v>
      </c>
      <c r="B13191" t="s">
        <v>13404</v>
      </c>
      <c r="C13191" t="s">
        <v>197</v>
      </c>
    </row>
    <row r="13192" spans="1:3" x14ac:dyDescent="0.25">
      <c r="A13192">
        <v>41209</v>
      </c>
      <c r="B13192" t="s">
        <v>13405</v>
      </c>
      <c r="C13192" t="s">
        <v>197</v>
      </c>
    </row>
    <row r="13193" spans="1:3" x14ac:dyDescent="0.25">
      <c r="A13193">
        <v>41216</v>
      </c>
      <c r="B13193" t="s">
        <v>13406</v>
      </c>
      <c r="C13193" t="s">
        <v>197</v>
      </c>
    </row>
    <row r="13194" spans="1:3" x14ac:dyDescent="0.25">
      <c r="A13194">
        <v>41217</v>
      </c>
      <c r="B13194" t="s">
        <v>13407</v>
      </c>
      <c r="C13194" t="s">
        <v>197</v>
      </c>
    </row>
    <row r="13195" spans="1:3" x14ac:dyDescent="0.25">
      <c r="A13195">
        <v>41218</v>
      </c>
      <c r="B13195" t="s">
        <v>13408</v>
      </c>
      <c r="C13195" t="s">
        <v>197</v>
      </c>
    </row>
    <row r="13196" spans="1:3" x14ac:dyDescent="0.25">
      <c r="A13196">
        <v>41214</v>
      </c>
      <c r="B13196" t="s">
        <v>13409</v>
      </c>
      <c r="C13196" t="s">
        <v>197</v>
      </c>
    </row>
    <row r="13197" spans="1:3" x14ac:dyDescent="0.25">
      <c r="A13197">
        <v>41215</v>
      </c>
      <c r="B13197" t="s">
        <v>13410</v>
      </c>
      <c r="C13197" t="s">
        <v>197</v>
      </c>
    </row>
    <row r="13198" spans="1:3" x14ac:dyDescent="0.25">
      <c r="A13198">
        <v>41221</v>
      </c>
      <c r="B13198" t="s">
        <v>13411</v>
      </c>
      <c r="C13198" t="s">
        <v>197</v>
      </c>
    </row>
    <row r="13199" spans="1:3" x14ac:dyDescent="0.25">
      <c r="A13199">
        <v>41222</v>
      </c>
      <c r="B13199" t="s">
        <v>13412</v>
      </c>
      <c r="C13199" t="s">
        <v>197</v>
      </c>
    </row>
    <row r="13200" spans="1:3" x14ac:dyDescent="0.25">
      <c r="A13200">
        <v>41195</v>
      </c>
      <c r="B13200" t="s">
        <v>13413</v>
      </c>
      <c r="C13200" t="s">
        <v>197</v>
      </c>
    </row>
    <row r="13201" spans="1:4" x14ac:dyDescent="0.25">
      <c r="A13201">
        <v>41198</v>
      </c>
      <c r="B13201" t="s">
        <v>13414</v>
      </c>
      <c r="C13201" t="s">
        <v>197</v>
      </c>
    </row>
    <row r="13202" spans="1:4" x14ac:dyDescent="0.25">
      <c r="A13202">
        <v>41196</v>
      </c>
      <c r="B13202" t="s">
        <v>13415</v>
      </c>
      <c r="C13202" t="s">
        <v>197</v>
      </c>
    </row>
    <row r="13203" spans="1:4" x14ac:dyDescent="0.25">
      <c r="A13203">
        <v>5033</v>
      </c>
      <c r="B13203" t="s">
        <v>13416</v>
      </c>
      <c r="C13203" t="s">
        <v>197</v>
      </c>
    </row>
    <row r="13204" spans="1:4" x14ac:dyDescent="0.25">
      <c r="A13204">
        <v>41197</v>
      </c>
      <c r="B13204" t="s">
        <v>13417</v>
      </c>
      <c r="C13204" t="s">
        <v>197</v>
      </c>
    </row>
    <row r="13205" spans="1:4" x14ac:dyDescent="0.25">
      <c r="A13205">
        <v>12388</v>
      </c>
      <c r="B13205" t="s">
        <v>13418</v>
      </c>
      <c r="C13205" t="s">
        <v>197</v>
      </c>
    </row>
    <row r="13206" spans="1:4" x14ac:dyDescent="0.25">
      <c r="A13206">
        <v>2731</v>
      </c>
      <c r="B13206" t="s">
        <v>13419</v>
      </c>
      <c r="C13206" t="s">
        <v>246</v>
      </c>
      <c r="D13206">
        <v>126.52</v>
      </c>
    </row>
    <row r="13207" spans="1:4" x14ac:dyDescent="0.25">
      <c r="A13207">
        <v>41457</v>
      </c>
      <c r="B13207" t="s">
        <v>13420</v>
      </c>
      <c r="C13207" t="s">
        <v>197</v>
      </c>
    </row>
    <row r="13208" spans="1:4" x14ac:dyDescent="0.25">
      <c r="A13208">
        <v>41458</v>
      </c>
      <c r="B13208" t="s">
        <v>13421</v>
      </c>
      <c r="C13208" t="s">
        <v>197</v>
      </c>
    </row>
    <row r="13209" spans="1:4" x14ac:dyDescent="0.25">
      <c r="A13209">
        <v>41459</v>
      </c>
      <c r="B13209" t="s">
        <v>13422</v>
      </c>
      <c r="C13209" t="s">
        <v>197</v>
      </c>
    </row>
    <row r="13210" spans="1:4" x14ac:dyDescent="0.25">
      <c r="A13210">
        <v>41461</v>
      </c>
      <c r="B13210" t="s">
        <v>13423</v>
      </c>
      <c r="C13210" t="s">
        <v>197</v>
      </c>
    </row>
    <row r="13211" spans="1:4" x14ac:dyDescent="0.25">
      <c r="A13211">
        <v>44537</v>
      </c>
      <c r="B13211" t="s">
        <v>13424</v>
      </c>
      <c r="C13211" t="s">
        <v>9182</v>
      </c>
      <c r="D13211">
        <v>348.7</v>
      </c>
    </row>
    <row r="13212" spans="1:4" x14ac:dyDescent="0.25">
      <c r="A13212">
        <v>11844</v>
      </c>
      <c r="B13212" t="s">
        <v>13425</v>
      </c>
      <c r="C13212" t="s">
        <v>246</v>
      </c>
      <c r="D13212">
        <v>58.91</v>
      </c>
    </row>
    <row r="13213" spans="1:4" x14ac:dyDescent="0.25">
      <c r="A13213">
        <v>4465</v>
      </c>
      <c r="B13213" t="s">
        <v>13426</v>
      </c>
      <c r="C13213" t="s">
        <v>246</v>
      </c>
      <c r="D13213">
        <v>48.95</v>
      </c>
    </row>
    <row r="13214" spans="1:4" x14ac:dyDescent="0.25">
      <c r="A13214">
        <v>35273</v>
      </c>
      <c r="B13214" t="s">
        <v>13427</v>
      </c>
      <c r="C13214" t="s">
        <v>246</v>
      </c>
      <c r="D13214">
        <v>58.71</v>
      </c>
    </row>
    <row r="13215" spans="1:4" x14ac:dyDescent="0.25">
      <c r="A13215">
        <v>4470</v>
      </c>
      <c r="B13215" t="s">
        <v>13428</v>
      </c>
      <c r="C13215" t="s">
        <v>246</v>
      </c>
      <c r="D13215">
        <v>135.49</v>
      </c>
    </row>
    <row r="13216" spans="1:4" x14ac:dyDescent="0.25">
      <c r="A13216">
        <v>20204</v>
      </c>
      <c r="B13216" t="s">
        <v>13429</v>
      </c>
      <c r="C13216" t="s">
        <v>246</v>
      </c>
      <c r="D13216">
        <v>90.32</v>
      </c>
    </row>
    <row r="13217" spans="1:4" x14ac:dyDescent="0.25">
      <c r="A13217">
        <v>20208</v>
      </c>
      <c r="B13217" t="s">
        <v>13430</v>
      </c>
      <c r="C13217" t="s">
        <v>246</v>
      </c>
      <c r="D13217">
        <v>121.94</v>
      </c>
    </row>
    <row r="13218" spans="1:4" x14ac:dyDescent="0.25">
      <c r="A13218">
        <v>4437</v>
      </c>
      <c r="B13218" t="s">
        <v>13431</v>
      </c>
      <c r="C13218" t="s">
        <v>246</v>
      </c>
      <c r="D13218">
        <v>101.61</v>
      </c>
    </row>
    <row r="13219" spans="1:4" x14ac:dyDescent="0.25">
      <c r="A13219">
        <v>14580</v>
      </c>
      <c r="B13219" t="s">
        <v>13432</v>
      </c>
      <c r="C13219" t="s">
        <v>246</v>
      </c>
      <c r="D13219">
        <v>101.61</v>
      </c>
    </row>
    <row r="13220" spans="1:4" x14ac:dyDescent="0.25">
      <c r="A13220">
        <v>5065</v>
      </c>
      <c r="B13220" t="s">
        <v>13433</v>
      </c>
      <c r="C13220" t="s">
        <v>504</v>
      </c>
      <c r="D13220">
        <v>32.89</v>
      </c>
    </row>
    <row r="13221" spans="1:4" x14ac:dyDescent="0.25">
      <c r="A13221">
        <v>5072</v>
      </c>
      <c r="B13221" t="s">
        <v>13434</v>
      </c>
      <c r="C13221" t="s">
        <v>504</v>
      </c>
      <c r="D13221">
        <v>30.43</v>
      </c>
    </row>
    <row r="13222" spans="1:4" x14ac:dyDescent="0.25">
      <c r="A13222">
        <v>5066</v>
      </c>
      <c r="B13222" t="s">
        <v>13435</v>
      </c>
      <c r="C13222" t="s">
        <v>504</v>
      </c>
      <c r="D13222">
        <v>22.78</v>
      </c>
    </row>
    <row r="13223" spans="1:4" x14ac:dyDescent="0.25">
      <c r="A13223">
        <v>5063</v>
      </c>
      <c r="B13223" t="s">
        <v>13436</v>
      </c>
      <c r="C13223" t="s">
        <v>504</v>
      </c>
      <c r="D13223">
        <v>20.63</v>
      </c>
    </row>
    <row r="13224" spans="1:4" x14ac:dyDescent="0.25">
      <c r="A13224">
        <v>20247</v>
      </c>
      <c r="B13224" t="s">
        <v>13437</v>
      </c>
      <c r="C13224" t="s">
        <v>504</v>
      </c>
      <c r="D13224">
        <v>19.149999999999999</v>
      </c>
    </row>
    <row r="13225" spans="1:4" x14ac:dyDescent="0.25">
      <c r="A13225">
        <v>5074</v>
      </c>
      <c r="B13225" t="s">
        <v>13438</v>
      </c>
      <c r="C13225" t="s">
        <v>504</v>
      </c>
      <c r="D13225">
        <v>19.37</v>
      </c>
    </row>
    <row r="13226" spans="1:4" x14ac:dyDescent="0.25">
      <c r="A13226">
        <v>5067</v>
      </c>
      <c r="B13226" t="s">
        <v>13439</v>
      </c>
      <c r="C13226" t="s">
        <v>504</v>
      </c>
      <c r="D13226">
        <v>18.43</v>
      </c>
    </row>
    <row r="13227" spans="1:4" x14ac:dyDescent="0.25">
      <c r="A13227">
        <v>5078</v>
      </c>
      <c r="B13227" t="s">
        <v>13440</v>
      </c>
      <c r="C13227" t="s">
        <v>504</v>
      </c>
      <c r="D13227">
        <v>18.22</v>
      </c>
    </row>
    <row r="13228" spans="1:4" x14ac:dyDescent="0.25">
      <c r="A13228">
        <v>5068</v>
      </c>
      <c r="B13228" t="s">
        <v>13441</v>
      </c>
      <c r="C13228" t="s">
        <v>504</v>
      </c>
      <c r="D13228">
        <v>17.29</v>
      </c>
    </row>
    <row r="13229" spans="1:4" x14ac:dyDescent="0.25">
      <c r="A13229">
        <v>5073</v>
      </c>
      <c r="B13229" t="s">
        <v>13442</v>
      </c>
      <c r="C13229" t="s">
        <v>504</v>
      </c>
      <c r="D13229">
        <v>17.62</v>
      </c>
    </row>
    <row r="13230" spans="1:4" x14ac:dyDescent="0.25">
      <c r="A13230">
        <v>5069</v>
      </c>
      <c r="B13230" t="s">
        <v>13443</v>
      </c>
      <c r="C13230" t="s">
        <v>504</v>
      </c>
      <c r="D13230">
        <v>17.62</v>
      </c>
    </row>
    <row r="13231" spans="1:4" x14ac:dyDescent="0.25">
      <c r="A13231">
        <v>5070</v>
      </c>
      <c r="B13231" t="s">
        <v>13444</v>
      </c>
      <c r="C13231" t="s">
        <v>504</v>
      </c>
      <c r="D13231">
        <v>17.82</v>
      </c>
    </row>
    <row r="13232" spans="1:4" x14ac:dyDescent="0.25">
      <c r="A13232">
        <v>5071</v>
      </c>
      <c r="B13232" t="s">
        <v>13445</v>
      </c>
      <c r="C13232" t="s">
        <v>504</v>
      </c>
      <c r="D13232">
        <v>17.29</v>
      </c>
    </row>
    <row r="13233" spans="1:4" x14ac:dyDescent="0.25">
      <c r="A13233">
        <v>5061</v>
      </c>
      <c r="B13233" t="s">
        <v>13446</v>
      </c>
      <c r="C13233" t="s">
        <v>504</v>
      </c>
      <c r="D13233">
        <v>17</v>
      </c>
    </row>
    <row r="13234" spans="1:4" x14ac:dyDescent="0.25">
      <c r="A13234">
        <v>5075</v>
      </c>
      <c r="B13234" t="s">
        <v>13447</v>
      </c>
      <c r="C13234" t="s">
        <v>504</v>
      </c>
      <c r="D13234">
        <v>17.29</v>
      </c>
    </row>
    <row r="13235" spans="1:4" x14ac:dyDescent="0.25">
      <c r="A13235">
        <v>39027</v>
      </c>
      <c r="B13235" t="s">
        <v>13448</v>
      </c>
      <c r="C13235" t="s">
        <v>504</v>
      </c>
      <c r="D13235">
        <v>17.27</v>
      </c>
    </row>
    <row r="13236" spans="1:4" x14ac:dyDescent="0.25">
      <c r="A13236">
        <v>5062</v>
      </c>
      <c r="B13236" t="s">
        <v>13449</v>
      </c>
      <c r="C13236" t="s">
        <v>504</v>
      </c>
      <c r="D13236">
        <v>17.52</v>
      </c>
    </row>
    <row r="13237" spans="1:4" x14ac:dyDescent="0.25">
      <c r="A13237">
        <v>40568</v>
      </c>
      <c r="B13237" t="s">
        <v>13450</v>
      </c>
      <c r="C13237" t="s">
        <v>504</v>
      </c>
      <c r="D13237">
        <v>17.420000000000002</v>
      </c>
    </row>
    <row r="13238" spans="1:4" x14ac:dyDescent="0.25">
      <c r="A13238">
        <v>40304</v>
      </c>
      <c r="B13238" t="s">
        <v>13451</v>
      </c>
      <c r="C13238" t="s">
        <v>504</v>
      </c>
      <c r="D13238">
        <v>21.34</v>
      </c>
    </row>
    <row r="13239" spans="1:4" x14ac:dyDescent="0.25">
      <c r="A13239">
        <v>39026</v>
      </c>
      <c r="B13239" t="s">
        <v>13452</v>
      </c>
      <c r="C13239" t="s">
        <v>504</v>
      </c>
      <c r="D13239">
        <v>19.440000000000001</v>
      </c>
    </row>
    <row r="13240" spans="1:4" x14ac:dyDescent="0.25">
      <c r="A13240">
        <v>42431</v>
      </c>
      <c r="B13240" t="s">
        <v>13453</v>
      </c>
      <c r="C13240" t="s">
        <v>197</v>
      </c>
    </row>
    <row r="13241" spans="1:4" x14ac:dyDescent="0.25">
      <c r="A13241">
        <v>44074</v>
      </c>
      <c r="B13241" t="s">
        <v>13454</v>
      </c>
      <c r="C13241" t="s">
        <v>9384</v>
      </c>
      <c r="D13241">
        <v>556.98</v>
      </c>
    </row>
    <row r="13242" spans="1:4" x14ac:dyDescent="0.25">
      <c r="A13242">
        <v>44072</v>
      </c>
      <c r="B13242" t="s">
        <v>13455</v>
      </c>
      <c r="C13242" t="s">
        <v>9384</v>
      </c>
      <c r="D13242">
        <v>116.49</v>
      </c>
    </row>
    <row r="13243" spans="1:4" x14ac:dyDescent="0.25">
      <c r="A13243">
        <v>511</v>
      </c>
      <c r="B13243" t="s">
        <v>13456</v>
      </c>
      <c r="C13243" t="s">
        <v>9384</v>
      </c>
      <c r="D13243">
        <v>19.48</v>
      </c>
    </row>
    <row r="13244" spans="1:4" x14ac:dyDescent="0.25">
      <c r="A13244">
        <v>37540</v>
      </c>
      <c r="B13244" t="s">
        <v>13457</v>
      </c>
      <c r="C13244" t="s">
        <v>197</v>
      </c>
      <c r="D13244">
        <v>76145.929999999993</v>
      </c>
    </row>
    <row r="13245" spans="1:4" x14ac:dyDescent="0.25">
      <c r="A13245">
        <v>37548</v>
      </c>
      <c r="B13245" t="s">
        <v>13458</v>
      </c>
      <c r="C13245" t="s">
        <v>197</v>
      </c>
      <c r="D13245">
        <v>100931.05</v>
      </c>
    </row>
    <row r="13246" spans="1:4" x14ac:dyDescent="0.25">
      <c r="A13246">
        <v>39828</v>
      </c>
      <c r="B13246" t="s">
        <v>13459</v>
      </c>
      <c r="C13246" t="s">
        <v>197</v>
      </c>
      <c r="D13246">
        <v>605.49</v>
      </c>
    </row>
    <row r="13247" spans="1:4" x14ac:dyDescent="0.25">
      <c r="A13247">
        <v>38392</v>
      </c>
      <c r="B13247" t="s">
        <v>13460</v>
      </c>
      <c r="C13247" t="s">
        <v>197</v>
      </c>
      <c r="D13247">
        <v>51.77</v>
      </c>
    </row>
    <row r="13248" spans="1:4" x14ac:dyDescent="0.25">
      <c r="A13248">
        <v>11735</v>
      </c>
      <c r="B13248" t="s">
        <v>13461</v>
      </c>
      <c r="C13248" t="s">
        <v>197</v>
      </c>
      <c r="D13248">
        <v>9.11</v>
      </c>
    </row>
    <row r="13249" spans="1:4" x14ac:dyDescent="0.25">
      <c r="A13249">
        <v>11737</v>
      </c>
      <c r="B13249" t="s">
        <v>13462</v>
      </c>
      <c r="C13249" t="s">
        <v>197</v>
      </c>
      <c r="D13249">
        <v>12.92</v>
      </c>
    </row>
    <row r="13250" spans="1:4" x14ac:dyDescent="0.25">
      <c r="A13250">
        <v>11738</v>
      </c>
      <c r="B13250" t="s">
        <v>13463</v>
      </c>
      <c r="C13250" t="s">
        <v>197</v>
      </c>
      <c r="D13250">
        <v>16.29</v>
      </c>
    </row>
    <row r="13251" spans="1:4" x14ac:dyDescent="0.25">
      <c r="A13251">
        <v>36143</v>
      </c>
      <c r="B13251" t="s">
        <v>13464</v>
      </c>
      <c r="C13251" t="s">
        <v>197</v>
      </c>
      <c r="D13251">
        <v>30.75</v>
      </c>
    </row>
    <row r="13252" spans="1:4" x14ac:dyDescent="0.25">
      <c r="A13252">
        <v>36142</v>
      </c>
      <c r="B13252" t="s">
        <v>13465</v>
      </c>
      <c r="C13252" t="s">
        <v>197</v>
      </c>
      <c r="D13252">
        <v>2.25</v>
      </c>
    </row>
    <row r="13253" spans="1:4" x14ac:dyDescent="0.25">
      <c r="A13253">
        <v>36146</v>
      </c>
      <c r="B13253" t="s">
        <v>13466</v>
      </c>
      <c r="C13253" t="s">
        <v>197</v>
      </c>
      <c r="D13253">
        <v>255</v>
      </c>
    </row>
    <row r="13254" spans="1:4" x14ac:dyDescent="0.25">
      <c r="A13254">
        <v>39015</v>
      </c>
      <c r="B13254" t="s">
        <v>13467</v>
      </c>
      <c r="C13254" t="s">
        <v>197</v>
      </c>
    </row>
    <row r="13255" spans="1:4" x14ac:dyDescent="0.25">
      <c r="A13255">
        <v>38377</v>
      </c>
      <c r="B13255" t="s">
        <v>13468</v>
      </c>
      <c r="C13255" t="s">
        <v>197</v>
      </c>
      <c r="D13255">
        <v>30.13</v>
      </c>
    </row>
    <row r="13256" spans="1:4" x14ac:dyDescent="0.25">
      <c r="A13256">
        <v>38376</v>
      </c>
      <c r="B13256" t="s">
        <v>13469</v>
      </c>
      <c r="C13256" t="s">
        <v>197</v>
      </c>
      <c r="D13256">
        <v>34.36</v>
      </c>
    </row>
    <row r="13257" spans="1:4" x14ac:dyDescent="0.25">
      <c r="A13257">
        <v>38116</v>
      </c>
      <c r="B13257" t="s">
        <v>13470</v>
      </c>
      <c r="C13257" t="s">
        <v>197</v>
      </c>
      <c r="D13257">
        <v>6.38</v>
      </c>
    </row>
    <row r="13258" spans="1:4" x14ac:dyDescent="0.25">
      <c r="A13258">
        <v>38066</v>
      </c>
      <c r="B13258" t="s">
        <v>13471</v>
      </c>
      <c r="C13258" t="s">
        <v>197</v>
      </c>
      <c r="D13258">
        <v>10.53</v>
      </c>
    </row>
    <row r="13259" spans="1:4" x14ac:dyDescent="0.25">
      <c r="A13259">
        <v>38117</v>
      </c>
      <c r="B13259" t="s">
        <v>13472</v>
      </c>
      <c r="C13259" t="s">
        <v>197</v>
      </c>
      <c r="D13259">
        <v>10.86</v>
      </c>
    </row>
    <row r="13260" spans="1:4" x14ac:dyDescent="0.25">
      <c r="A13260">
        <v>38067</v>
      </c>
      <c r="B13260" t="s">
        <v>13473</v>
      </c>
      <c r="C13260" t="s">
        <v>197</v>
      </c>
      <c r="D13260">
        <v>14.82</v>
      </c>
    </row>
    <row r="13261" spans="1:4" x14ac:dyDescent="0.25">
      <c r="A13261">
        <v>44313</v>
      </c>
      <c r="B13261" t="s">
        <v>13474</v>
      </c>
      <c r="C13261" t="s">
        <v>197</v>
      </c>
      <c r="D13261">
        <v>1033.83</v>
      </c>
    </row>
    <row r="13262" spans="1:4" x14ac:dyDescent="0.25">
      <c r="A13262">
        <v>11522</v>
      </c>
      <c r="B13262" t="s">
        <v>13475</v>
      </c>
      <c r="C13262" t="s">
        <v>197</v>
      </c>
      <c r="D13262">
        <v>12.65</v>
      </c>
    </row>
    <row r="13263" spans="1:4" x14ac:dyDescent="0.25">
      <c r="A13263">
        <v>43600</v>
      </c>
      <c r="B13263" t="s">
        <v>13476</v>
      </c>
      <c r="C13263" t="s">
        <v>197</v>
      </c>
      <c r="D13263">
        <v>50.72</v>
      </c>
    </row>
    <row r="13264" spans="1:4" x14ac:dyDescent="0.25">
      <c r="A13264">
        <v>5080</v>
      </c>
      <c r="B13264" t="s">
        <v>13477</v>
      </c>
      <c r="C13264" t="s">
        <v>197</v>
      </c>
      <c r="D13264">
        <v>19.78</v>
      </c>
    </row>
    <row r="13265" spans="1:4" x14ac:dyDescent="0.25">
      <c r="A13265">
        <v>38168</v>
      </c>
      <c r="B13265" t="s">
        <v>13478</v>
      </c>
      <c r="C13265" t="s">
        <v>197</v>
      </c>
      <c r="D13265">
        <v>138.08000000000001</v>
      </c>
    </row>
    <row r="13266" spans="1:4" x14ac:dyDescent="0.25">
      <c r="A13266">
        <v>43601</v>
      </c>
      <c r="B13266" t="s">
        <v>13479</v>
      </c>
      <c r="C13266" t="s">
        <v>197</v>
      </c>
      <c r="D13266">
        <v>69.040000000000006</v>
      </c>
    </row>
    <row r="13267" spans="1:4" x14ac:dyDescent="0.25">
      <c r="A13267">
        <v>13393</v>
      </c>
      <c r="B13267" t="s">
        <v>13480</v>
      </c>
      <c r="C13267" t="s">
        <v>197</v>
      </c>
    </row>
    <row r="13268" spans="1:4" x14ac:dyDescent="0.25">
      <c r="A13268">
        <v>13395</v>
      </c>
      <c r="B13268" t="s">
        <v>13481</v>
      </c>
      <c r="C13268" t="s">
        <v>197</v>
      </c>
    </row>
    <row r="13269" spans="1:4" x14ac:dyDescent="0.25">
      <c r="A13269">
        <v>12039</v>
      </c>
      <c r="B13269" t="s">
        <v>13482</v>
      </c>
      <c r="C13269" t="s">
        <v>197</v>
      </c>
    </row>
    <row r="13270" spans="1:4" x14ac:dyDescent="0.25">
      <c r="A13270">
        <v>13396</v>
      </c>
      <c r="B13270" t="s">
        <v>13483</v>
      </c>
      <c r="C13270" t="s">
        <v>197</v>
      </c>
    </row>
    <row r="13271" spans="1:4" x14ac:dyDescent="0.25">
      <c r="A13271">
        <v>12041</v>
      </c>
      <c r="B13271" t="s">
        <v>13484</v>
      </c>
      <c r="C13271" t="s">
        <v>197</v>
      </c>
    </row>
    <row r="13272" spans="1:4" x14ac:dyDescent="0.25">
      <c r="A13272">
        <v>12043</v>
      </c>
      <c r="B13272" t="s">
        <v>13485</v>
      </c>
      <c r="C13272" t="s">
        <v>197</v>
      </c>
    </row>
    <row r="13273" spans="1:4" x14ac:dyDescent="0.25">
      <c r="A13273">
        <v>39762</v>
      </c>
      <c r="B13273" t="s">
        <v>13486</v>
      </c>
      <c r="C13273" t="s">
        <v>197</v>
      </c>
    </row>
    <row r="13274" spans="1:4" x14ac:dyDescent="0.25">
      <c r="A13274">
        <v>12042</v>
      </c>
      <c r="B13274" t="s">
        <v>13487</v>
      </c>
      <c r="C13274" t="s">
        <v>197</v>
      </c>
    </row>
    <row r="13275" spans="1:4" x14ac:dyDescent="0.25">
      <c r="A13275">
        <v>39763</v>
      </c>
      <c r="B13275" t="s">
        <v>13488</v>
      </c>
      <c r="C13275" t="s">
        <v>197</v>
      </c>
    </row>
    <row r="13276" spans="1:4" x14ac:dyDescent="0.25">
      <c r="A13276">
        <v>39760</v>
      </c>
      <c r="B13276" t="s">
        <v>13489</v>
      </c>
      <c r="C13276" t="s">
        <v>197</v>
      </c>
    </row>
    <row r="13277" spans="1:4" x14ac:dyDescent="0.25">
      <c r="A13277">
        <v>39756</v>
      </c>
      <c r="B13277" t="s">
        <v>13490</v>
      </c>
      <c r="C13277" t="s">
        <v>197</v>
      </c>
    </row>
    <row r="13278" spans="1:4" x14ac:dyDescent="0.25">
      <c r="A13278">
        <v>12038</v>
      </c>
      <c r="B13278" t="s">
        <v>13491</v>
      </c>
      <c r="C13278" t="s">
        <v>197</v>
      </c>
    </row>
    <row r="13279" spans="1:4" x14ac:dyDescent="0.25">
      <c r="A13279">
        <v>39757</v>
      </c>
      <c r="B13279" t="s">
        <v>13492</v>
      </c>
      <c r="C13279" t="s">
        <v>197</v>
      </c>
    </row>
    <row r="13280" spans="1:4" x14ac:dyDescent="0.25">
      <c r="A13280">
        <v>39758</v>
      </c>
      <c r="B13280" t="s">
        <v>13493</v>
      </c>
      <c r="C13280" t="s">
        <v>197</v>
      </c>
    </row>
    <row r="13281" spans="1:4" x14ac:dyDescent="0.25">
      <c r="A13281">
        <v>39759</v>
      </c>
      <c r="B13281" t="s">
        <v>13494</v>
      </c>
      <c r="C13281" t="s">
        <v>197</v>
      </c>
    </row>
    <row r="13282" spans="1:4" x14ac:dyDescent="0.25">
      <c r="A13282">
        <v>39761</v>
      </c>
      <c r="B13282" t="s">
        <v>13495</v>
      </c>
      <c r="C13282" t="s">
        <v>197</v>
      </c>
    </row>
    <row r="13283" spans="1:4" x14ac:dyDescent="0.25">
      <c r="A13283">
        <v>39805</v>
      </c>
      <c r="B13283" t="s">
        <v>13496</v>
      </c>
      <c r="C13283" t="s">
        <v>197</v>
      </c>
      <c r="D13283">
        <v>225.74</v>
      </c>
    </row>
    <row r="13284" spans="1:4" x14ac:dyDescent="0.25">
      <c r="A13284">
        <v>39806</v>
      </c>
      <c r="B13284" t="s">
        <v>13497</v>
      </c>
      <c r="C13284" t="s">
        <v>197</v>
      </c>
      <c r="D13284">
        <v>418.23</v>
      </c>
    </row>
    <row r="13285" spans="1:4" x14ac:dyDescent="0.25">
      <c r="A13285">
        <v>39807</v>
      </c>
      <c r="B13285" t="s">
        <v>13498</v>
      </c>
      <c r="C13285" t="s">
        <v>197</v>
      </c>
      <c r="D13285">
        <v>906.41</v>
      </c>
    </row>
    <row r="13286" spans="1:4" x14ac:dyDescent="0.25">
      <c r="A13286">
        <v>43100</v>
      </c>
      <c r="B13286" t="s">
        <v>13499</v>
      </c>
      <c r="C13286" t="s">
        <v>197</v>
      </c>
      <c r="D13286">
        <v>708.62</v>
      </c>
    </row>
    <row r="13287" spans="1:4" x14ac:dyDescent="0.25">
      <c r="A13287">
        <v>39804</v>
      </c>
      <c r="B13287" t="s">
        <v>13500</v>
      </c>
      <c r="C13287" t="s">
        <v>197</v>
      </c>
      <c r="D13287">
        <v>132.55000000000001</v>
      </c>
    </row>
    <row r="13288" spans="1:4" x14ac:dyDescent="0.25">
      <c r="A13288">
        <v>39796</v>
      </c>
      <c r="B13288" t="s">
        <v>13501</v>
      </c>
      <c r="C13288" t="s">
        <v>197</v>
      </c>
      <c r="D13288">
        <v>137.29</v>
      </c>
    </row>
    <row r="13289" spans="1:4" x14ac:dyDescent="0.25">
      <c r="A13289">
        <v>39797</v>
      </c>
      <c r="B13289" t="s">
        <v>13502</v>
      </c>
      <c r="C13289" t="s">
        <v>197</v>
      </c>
      <c r="D13289">
        <v>215.52</v>
      </c>
    </row>
    <row r="13290" spans="1:4" x14ac:dyDescent="0.25">
      <c r="A13290">
        <v>39798</v>
      </c>
      <c r="B13290" t="s">
        <v>13503</v>
      </c>
      <c r="C13290" t="s">
        <v>197</v>
      </c>
      <c r="D13290">
        <v>369.69</v>
      </c>
    </row>
    <row r="13291" spans="1:4" x14ac:dyDescent="0.25">
      <c r="A13291">
        <v>39794</v>
      </c>
      <c r="B13291" t="s">
        <v>13504</v>
      </c>
      <c r="C13291" t="s">
        <v>197</v>
      </c>
      <c r="D13291">
        <v>58.28</v>
      </c>
    </row>
    <row r="13292" spans="1:4" x14ac:dyDescent="0.25">
      <c r="A13292">
        <v>39795</v>
      </c>
      <c r="B13292" t="s">
        <v>13505</v>
      </c>
      <c r="C13292" t="s">
        <v>197</v>
      </c>
      <c r="D13292">
        <v>92.07</v>
      </c>
    </row>
    <row r="13293" spans="1:4" x14ac:dyDescent="0.25">
      <c r="A13293">
        <v>39801</v>
      </c>
      <c r="B13293" t="s">
        <v>13506</v>
      </c>
      <c r="C13293" t="s">
        <v>197</v>
      </c>
      <c r="D13293">
        <v>194.41</v>
      </c>
    </row>
    <row r="13294" spans="1:4" x14ac:dyDescent="0.25">
      <c r="A13294">
        <v>39802</v>
      </c>
      <c r="B13294" t="s">
        <v>13507</v>
      </c>
      <c r="C13294" t="s">
        <v>197</v>
      </c>
      <c r="D13294">
        <v>284.98</v>
      </c>
    </row>
    <row r="13295" spans="1:4" x14ac:dyDescent="0.25">
      <c r="A13295">
        <v>39803</v>
      </c>
      <c r="B13295" t="s">
        <v>13508</v>
      </c>
      <c r="C13295" t="s">
        <v>197</v>
      </c>
      <c r="D13295">
        <v>397.55</v>
      </c>
    </row>
    <row r="13296" spans="1:4" x14ac:dyDescent="0.25">
      <c r="A13296">
        <v>39799</v>
      </c>
      <c r="B13296" t="s">
        <v>13509</v>
      </c>
      <c r="C13296" t="s">
        <v>197</v>
      </c>
      <c r="D13296">
        <v>67.930000000000007</v>
      </c>
    </row>
    <row r="13297" spans="1:4" x14ac:dyDescent="0.25">
      <c r="A13297">
        <v>39800</v>
      </c>
      <c r="B13297" t="s">
        <v>13510</v>
      </c>
      <c r="C13297" t="s">
        <v>197</v>
      </c>
      <c r="D13297">
        <v>115.71</v>
      </c>
    </row>
    <row r="13298" spans="1:4" x14ac:dyDescent="0.25">
      <c r="A13298">
        <v>43837</v>
      </c>
      <c r="B13298" t="s">
        <v>13511</v>
      </c>
      <c r="C13298" t="s">
        <v>197</v>
      </c>
      <c r="D13298">
        <v>1219.3399999999999</v>
      </c>
    </row>
    <row r="13299" spans="1:4" x14ac:dyDescent="0.25">
      <c r="A13299">
        <v>43836</v>
      </c>
      <c r="B13299" t="s">
        <v>13512</v>
      </c>
      <c r="C13299" t="s">
        <v>197</v>
      </c>
      <c r="D13299">
        <v>2481.14</v>
      </c>
    </row>
    <row r="13300" spans="1:4" x14ac:dyDescent="0.25">
      <c r="A13300">
        <v>21059</v>
      </c>
      <c r="B13300" t="s">
        <v>13513</v>
      </c>
      <c r="C13300" t="s">
        <v>197</v>
      </c>
      <c r="D13300">
        <v>72.2</v>
      </c>
    </row>
    <row r="13301" spans="1:4" x14ac:dyDescent="0.25">
      <c r="A13301">
        <v>11234</v>
      </c>
      <c r="B13301" t="s">
        <v>13514</v>
      </c>
      <c r="C13301" t="s">
        <v>197</v>
      </c>
      <c r="D13301">
        <v>108.83</v>
      </c>
    </row>
    <row r="13302" spans="1:4" x14ac:dyDescent="0.25">
      <c r="A13302">
        <v>21060</v>
      </c>
      <c r="B13302" t="s">
        <v>13515</v>
      </c>
      <c r="C13302" t="s">
        <v>197</v>
      </c>
      <c r="D13302">
        <v>133.94999999999999</v>
      </c>
    </row>
    <row r="13303" spans="1:4" x14ac:dyDescent="0.25">
      <c r="A13303">
        <v>21061</v>
      </c>
      <c r="B13303" t="s">
        <v>13516</v>
      </c>
      <c r="C13303" t="s">
        <v>197</v>
      </c>
      <c r="D13303">
        <v>167.44</v>
      </c>
    </row>
    <row r="13304" spans="1:4" x14ac:dyDescent="0.25">
      <c r="A13304">
        <v>21062</v>
      </c>
      <c r="B13304" t="s">
        <v>13517</v>
      </c>
      <c r="C13304" t="s">
        <v>197</v>
      </c>
      <c r="D13304">
        <v>263.72000000000003</v>
      </c>
    </row>
    <row r="13305" spans="1:4" x14ac:dyDescent="0.25">
      <c r="A13305">
        <v>11708</v>
      </c>
      <c r="B13305" t="s">
        <v>13518</v>
      </c>
      <c r="C13305" t="s">
        <v>197</v>
      </c>
      <c r="D13305">
        <v>28.77</v>
      </c>
    </row>
    <row r="13306" spans="1:4" x14ac:dyDescent="0.25">
      <c r="A13306">
        <v>11709</v>
      </c>
      <c r="B13306" t="s">
        <v>13519</v>
      </c>
      <c r="C13306" t="s">
        <v>197</v>
      </c>
      <c r="D13306">
        <v>67.599999999999994</v>
      </c>
    </row>
    <row r="13307" spans="1:4" x14ac:dyDescent="0.25">
      <c r="A13307">
        <v>11710</v>
      </c>
      <c r="B13307" t="s">
        <v>13520</v>
      </c>
      <c r="C13307" t="s">
        <v>197</v>
      </c>
      <c r="D13307">
        <v>155.4</v>
      </c>
    </row>
    <row r="13308" spans="1:4" x14ac:dyDescent="0.25">
      <c r="A13308">
        <v>11707</v>
      </c>
      <c r="B13308" t="s">
        <v>13521</v>
      </c>
      <c r="C13308" t="s">
        <v>197</v>
      </c>
      <c r="D13308">
        <v>21.55</v>
      </c>
    </row>
    <row r="13309" spans="1:4" x14ac:dyDescent="0.25">
      <c r="A13309">
        <v>5102</v>
      </c>
      <c r="B13309" t="s">
        <v>13522</v>
      </c>
      <c r="C13309" t="s">
        <v>197</v>
      </c>
      <c r="D13309">
        <v>12.8</v>
      </c>
    </row>
    <row r="13310" spans="1:4" x14ac:dyDescent="0.25">
      <c r="A13310">
        <v>11711</v>
      </c>
      <c r="B13310" t="s">
        <v>13523</v>
      </c>
      <c r="C13310" t="s">
        <v>197</v>
      </c>
      <c r="D13310">
        <v>10.66</v>
      </c>
    </row>
    <row r="13311" spans="1:4" x14ac:dyDescent="0.25">
      <c r="A13311">
        <v>11739</v>
      </c>
      <c r="B13311" t="s">
        <v>13524</v>
      </c>
      <c r="C13311" t="s">
        <v>197</v>
      </c>
      <c r="D13311">
        <v>9.1199999999999992</v>
      </c>
    </row>
    <row r="13312" spans="1:4" x14ac:dyDescent="0.25">
      <c r="A13312">
        <v>11741</v>
      </c>
      <c r="B13312" t="s">
        <v>13525</v>
      </c>
      <c r="C13312" t="s">
        <v>197</v>
      </c>
      <c r="D13312">
        <v>11.61</v>
      </c>
    </row>
    <row r="13313" spans="1:4" x14ac:dyDescent="0.25">
      <c r="A13313">
        <v>11745</v>
      </c>
      <c r="B13313" t="s">
        <v>13526</v>
      </c>
      <c r="C13313" t="s">
        <v>197</v>
      </c>
      <c r="D13313">
        <v>15.3</v>
      </c>
    </row>
    <row r="13314" spans="1:4" x14ac:dyDescent="0.25">
      <c r="A13314">
        <v>11743</v>
      </c>
      <c r="B13314" t="s">
        <v>13527</v>
      </c>
      <c r="C13314" t="s">
        <v>197</v>
      </c>
      <c r="D13314">
        <v>9.75</v>
      </c>
    </row>
    <row r="13315" spans="1:4" x14ac:dyDescent="0.25">
      <c r="A13315">
        <v>5104</v>
      </c>
      <c r="B13315" t="s">
        <v>13528</v>
      </c>
      <c r="C13315" t="s">
        <v>504</v>
      </c>
      <c r="D13315">
        <v>85.95</v>
      </c>
    </row>
    <row r="13316" spans="1:4" x14ac:dyDescent="0.25">
      <c r="A13316">
        <v>44530</v>
      </c>
      <c r="B13316" t="s">
        <v>13529</v>
      </c>
      <c r="C13316" t="s">
        <v>197</v>
      </c>
      <c r="D13316">
        <v>52.63</v>
      </c>
    </row>
    <row r="13317" spans="1:4" x14ac:dyDescent="0.25">
      <c r="A13317">
        <v>2710</v>
      </c>
      <c r="B13317" t="s">
        <v>13530</v>
      </c>
      <c r="C13317" t="s">
        <v>197</v>
      </c>
      <c r="D13317">
        <v>42.03</v>
      </c>
    </row>
    <row r="13318" spans="1:4" x14ac:dyDescent="0.25">
      <c r="A13318">
        <v>14575</v>
      </c>
      <c r="B13318" t="s">
        <v>13531</v>
      </c>
      <c r="C13318" t="s">
        <v>197</v>
      </c>
    </row>
    <row r="13319" spans="1:4" x14ac:dyDescent="0.25">
      <c r="A13319">
        <v>20043</v>
      </c>
      <c r="B13319" t="s">
        <v>13532</v>
      </c>
      <c r="C13319" t="s">
        <v>197</v>
      </c>
      <c r="D13319">
        <v>9.7799999999999994</v>
      </c>
    </row>
    <row r="13320" spans="1:4" x14ac:dyDescent="0.25">
      <c r="A13320">
        <v>20044</v>
      </c>
      <c r="B13320" t="s">
        <v>13533</v>
      </c>
      <c r="C13320" t="s">
        <v>197</v>
      </c>
      <c r="D13320">
        <v>11.34</v>
      </c>
    </row>
    <row r="13321" spans="1:4" x14ac:dyDescent="0.25">
      <c r="A13321">
        <v>20042</v>
      </c>
      <c r="B13321" t="s">
        <v>13534</v>
      </c>
      <c r="C13321" t="s">
        <v>197</v>
      </c>
      <c r="D13321">
        <v>8.48</v>
      </c>
    </row>
    <row r="13322" spans="1:4" x14ac:dyDescent="0.25">
      <c r="A13322">
        <v>20046</v>
      </c>
      <c r="B13322" t="s">
        <v>13535</v>
      </c>
      <c r="C13322" t="s">
        <v>197</v>
      </c>
      <c r="D13322">
        <v>20.079999999999998</v>
      </c>
    </row>
    <row r="13323" spans="1:4" x14ac:dyDescent="0.25">
      <c r="A13323">
        <v>20047</v>
      </c>
      <c r="B13323" t="s">
        <v>13536</v>
      </c>
      <c r="C13323" t="s">
        <v>197</v>
      </c>
      <c r="D13323">
        <v>60.2</v>
      </c>
    </row>
    <row r="13324" spans="1:4" x14ac:dyDescent="0.25">
      <c r="A13324">
        <v>20045</v>
      </c>
      <c r="B13324" t="s">
        <v>13537</v>
      </c>
      <c r="C13324" t="s">
        <v>197</v>
      </c>
      <c r="D13324">
        <v>10.16</v>
      </c>
    </row>
    <row r="13325" spans="1:4" x14ac:dyDescent="0.25">
      <c r="A13325">
        <v>20972</v>
      </c>
      <c r="B13325" t="s">
        <v>13538</v>
      </c>
      <c r="C13325" t="s">
        <v>197</v>
      </c>
      <c r="D13325">
        <v>182.14</v>
      </c>
    </row>
    <row r="13326" spans="1:4" x14ac:dyDescent="0.25">
      <c r="A13326">
        <v>11321</v>
      </c>
      <c r="B13326" t="s">
        <v>13539</v>
      </c>
      <c r="C13326" t="s">
        <v>197</v>
      </c>
    </row>
    <row r="13327" spans="1:4" x14ac:dyDescent="0.25">
      <c r="A13327">
        <v>11323</v>
      </c>
      <c r="B13327" t="s">
        <v>13540</v>
      </c>
      <c r="C13327" t="s">
        <v>197</v>
      </c>
    </row>
    <row r="13328" spans="1:4" x14ac:dyDescent="0.25">
      <c r="A13328">
        <v>20327</v>
      </c>
      <c r="B13328" t="s">
        <v>13541</v>
      </c>
      <c r="C13328" t="s">
        <v>197</v>
      </c>
    </row>
    <row r="13329" spans="1:4" x14ac:dyDescent="0.25">
      <c r="A13329">
        <v>6034</v>
      </c>
      <c r="B13329" t="s">
        <v>13542</v>
      </c>
      <c r="C13329" t="s">
        <v>197</v>
      </c>
      <c r="D13329">
        <v>14.31</v>
      </c>
    </row>
    <row r="13330" spans="1:4" x14ac:dyDescent="0.25">
      <c r="A13330">
        <v>6036</v>
      </c>
      <c r="B13330" t="s">
        <v>13543</v>
      </c>
      <c r="C13330" t="s">
        <v>197</v>
      </c>
      <c r="D13330">
        <v>19.489999999999998</v>
      </c>
    </row>
    <row r="13331" spans="1:4" x14ac:dyDescent="0.25">
      <c r="A13331">
        <v>6031</v>
      </c>
      <c r="B13331" t="s">
        <v>13544</v>
      </c>
      <c r="C13331" t="s">
        <v>197</v>
      </c>
      <c r="D13331">
        <v>22.9</v>
      </c>
    </row>
    <row r="13332" spans="1:4" x14ac:dyDescent="0.25">
      <c r="A13332">
        <v>6029</v>
      </c>
      <c r="B13332" t="s">
        <v>13545</v>
      </c>
      <c r="C13332" t="s">
        <v>197</v>
      </c>
      <c r="D13332">
        <v>23.14</v>
      </c>
    </row>
    <row r="13333" spans="1:4" x14ac:dyDescent="0.25">
      <c r="A13333">
        <v>6033</v>
      </c>
      <c r="B13333" t="s">
        <v>13546</v>
      </c>
      <c r="C13333" t="s">
        <v>197</v>
      </c>
      <c r="D13333">
        <v>30.5</v>
      </c>
    </row>
    <row r="13334" spans="1:4" x14ac:dyDescent="0.25">
      <c r="A13334">
        <v>11672</v>
      </c>
      <c r="B13334" t="s">
        <v>13547</v>
      </c>
      <c r="C13334" t="s">
        <v>197</v>
      </c>
      <c r="D13334">
        <v>66.349999999999994</v>
      </c>
    </row>
    <row r="13335" spans="1:4" x14ac:dyDescent="0.25">
      <c r="A13335">
        <v>11669</v>
      </c>
      <c r="B13335" t="s">
        <v>13548</v>
      </c>
      <c r="C13335" t="s">
        <v>197</v>
      </c>
      <c r="D13335">
        <v>63.19</v>
      </c>
    </row>
    <row r="13336" spans="1:4" x14ac:dyDescent="0.25">
      <c r="A13336">
        <v>20055</v>
      </c>
      <c r="B13336" t="s">
        <v>13549</v>
      </c>
      <c r="C13336" t="s">
        <v>197</v>
      </c>
      <c r="D13336">
        <v>47.32</v>
      </c>
    </row>
    <row r="13337" spans="1:4" x14ac:dyDescent="0.25">
      <c r="A13337">
        <v>11670</v>
      </c>
      <c r="B13337" t="s">
        <v>13550</v>
      </c>
      <c r="C13337" t="s">
        <v>197</v>
      </c>
      <c r="D13337">
        <v>24.2</v>
      </c>
    </row>
    <row r="13338" spans="1:4" x14ac:dyDescent="0.25">
      <c r="A13338">
        <v>11671</v>
      </c>
      <c r="B13338" t="s">
        <v>13551</v>
      </c>
      <c r="C13338" t="s">
        <v>197</v>
      </c>
      <c r="D13338">
        <v>101.55</v>
      </c>
    </row>
    <row r="13339" spans="1:4" x14ac:dyDescent="0.25">
      <c r="A13339">
        <v>6032</v>
      </c>
      <c r="B13339" t="s">
        <v>13552</v>
      </c>
      <c r="C13339" t="s">
        <v>197</v>
      </c>
      <c r="D13339">
        <v>29</v>
      </c>
    </row>
    <row r="13340" spans="1:4" x14ac:dyDescent="0.25">
      <c r="A13340">
        <v>11673</v>
      </c>
      <c r="B13340" t="s">
        <v>13553</v>
      </c>
      <c r="C13340" t="s">
        <v>197</v>
      </c>
      <c r="D13340">
        <v>22.84</v>
      </c>
    </row>
    <row r="13341" spans="1:4" x14ac:dyDescent="0.25">
      <c r="A13341">
        <v>11674</v>
      </c>
      <c r="B13341" t="s">
        <v>13554</v>
      </c>
      <c r="C13341" t="s">
        <v>197</v>
      </c>
      <c r="D13341">
        <v>29.41</v>
      </c>
    </row>
    <row r="13342" spans="1:4" x14ac:dyDescent="0.25">
      <c r="A13342">
        <v>11675</v>
      </c>
      <c r="B13342" t="s">
        <v>13555</v>
      </c>
      <c r="C13342" t="s">
        <v>197</v>
      </c>
      <c r="D13342">
        <v>46.69</v>
      </c>
    </row>
    <row r="13343" spans="1:4" x14ac:dyDescent="0.25">
      <c r="A13343">
        <v>11676</v>
      </c>
      <c r="B13343" t="s">
        <v>13556</v>
      </c>
      <c r="C13343" t="s">
        <v>197</v>
      </c>
      <c r="D13343">
        <v>62.45</v>
      </c>
    </row>
    <row r="13344" spans="1:4" x14ac:dyDescent="0.25">
      <c r="A13344">
        <v>11677</v>
      </c>
      <c r="B13344" t="s">
        <v>13557</v>
      </c>
      <c r="C13344" t="s">
        <v>197</v>
      </c>
      <c r="D13344">
        <v>64.5</v>
      </c>
    </row>
    <row r="13345" spans="1:4" x14ac:dyDescent="0.25">
      <c r="A13345">
        <v>11678</v>
      </c>
      <c r="B13345" t="s">
        <v>13558</v>
      </c>
      <c r="C13345" t="s">
        <v>197</v>
      </c>
      <c r="D13345">
        <v>118.12</v>
      </c>
    </row>
    <row r="13346" spans="1:4" x14ac:dyDescent="0.25">
      <c r="A13346">
        <v>6038</v>
      </c>
      <c r="B13346" t="s">
        <v>13559</v>
      </c>
      <c r="C13346" t="s">
        <v>197</v>
      </c>
      <c r="D13346">
        <v>7.49</v>
      </c>
    </row>
    <row r="13347" spans="1:4" x14ac:dyDescent="0.25">
      <c r="A13347">
        <v>11718</v>
      </c>
      <c r="B13347" t="s">
        <v>13560</v>
      </c>
      <c r="C13347" t="s">
        <v>197</v>
      </c>
      <c r="D13347">
        <v>21.37</v>
      </c>
    </row>
    <row r="13348" spans="1:4" x14ac:dyDescent="0.25">
      <c r="A13348">
        <v>6037</v>
      </c>
      <c r="B13348" t="s">
        <v>13561</v>
      </c>
      <c r="C13348" t="s">
        <v>197</v>
      </c>
      <c r="D13348">
        <v>15.59</v>
      </c>
    </row>
    <row r="13349" spans="1:4" x14ac:dyDescent="0.25">
      <c r="A13349">
        <v>11719</v>
      </c>
      <c r="B13349" t="s">
        <v>13562</v>
      </c>
      <c r="C13349" t="s">
        <v>197</v>
      </c>
      <c r="D13349">
        <v>17.329999999999998</v>
      </c>
    </row>
    <row r="13350" spans="1:4" x14ac:dyDescent="0.25">
      <c r="A13350">
        <v>6010</v>
      </c>
      <c r="B13350" t="s">
        <v>13563</v>
      </c>
      <c r="C13350" t="s">
        <v>197</v>
      </c>
      <c r="D13350">
        <v>92.29</v>
      </c>
    </row>
    <row r="13351" spans="1:4" x14ac:dyDescent="0.25">
      <c r="A13351">
        <v>6017</v>
      </c>
      <c r="B13351" t="s">
        <v>13564</v>
      </c>
      <c r="C13351" t="s">
        <v>197</v>
      </c>
      <c r="D13351">
        <v>73.099999999999994</v>
      </c>
    </row>
    <row r="13352" spans="1:4" x14ac:dyDescent="0.25">
      <c r="A13352">
        <v>6019</v>
      </c>
      <c r="B13352" t="s">
        <v>13565</v>
      </c>
      <c r="C13352" t="s">
        <v>197</v>
      </c>
      <c r="D13352">
        <v>53.64</v>
      </c>
    </row>
    <row r="13353" spans="1:4" x14ac:dyDescent="0.25">
      <c r="A13353">
        <v>6020</v>
      </c>
      <c r="B13353" t="s">
        <v>13566</v>
      </c>
      <c r="C13353" t="s">
        <v>197</v>
      </c>
      <c r="D13353">
        <v>32.21</v>
      </c>
    </row>
    <row r="13354" spans="1:4" x14ac:dyDescent="0.25">
      <c r="A13354">
        <v>6011</v>
      </c>
      <c r="B13354" t="s">
        <v>13567</v>
      </c>
      <c r="C13354" t="s">
        <v>197</v>
      </c>
      <c r="D13354">
        <v>266.58999999999997</v>
      </c>
    </row>
    <row r="13355" spans="1:4" x14ac:dyDescent="0.25">
      <c r="A13355">
        <v>6028</v>
      </c>
      <c r="B13355" t="s">
        <v>13568</v>
      </c>
      <c r="C13355" t="s">
        <v>197</v>
      </c>
      <c r="D13355">
        <v>128.55000000000001</v>
      </c>
    </row>
    <row r="13356" spans="1:4" x14ac:dyDescent="0.25">
      <c r="A13356">
        <v>6012</v>
      </c>
      <c r="B13356" t="s">
        <v>13569</v>
      </c>
      <c r="C13356" t="s">
        <v>197</v>
      </c>
      <c r="D13356">
        <v>322.76</v>
      </c>
    </row>
    <row r="13357" spans="1:4" x14ac:dyDescent="0.25">
      <c r="A13357">
        <v>6016</v>
      </c>
      <c r="B13357" t="s">
        <v>13570</v>
      </c>
      <c r="C13357" t="s">
        <v>197</v>
      </c>
      <c r="D13357">
        <v>33.979999999999997</v>
      </c>
    </row>
    <row r="13358" spans="1:4" x14ac:dyDescent="0.25">
      <c r="A13358">
        <v>6027</v>
      </c>
      <c r="B13358" t="s">
        <v>13571</v>
      </c>
      <c r="C13358" t="s">
        <v>197</v>
      </c>
      <c r="D13358">
        <v>672.52</v>
      </c>
    </row>
    <row r="13359" spans="1:4" x14ac:dyDescent="0.25">
      <c r="A13359">
        <v>6015</v>
      </c>
      <c r="B13359" t="s">
        <v>13572</v>
      </c>
      <c r="C13359" t="s">
        <v>197</v>
      </c>
      <c r="D13359">
        <v>147.57</v>
      </c>
    </row>
    <row r="13360" spans="1:4" x14ac:dyDescent="0.25">
      <c r="A13360">
        <v>6014</v>
      </c>
      <c r="B13360" t="s">
        <v>13573</v>
      </c>
      <c r="C13360" t="s">
        <v>197</v>
      </c>
      <c r="D13360">
        <v>141.09</v>
      </c>
    </row>
    <row r="13361" spans="1:4" x14ac:dyDescent="0.25">
      <c r="A13361">
        <v>6013</v>
      </c>
      <c r="B13361" t="s">
        <v>13574</v>
      </c>
      <c r="C13361" t="s">
        <v>197</v>
      </c>
      <c r="D13361">
        <v>101.48</v>
      </c>
    </row>
    <row r="13362" spans="1:4" x14ac:dyDescent="0.25">
      <c r="A13362">
        <v>6006</v>
      </c>
      <c r="B13362" t="s">
        <v>13575</v>
      </c>
      <c r="C13362" t="s">
        <v>197</v>
      </c>
      <c r="D13362">
        <v>73.489999999999995</v>
      </c>
    </row>
    <row r="13363" spans="1:4" x14ac:dyDescent="0.25">
      <c r="A13363">
        <v>6005</v>
      </c>
      <c r="B13363" t="s">
        <v>13576</v>
      </c>
      <c r="C13363" t="s">
        <v>197</v>
      </c>
      <c r="D13363">
        <v>82.9</v>
      </c>
    </row>
    <row r="13364" spans="1:4" x14ac:dyDescent="0.25">
      <c r="A13364">
        <v>11756</v>
      </c>
      <c r="B13364" t="s">
        <v>13577</v>
      </c>
      <c r="C13364" t="s">
        <v>197</v>
      </c>
      <c r="D13364">
        <v>39.590000000000003</v>
      </c>
    </row>
    <row r="13365" spans="1:4" x14ac:dyDescent="0.25">
      <c r="A13365">
        <v>10904</v>
      </c>
      <c r="B13365" t="s">
        <v>13578</v>
      </c>
      <c r="C13365" t="s">
        <v>197</v>
      </c>
      <c r="D13365">
        <v>255</v>
      </c>
    </row>
    <row r="13366" spans="1:4" x14ac:dyDescent="0.25">
      <c r="A13366">
        <v>11752</v>
      </c>
      <c r="B13366" t="s">
        <v>13579</v>
      </c>
      <c r="C13366" t="s">
        <v>197</v>
      </c>
      <c r="D13366">
        <v>22.83</v>
      </c>
    </row>
    <row r="13367" spans="1:4" x14ac:dyDescent="0.25">
      <c r="A13367">
        <v>11753</v>
      </c>
      <c r="B13367" t="s">
        <v>13580</v>
      </c>
      <c r="C13367" t="s">
        <v>197</v>
      </c>
      <c r="D13367">
        <v>27.25</v>
      </c>
    </row>
    <row r="13368" spans="1:4" x14ac:dyDescent="0.25">
      <c r="A13368">
        <v>6021</v>
      </c>
      <c r="B13368" t="s">
        <v>13581</v>
      </c>
      <c r="C13368" t="s">
        <v>197</v>
      </c>
      <c r="D13368">
        <v>75.64</v>
      </c>
    </row>
    <row r="13369" spans="1:4" x14ac:dyDescent="0.25">
      <c r="A13369">
        <v>6024</v>
      </c>
      <c r="B13369" t="s">
        <v>13582</v>
      </c>
      <c r="C13369" t="s">
        <v>197</v>
      </c>
      <c r="D13369">
        <v>78.19</v>
      </c>
    </row>
    <row r="13370" spans="1:4" x14ac:dyDescent="0.25">
      <c r="A13370">
        <v>38379</v>
      </c>
      <c r="B13370" t="s">
        <v>13583</v>
      </c>
      <c r="C13370" t="s">
        <v>246</v>
      </c>
      <c r="D13370">
        <v>40.31</v>
      </c>
    </row>
    <row r="13371" spans="1:4" x14ac:dyDescent="0.25">
      <c r="A13371">
        <v>13897</v>
      </c>
      <c r="B13371" t="s">
        <v>13584</v>
      </c>
      <c r="C13371" t="s">
        <v>197</v>
      </c>
    </row>
    <row r="13372" spans="1:4" x14ac:dyDescent="0.25">
      <c r="A13372">
        <v>10640</v>
      </c>
      <c r="B13372" t="s">
        <v>13585</v>
      </c>
      <c r="C13372" t="s">
        <v>197</v>
      </c>
    </row>
    <row r="13373" spans="1:4" x14ac:dyDescent="0.25">
      <c r="A13373">
        <v>34357</v>
      </c>
      <c r="B13373" t="s">
        <v>13586</v>
      </c>
      <c r="C13373" t="s">
        <v>504</v>
      </c>
      <c r="D13373">
        <v>4.4000000000000004</v>
      </c>
    </row>
    <row r="13374" spans="1:4" x14ac:dyDescent="0.25">
      <c r="A13374">
        <v>37329</v>
      </c>
      <c r="B13374" t="s">
        <v>13587</v>
      </c>
      <c r="C13374" t="s">
        <v>504</v>
      </c>
      <c r="D13374">
        <v>92.75</v>
      </c>
    </row>
    <row r="13375" spans="1:4" x14ac:dyDescent="0.25">
      <c r="A13375">
        <v>2510</v>
      </c>
      <c r="B13375" t="s">
        <v>13588</v>
      </c>
      <c r="C13375" t="s">
        <v>197</v>
      </c>
    </row>
    <row r="13376" spans="1:4" x14ac:dyDescent="0.25">
      <c r="A13376">
        <v>12359</v>
      </c>
      <c r="B13376" t="s">
        <v>13589</v>
      </c>
      <c r="C13376" t="s">
        <v>197</v>
      </c>
      <c r="D13376">
        <v>202.45</v>
      </c>
    </row>
    <row r="13377" spans="1:4" x14ac:dyDescent="0.25">
      <c r="A13377">
        <v>7353</v>
      </c>
      <c r="B13377" t="s">
        <v>13590</v>
      </c>
      <c r="C13377" t="s">
        <v>9384</v>
      </c>
      <c r="D13377">
        <v>30.78</v>
      </c>
    </row>
    <row r="13378" spans="1:4" x14ac:dyDescent="0.25">
      <c r="A13378">
        <v>36144</v>
      </c>
      <c r="B13378" t="s">
        <v>13591</v>
      </c>
      <c r="C13378" t="s">
        <v>197</v>
      </c>
      <c r="D13378">
        <v>1.68</v>
      </c>
    </row>
    <row r="13379" spans="1:4" x14ac:dyDescent="0.25">
      <c r="A13379">
        <v>10518</v>
      </c>
      <c r="B13379" t="s">
        <v>13592</v>
      </c>
      <c r="C13379" t="s">
        <v>197</v>
      </c>
    </row>
    <row r="13380" spans="1:4" x14ac:dyDescent="0.25">
      <c r="A13380">
        <v>36530</v>
      </c>
      <c r="B13380" t="s">
        <v>13593</v>
      </c>
      <c r="C13380" t="s">
        <v>197</v>
      </c>
      <c r="D13380">
        <v>477109.74</v>
      </c>
    </row>
    <row r="13381" spans="1:4" x14ac:dyDescent="0.25">
      <c r="A13381">
        <v>6046</v>
      </c>
      <c r="B13381" t="s">
        <v>13594</v>
      </c>
      <c r="C13381" t="s">
        <v>197</v>
      </c>
      <c r="D13381">
        <v>517500</v>
      </c>
    </row>
    <row r="13382" spans="1:4" x14ac:dyDescent="0.25">
      <c r="A13382">
        <v>36531</v>
      </c>
      <c r="B13382" t="s">
        <v>13595</v>
      </c>
      <c r="C13382" t="s">
        <v>197</v>
      </c>
      <c r="D13382">
        <v>536432.89</v>
      </c>
    </row>
    <row r="13383" spans="1:4" x14ac:dyDescent="0.25">
      <c r="A13383">
        <v>34684</v>
      </c>
      <c r="B13383" t="s">
        <v>13596</v>
      </c>
      <c r="C13383" t="s">
        <v>238</v>
      </c>
    </row>
    <row r="13384" spans="1:4" x14ac:dyDescent="0.25">
      <c r="A13384">
        <v>34683</v>
      </c>
      <c r="B13384" t="s">
        <v>13597</v>
      </c>
      <c r="C13384" t="s">
        <v>238</v>
      </c>
    </row>
    <row r="13385" spans="1:4" x14ac:dyDescent="0.25">
      <c r="A13385">
        <v>44954</v>
      </c>
      <c r="B13385" t="s">
        <v>13598</v>
      </c>
      <c r="C13385" t="s">
        <v>238</v>
      </c>
      <c r="D13385">
        <v>126.26</v>
      </c>
    </row>
    <row r="13386" spans="1:4" x14ac:dyDescent="0.25">
      <c r="A13386">
        <v>44955</v>
      </c>
      <c r="B13386" t="s">
        <v>13599</v>
      </c>
      <c r="C13386" t="s">
        <v>238</v>
      </c>
      <c r="D13386">
        <v>184.5</v>
      </c>
    </row>
    <row r="13387" spans="1:4" x14ac:dyDescent="0.25">
      <c r="A13387">
        <v>10515</v>
      </c>
      <c r="B13387" t="s">
        <v>13600</v>
      </c>
      <c r="C13387" t="s">
        <v>238</v>
      </c>
      <c r="D13387">
        <v>62.68</v>
      </c>
    </row>
    <row r="13388" spans="1:4" x14ac:dyDescent="0.25">
      <c r="A13388">
        <v>153</v>
      </c>
      <c r="B13388" t="s">
        <v>13601</v>
      </c>
      <c r="C13388" t="s">
        <v>9384</v>
      </c>
      <c r="D13388">
        <v>96.57</v>
      </c>
    </row>
    <row r="13389" spans="1:4" x14ac:dyDescent="0.25">
      <c r="A13389">
        <v>34682</v>
      </c>
      <c r="B13389" t="s">
        <v>13602</v>
      </c>
      <c r="C13389" t="s">
        <v>238</v>
      </c>
    </row>
    <row r="13390" spans="1:4" x14ac:dyDescent="0.25">
      <c r="A13390">
        <v>536</v>
      </c>
      <c r="B13390" t="s">
        <v>13603</v>
      </c>
      <c r="C13390" t="s">
        <v>238</v>
      </c>
      <c r="D13390">
        <v>35.299999999999997</v>
      </c>
    </row>
    <row r="13391" spans="1:4" x14ac:dyDescent="0.25">
      <c r="A13391">
        <v>20205</v>
      </c>
      <c r="B13391" t="s">
        <v>13604</v>
      </c>
      <c r="C13391" t="s">
        <v>246</v>
      </c>
      <c r="D13391">
        <v>3.76</v>
      </c>
    </row>
    <row r="13392" spans="1:4" x14ac:dyDescent="0.25">
      <c r="A13392">
        <v>4412</v>
      </c>
      <c r="B13392" t="s">
        <v>13605</v>
      </c>
      <c r="C13392" t="s">
        <v>246</v>
      </c>
      <c r="D13392">
        <v>2.25</v>
      </c>
    </row>
    <row r="13393" spans="1:4" x14ac:dyDescent="0.25">
      <c r="A13393">
        <v>4408</v>
      </c>
      <c r="B13393" t="s">
        <v>13606</v>
      </c>
      <c r="C13393" t="s">
        <v>246</v>
      </c>
      <c r="D13393">
        <v>2.81</v>
      </c>
    </row>
    <row r="13394" spans="1:4" x14ac:dyDescent="0.25">
      <c r="A13394">
        <v>36250</v>
      </c>
      <c r="B13394" t="s">
        <v>13607</v>
      </c>
      <c r="C13394" t="s">
        <v>246</v>
      </c>
      <c r="D13394">
        <v>5.56</v>
      </c>
    </row>
    <row r="13395" spans="1:4" x14ac:dyDescent="0.25">
      <c r="A13395">
        <v>10857</v>
      </c>
      <c r="B13395" t="s">
        <v>13608</v>
      </c>
      <c r="C13395" t="s">
        <v>246</v>
      </c>
    </row>
    <row r="13396" spans="1:4" x14ac:dyDescent="0.25">
      <c r="A13396">
        <v>4803</v>
      </c>
      <c r="B13396" t="s">
        <v>13609</v>
      </c>
      <c r="C13396" t="s">
        <v>246</v>
      </c>
      <c r="D13396">
        <v>30.84</v>
      </c>
    </row>
    <row r="13397" spans="1:4" x14ac:dyDescent="0.25">
      <c r="A13397">
        <v>6186</v>
      </c>
      <c r="B13397" t="s">
        <v>13610</v>
      </c>
      <c r="C13397" t="s">
        <v>246</v>
      </c>
      <c r="D13397">
        <v>15</v>
      </c>
    </row>
    <row r="13398" spans="1:4" x14ac:dyDescent="0.25">
      <c r="A13398">
        <v>4829</v>
      </c>
      <c r="B13398" t="s">
        <v>13611</v>
      </c>
      <c r="C13398" t="s">
        <v>246</v>
      </c>
      <c r="D13398">
        <v>51.19</v>
      </c>
    </row>
    <row r="13399" spans="1:4" x14ac:dyDescent="0.25">
      <c r="A13399">
        <v>39829</v>
      </c>
      <c r="B13399" t="s">
        <v>13612</v>
      </c>
      <c r="C13399" t="s">
        <v>246</v>
      </c>
      <c r="D13399">
        <v>40.130000000000003</v>
      </c>
    </row>
    <row r="13400" spans="1:4" x14ac:dyDescent="0.25">
      <c r="A13400">
        <v>20231</v>
      </c>
      <c r="B13400" t="s">
        <v>13613</v>
      </c>
      <c r="C13400" t="s">
        <v>246</v>
      </c>
      <c r="D13400">
        <v>66.98</v>
      </c>
    </row>
    <row r="13401" spans="1:4" x14ac:dyDescent="0.25">
      <c r="A13401">
        <v>4804</v>
      </c>
      <c r="B13401" t="s">
        <v>13614</v>
      </c>
      <c r="C13401" t="s">
        <v>246</v>
      </c>
      <c r="D13401">
        <v>23.67</v>
      </c>
    </row>
    <row r="13402" spans="1:4" x14ac:dyDescent="0.25">
      <c r="A13402">
        <v>34680</v>
      </c>
      <c r="B13402" t="s">
        <v>13615</v>
      </c>
      <c r="C13402" t="s">
        <v>246</v>
      </c>
    </row>
    <row r="13403" spans="1:4" x14ac:dyDescent="0.25">
      <c r="A13403">
        <v>11573</v>
      </c>
      <c r="B13403" t="s">
        <v>13616</v>
      </c>
      <c r="C13403" t="s">
        <v>197</v>
      </c>
      <c r="D13403">
        <v>5.66</v>
      </c>
    </row>
    <row r="13404" spans="1:4" x14ac:dyDescent="0.25">
      <c r="A13404">
        <v>38401</v>
      </c>
      <c r="B13404" t="s">
        <v>13617</v>
      </c>
      <c r="C13404" t="s">
        <v>197</v>
      </c>
      <c r="D13404">
        <v>16.010000000000002</v>
      </c>
    </row>
    <row r="13405" spans="1:4" x14ac:dyDescent="0.25">
      <c r="A13405">
        <v>11575</v>
      </c>
      <c r="B13405" t="s">
        <v>13618</v>
      </c>
      <c r="C13405" t="s">
        <v>197</v>
      </c>
      <c r="D13405">
        <v>54.62</v>
      </c>
    </row>
    <row r="13406" spans="1:4" x14ac:dyDescent="0.25">
      <c r="A13406">
        <v>38179</v>
      </c>
      <c r="B13406" t="s">
        <v>13619</v>
      </c>
      <c r="C13406" t="s">
        <v>197</v>
      </c>
      <c r="D13406">
        <v>45.16</v>
      </c>
    </row>
    <row r="13407" spans="1:4" x14ac:dyDescent="0.25">
      <c r="A13407">
        <v>20256</v>
      </c>
      <c r="B13407" t="s">
        <v>13620</v>
      </c>
      <c r="C13407" t="s">
        <v>197</v>
      </c>
      <c r="D13407">
        <v>0.39</v>
      </c>
    </row>
    <row r="13408" spans="1:4" x14ac:dyDescent="0.25">
      <c r="A13408">
        <v>14511</v>
      </c>
      <c r="B13408" t="s">
        <v>13621</v>
      </c>
      <c r="C13408" t="s">
        <v>197</v>
      </c>
    </row>
    <row r="13409" spans="1:4" x14ac:dyDescent="0.25">
      <c r="A13409">
        <v>10642</v>
      </c>
      <c r="B13409" t="s">
        <v>13622</v>
      </c>
      <c r="C13409" t="s">
        <v>197</v>
      </c>
    </row>
    <row r="13410" spans="1:4" x14ac:dyDescent="0.25">
      <c r="A13410">
        <v>14489</v>
      </c>
      <c r="B13410" t="s">
        <v>13623</v>
      </c>
      <c r="C13410" t="s">
        <v>197</v>
      </c>
    </row>
    <row r="13411" spans="1:4" x14ac:dyDescent="0.25">
      <c r="A13411">
        <v>14513</v>
      </c>
      <c r="B13411" t="s">
        <v>13624</v>
      </c>
      <c r="C13411" t="s">
        <v>197</v>
      </c>
    </row>
    <row r="13412" spans="1:4" x14ac:dyDescent="0.25">
      <c r="A13412">
        <v>13600</v>
      </c>
      <c r="B13412" t="s">
        <v>13625</v>
      </c>
      <c r="C13412" t="s">
        <v>197</v>
      </c>
    </row>
    <row r="13413" spans="1:4" x14ac:dyDescent="0.25">
      <c r="A13413">
        <v>10646</v>
      </c>
      <c r="B13413" t="s">
        <v>13626</v>
      </c>
      <c r="C13413" t="s">
        <v>197</v>
      </c>
    </row>
    <row r="13414" spans="1:4" x14ac:dyDescent="0.25">
      <c r="A13414">
        <v>6070</v>
      </c>
      <c r="B13414" t="s">
        <v>13627</v>
      </c>
      <c r="C13414" t="s">
        <v>197</v>
      </c>
    </row>
    <row r="13415" spans="1:4" x14ac:dyDescent="0.25">
      <c r="A13415">
        <v>6069</v>
      </c>
      <c r="B13415" t="s">
        <v>13628</v>
      </c>
      <c r="C13415" t="s">
        <v>197</v>
      </c>
    </row>
    <row r="13416" spans="1:4" x14ac:dyDescent="0.25">
      <c r="A13416">
        <v>14626</v>
      </c>
      <c r="B13416" t="s">
        <v>13629</v>
      </c>
      <c r="C13416" t="s">
        <v>197</v>
      </c>
    </row>
    <row r="13417" spans="1:4" x14ac:dyDescent="0.25">
      <c r="A13417">
        <v>6067</v>
      </c>
      <c r="B13417" t="s">
        <v>13630</v>
      </c>
      <c r="C13417" t="s">
        <v>197</v>
      </c>
    </row>
    <row r="13418" spans="1:4" x14ac:dyDescent="0.25">
      <c r="A13418">
        <v>38393</v>
      </c>
      <c r="B13418" t="s">
        <v>13631</v>
      </c>
      <c r="C13418" t="s">
        <v>197</v>
      </c>
      <c r="D13418">
        <v>14.5</v>
      </c>
    </row>
    <row r="13419" spans="1:4" x14ac:dyDescent="0.25">
      <c r="A13419">
        <v>38390</v>
      </c>
      <c r="B13419" t="s">
        <v>13632</v>
      </c>
      <c r="C13419" t="s">
        <v>197</v>
      </c>
      <c r="D13419">
        <v>32.159999999999997</v>
      </c>
    </row>
    <row r="13420" spans="1:4" x14ac:dyDescent="0.25">
      <c r="A13420">
        <v>36532</v>
      </c>
      <c r="B13420" t="s">
        <v>13633</v>
      </c>
      <c r="C13420" t="s">
        <v>197</v>
      </c>
    </row>
    <row r="13421" spans="1:4" x14ac:dyDescent="0.25">
      <c r="A13421">
        <v>11578</v>
      </c>
      <c r="B13421" t="s">
        <v>13634</v>
      </c>
      <c r="C13421" t="s">
        <v>197</v>
      </c>
      <c r="D13421">
        <v>11.79</v>
      </c>
    </row>
    <row r="13422" spans="1:4" x14ac:dyDescent="0.25">
      <c r="A13422">
        <v>11577</v>
      </c>
      <c r="B13422" t="s">
        <v>13635</v>
      </c>
      <c r="C13422" t="s">
        <v>197</v>
      </c>
      <c r="D13422">
        <v>11.25</v>
      </c>
    </row>
    <row r="13423" spans="1:4" x14ac:dyDescent="0.25">
      <c r="A13423">
        <v>42432</v>
      </c>
      <c r="B13423" t="s">
        <v>13636</v>
      </c>
      <c r="C13423" t="s">
        <v>197</v>
      </c>
    </row>
    <row r="13424" spans="1:4" x14ac:dyDescent="0.25">
      <c r="A13424">
        <v>42437</v>
      </c>
      <c r="B13424" t="s">
        <v>13637</v>
      </c>
      <c r="C13424" t="s">
        <v>197</v>
      </c>
    </row>
    <row r="13425" spans="1:4" x14ac:dyDescent="0.25">
      <c r="A13425">
        <v>1116</v>
      </c>
      <c r="B13425" t="s">
        <v>13638</v>
      </c>
      <c r="C13425" t="s">
        <v>246</v>
      </c>
    </row>
    <row r="13426" spans="1:4" x14ac:dyDescent="0.25">
      <c r="A13426">
        <v>1115</v>
      </c>
      <c r="B13426" t="s">
        <v>13639</v>
      </c>
      <c r="C13426" t="s">
        <v>246</v>
      </c>
    </row>
    <row r="13427" spans="1:4" x14ac:dyDescent="0.25">
      <c r="A13427">
        <v>1113</v>
      </c>
      <c r="B13427" t="s">
        <v>13640</v>
      </c>
      <c r="C13427" t="s">
        <v>246</v>
      </c>
    </row>
    <row r="13428" spans="1:4" x14ac:dyDescent="0.25">
      <c r="A13428">
        <v>1114</v>
      </c>
      <c r="B13428" t="s">
        <v>13641</v>
      </c>
      <c r="C13428" t="s">
        <v>246</v>
      </c>
    </row>
    <row r="13429" spans="1:4" x14ac:dyDescent="0.25">
      <c r="A13429">
        <v>40873</v>
      </c>
      <c r="B13429" t="s">
        <v>13642</v>
      </c>
      <c r="C13429" t="s">
        <v>246</v>
      </c>
    </row>
    <row r="13430" spans="1:4" x14ac:dyDescent="0.25">
      <c r="A13430">
        <v>20214</v>
      </c>
      <c r="B13430" t="s">
        <v>13643</v>
      </c>
      <c r="C13430" t="s">
        <v>197</v>
      </c>
      <c r="D13430">
        <v>54.87</v>
      </c>
    </row>
    <row r="13431" spans="1:4" x14ac:dyDescent="0.25">
      <c r="A13431">
        <v>7237</v>
      </c>
      <c r="B13431" t="s">
        <v>13644</v>
      </c>
      <c r="C13431" t="s">
        <v>197</v>
      </c>
      <c r="D13431">
        <v>53.72</v>
      </c>
    </row>
    <row r="13432" spans="1:4" x14ac:dyDescent="0.25">
      <c r="A13432">
        <v>11757</v>
      </c>
      <c r="B13432" t="s">
        <v>13645</v>
      </c>
      <c r="C13432" t="s">
        <v>197</v>
      </c>
      <c r="D13432">
        <v>83.5</v>
      </c>
    </row>
    <row r="13433" spans="1:4" x14ac:dyDescent="0.25">
      <c r="A13433">
        <v>11758</v>
      </c>
      <c r="B13433" t="s">
        <v>13646</v>
      </c>
      <c r="C13433" t="s">
        <v>197</v>
      </c>
      <c r="D13433">
        <v>39.880000000000003</v>
      </c>
    </row>
    <row r="13434" spans="1:4" x14ac:dyDescent="0.25">
      <c r="A13434">
        <v>37526</v>
      </c>
      <c r="B13434" t="s">
        <v>13647</v>
      </c>
      <c r="C13434" t="s">
        <v>197</v>
      </c>
      <c r="D13434">
        <v>3.19</v>
      </c>
    </row>
    <row r="13435" spans="1:4" x14ac:dyDescent="0.25">
      <c r="A13435">
        <v>6076</v>
      </c>
      <c r="B13435" t="s">
        <v>13648</v>
      </c>
      <c r="C13435" t="s">
        <v>325</v>
      </c>
    </row>
    <row r="13436" spans="1:4" x14ac:dyDescent="0.25">
      <c r="A13436">
        <v>13109</v>
      </c>
      <c r="B13436" t="s">
        <v>13649</v>
      </c>
      <c r="C13436" t="s">
        <v>197</v>
      </c>
    </row>
    <row r="13437" spans="1:4" x14ac:dyDescent="0.25">
      <c r="A13437">
        <v>13110</v>
      </c>
      <c r="B13437" t="s">
        <v>13650</v>
      </c>
      <c r="C13437" t="s">
        <v>197</v>
      </c>
    </row>
    <row r="13438" spans="1:4" x14ac:dyDescent="0.25">
      <c r="A13438">
        <v>7581</v>
      </c>
      <c r="B13438" t="s">
        <v>13651</v>
      </c>
      <c r="C13438" t="s">
        <v>197</v>
      </c>
      <c r="D13438">
        <v>3.1</v>
      </c>
    </row>
    <row r="13439" spans="1:4" x14ac:dyDescent="0.25">
      <c r="A13439">
        <v>4509</v>
      </c>
      <c r="B13439" t="s">
        <v>13652</v>
      </c>
      <c r="C13439" t="s">
        <v>246</v>
      </c>
      <c r="D13439">
        <v>3.55</v>
      </c>
    </row>
    <row r="13440" spans="1:4" x14ac:dyDescent="0.25">
      <c r="A13440">
        <v>4512</v>
      </c>
      <c r="B13440" t="s">
        <v>13653</v>
      </c>
      <c r="C13440" t="s">
        <v>246</v>
      </c>
      <c r="D13440">
        <v>1.69</v>
      </c>
    </row>
    <row r="13441" spans="1:4" x14ac:dyDescent="0.25">
      <c r="A13441">
        <v>4517</v>
      </c>
      <c r="B13441" t="s">
        <v>13654</v>
      </c>
      <c r="C13441" t="s">
        <v>246</v>
      </c>
      <c r="D13441">
        <v>2.44</v>
      </c>
    </row>
    <row r="13442" spans="1:4" x14ac:dyDescent="0.25">
      <c r="A13442">
        <v>20206</v>
      </c>
      <c r="B13442" t="s">
        <v>13655</v>
      </c>
      <c r="C13442" t="s">
        <v>246</v>
      </c>
      <c r="D13442">
        <v>10.16</v>
      </c>
    </row>
    <row r="13443" spans="1:4" x14ac:dyDescent="0.25">
      <c r="A13443">
        <v>4460</v>
      </c>
      <c r="B13443" t="s">
        <v>13656</v>
      </c>
      <c r="C13443" t="s">
        <v>246</v>
      </c>
      <c r="D13443">
        <v>10.43</v>
      </c>
    </row>
    <row r="13444" spans="1:4" x14ac:dyDescent="0.25">
      <c r="A13444">
        <v>4415</v>
      </c>
      <c r="B13444" t="s">
        <v>13657</v>
      </c>
      <c r="C13444" t="s">
        <v>246</v>
      </c>
      <c r="D13444">
        <v>5.58</v>
      </c>
    </row>
    <row r="13445" spans="1:4" x14ac:dyDescent="0.25">
      <c r="A13445">
        <v>4417</v>
      </c>
      <c r="B13445" t="s">
        <v>13658</v>
      </c>
      <c r="C13445" t="s">
        <v>246</v>
      </c>
      <c r="D13445">
        <v>8.0399999999999991</v>
      </c>
    </row>
    <row r="13446" spans="1:4" x14ac:dyDescent="0.25">
      <c r="A13446">
        <v>37373</v>
      </c>
      <c r="B13446" t="s">
        <v>13659</v>
      </c>
      <c r="C13446" t="s">
        <v>2114</v>
      </c>
      <c r="D13446">
        <v>0.08</v>
      </c>
    </row>
    <row r="13447" spans="1:4" x14ac:dyDescent="0.25">
      <c r="A13447">
        <v>40864</v>
      </c>
      <c r="B13447" t="s">
        <v>13660</v>
      </c>
      <c r="C13447" t="s">
        <v>6985</v>
      </c>
      <c r="D13447">
        <v>15.46</v>
      </c>
    </row>
    <row r="13448" spans="1:4" x14ac:dyDescent="0.25">
      <c r="A13448">
        <v>4734</v>
      </c>
      <c r="B13448" t="s">
        <v>13661</v>
      </c>
      <c r="C13448" t="s">
        <v>325</v>
      </c>
      <c r="D13448">
        <v>209.44</v>
      </c>
    </row>
    <row r="13449" spans="1:4" x14ac:dyDescent="0.25">
      <c r="A13449">
        <v>6085</v>
      </c>
      <c r="B13449" t="s">
        <v>13662</v>
      </c>
      <c r="C13449" t="s">
        <v>9384</v>
      </c>
      <c r="D13449">
        <v>8.83</v>
      </c>
    </row>
    <row r="13450" spans="1:4" x14ac:dyDescent="0.25">
      <c r="A13450">
        <v>38396</v>
      </c>
      <c r="B13450" t="s">
        <v>13663</v>
      </c>
      <c r="C13450" t="s">
        <v>197</v>
      </c>
      <c r="D13450">
        <v>480.85</v>
      </c>
    </row>
    <row r="13451" spans="1:4" x14ac:dyDescent="0.25">
      <c r="A13451">
        <v>11622</v>
      </c>
      <c r="B13451" t="s">
        <v>13664</v>
      </c>
      <c r="C13451" t="s">
        <v>504</v>
      </c>
      <c r="D13451">
        <v>72.77</v>
      </c>
    </row>
    <row r="13452" spans="1:4" x14ac:dyDescent="0.25">
      <c r="A13452">
        <v>43143</v>
      </c>
      <c r="B13452" t="s">
        <v>13665</v>
      </c>
      <c r="C13452" t="s">
        <v>9384</v>
      </c>
      <c r="D13452">
        <v>27.48</v>
      </c>
    </row>
    <row r="13453" spans="1:4" x14ac:dyDescent="0.25">
      <c r="A13453">
        <v>7317</v>
      </c>
      <c r="B13453" t="s">
        <v>13666</v>
      </c>
      <c r="C13453" t="s">
        <v>504</v>
      </c>
      <c r="D13453">
        <v>39.07</v>
      </c>
    </row>
    <row r="13454" spans="1:4" x14ac:dyDescent="0.25">
      <c r="A13454">
        <v>142</v>
      </c>
      <c r="B13454" t="s">
        <v>13667</v>
      </c>
      <c r="C13454" t="s">
        <v>13668</v>
      </c>
      <c r="D13454">
        <v>34.340000000000003</v>
      </c>
    </row>
    <row r="13455" spans="1:4" x14ac:dyDescent="0.25">
      <c r="A13455">
        <v>43142</v>
      </c>
      <c r="B13455" t="s">
        <v>13669</v>
      </c>
      <c r="C13455" t="s">
        <v>9384</v>
      </c>
      <c r="D13455">
        <v>155.97</v>
      </c>
    </row>
    <row r="13456" spans="1:4" x14ac:dyDescent="0.25">
      <c r="A13456">
        <v>38123</v>
      </c>
      <c r="B13456" t="s">
        <v>13670</v>
      </c>
      <c r="C13456" t="s">
        <v>504</v>
      </c>
      <c r="D13456">
        <v>55.82</v>
      </c>
    </row>
    <row r="13457" spans="1:4" x14ac:dyDescent="0.25">
      <c r="A13457">
        <v>42699</v>
      </c>
      <c r="B13457" t="s">
        <v>13671</v>
      </c>
      <c r="C13457" t="s">
        <v>197</v>
      </c>
      <c r="D13457">
        <v>35.18</v>
      </c>
    </row>
    <row r="13458" spans="1:4" x14ac:dyDescent="0.25">
      <c r="A13458">
        <v>37743</v>
      </c>
      <c r="B13458" t="s">
        <v>13672</v>
      </c>
      <c r="C13458" t="s">
        <v>197</v>
      </c>
      <c r="D13458">
        <v>212196.78</v>
      </c>
    </row>
    <row r="13459" spans="1:4" x14ac:dyDescent="0.25">
      <c r="A13459">
        <v>37744</v>
      </c>
      <c r="B13459" t="s">
        <v>13673</v>
      </c>
      <c r="C13459" t="s">
        <v>197</v>
      </c>
      <c r="D13459">
        <v>249503.49</v>
      </c>
    </row>
    <row r="13460" spans="1:4" x14ac:dyDescent="0.25">
      <c r="A13460">
        <v>37741</v>
      </c>
      <c r="B13460" t="s">
        <v>13674</v>
      </c>
      <c r="C13460" t="s">
        <v>197</v>
      </c>
      <c r="D13460">
        <v>192949.37</v>
      </c>
    </row>
    <row r="13461" spans="1:4" x14ac:dyDescent="0.25">
      <c r="A13461">
        <v>39396</v>
      </c>
      <c r="B13461" t="s">
        <v>13675</v>
      </c>
      <c r="C13461" t="s">
        <v>197</v>
      </c>
    </row>
    <row r="13462" spans="1:4" x14ac:dyDescent="0.25">
      <c r="A13462">
        <v>39392</v>
      </c>
      <c r="B13462" t="s">
        <v>13676</v>
      </c>
      <c r="C13462" t="s">
        <v>197</v>
      </c>
    </row>
    <row r="13463" spans="1:4" x14ac:dyDescent="0.25">
      <c r="A13463">
        <v>39393</v>
      </c>
      <c r="B13463" t="s">
        <v>13677</v>
      </c>
      <c r="C13463" t="s">
        <v>197</v>
      </c>
    </row>
    <row r="13464" spans="1:4" x14ac:dyDescent="0.25">
      <c r="A13464">
        <v>39394</v>
      </c>
      <c r="B13464" t="s">
        <v>13678</v>
      </c>
      <c r="C13464" t="s">
        <v>197</v>
      </c>
    </row>
    <row r="13465" spans="1:4" x14ac:dyDescent="0.25">
      <c r="A13465">
        <v>39395</v>
      </c>
      <c r="B13465" t="s">
        <v>13679</v>
      </c>
      <c r="C13465" t="s">
        <v>197</v>
      </c>
    </row>
    <row r="13466" spans="1:4" x14ac:dyDescent="0.25">
      <c r="A13466">
        <v>14618</v>
      </c>
      <c r="B13466" t="s">
        <v>13680</v>
      </c>
      <c r="C13466" t="s">
        <v>197</v>
      </c>
      <c r="D13466">
        <v>1432.35</v>
      </c>
    </row>
    <row r="13467" spans="1:4" x14ac:dyDescent="0.25">
      <c r="A13467">
        <v>40269</v>
      </c>
      <c r="B13467" t="s">
        <v>13681</v>
      </c>
      <c r="C13467" t="s">
        <v>197</v>
      </c>
      <c r="D13467">
        <v>5770.83</v>
      </c>
    </row>
    <row r="13468" spans="1:4" x14ac:dyDescent="0.25">
      <c r="A13468">
        <v>6110</v>
      </c>
      <c r="B13468" t="s">
        <v>13682</v>
      </c>
      <c r="C13468" t="s">
        <v>2114</v>
      </c>
      <c r="D13468">
        <v>27.06</v>
      </c>
    </row>
    <row r="13469" spans="1:4" x14ac:dyDescent="0.25">
      <c r="A13469">
        <v>40910</v>
      </c>
      <c r="B13469" t="s">
        <v>13683</v>
      </c>
      <c r="C13469" t="s">
        <v>6985</v>
      </c>
      <c r="D13469">
        <v>4747.54</v>
      </c>
    </row>
    <row r="13470" spans="1:4" x14ac:dyDescent="0.25">
      <c r="A13470">
        <v>6111</v>
      </c>
      <c r="B13470" t="s">
        <v>13684</v>
      </c>
      <c r="C13470" t="s">
        <v>2114</v>
      </c>
      <c r="D13470">
        <v>19.12</v>
      </c>
    </row>
    <row r="13471" spans="1:4" x14ac:dyDescent="0.25">
      <c r="A13471">
        <v>41084</v>
      </c>
      <c r="B13471" t="s">
        <v>13685</v>
      </c>
      <c r="C13471" t="s">
        <v>6985</v>
      </c>
      <c r="D13471">
        <v>3354.78</v>
      </c>
    </row>
    <row r="13472" spans="1:4" x14ac:dyDescent="0.25">
      <c r="A13472">
        <v>44535</v>
      </c>
      <c r="B13472" t="s">
        <v>13686</v>
      </c>
      <c r="C13472" t="s">
        <v>325</v>
      </c>
      <c r="D13472">
        <v>46.35</v>
      </c>
    </row>
    <row r="13473" spans="1:4" x14ac:dyDescent="0.25">
      <c r="A13473">
        <v>44945</v>
      </c>
      <c r="B13473" t="s">
        <v>13687</v>
      </c>
      <c r="C13473" t="s">
        <v>197</v>
      </c>
      <c r="D13473">
        <v>8.69</v>
      </c>
    </row>
    <row r="13474" spans="1:4" x14ac:dyDescent="0.25">
      <c r="A13474">
        <v>38637</v>
      </c>
      <c r="B13474" t="s">
        <v>13688</v>
      </c>
      <c r="C13474" t="s">
        <v>197</v>
      </c>
      <c r="D13474">
        <v>370.01</v>
      </c>
    </row>
    <row r="13475" spans="1:4" x14ac:dyDescent="0.25">
      <c r="A13475">
        <v>6150</v>
      </c>
      <c r="B13475" t="s">
        <v>13689</v>
      </c>
      <c r="C13475" t="s">
        <v>197</v>
      </c>
      <c r="D13475">
        <v>374.53</v>
      </c>
    </row>
    <row r="13476" spans="1:4" x14ac:dyDescent="0.25">
      <c r="A13476">
        <v>6136</v>
      </c>
      <c r="B13476" t="s">
        <v>13690</v>
      </c>
      <c r="C13476" t="s">
        <v>197</v>
      </c>
      <c r="D13476">
        <v>294.39999999999998</v>
      </c>
    </row>
    <row r="13477" spans="1:4" x14ac:dyDescent="0.25">
      <c r="A13477">
        <v>38638</v>
      </c>
      <c r="B13477" t="s">
        <v>13691</v>
      </c>
      <c r="C13477" t="s">
        <v>197</v>
      </c>
      <c r="D13477">
        <v>311.79000000000002</v>
      </c>
    </row>
    <row r="13478" spans="1:4" x14ac:dyDescent="0.25">
      <c r="A13478">
        <v>20262</v>
      </c>
      <c r="B13478" t="s">
        <v>13692</v>
      </c>
      <c r="C13478" t="s">
        <v>197</v>
      </c>
      <c r="D13478">
        <v>15.91</v>
      </c>
    </row>
    <row r="13479" spans="1:4" x14ac:dyDescent="0.25">
      <c r="A13479">
        <v>6145</v>
      </c>
      <c r="B13479" t="s">
        <v>13693</v>
      </c>
      <c r="C13479" t="s">
        <v>197</v>
      </c>
      <c r="D13479">
        <v>17.579999999999998</v>
      </c>
    </row>
    <row r="13480" spans="1:4" x14ac:dyDescent="0.25">
      <c r="A13480">
        <v>6149</v>
      </c>
      <c r="B13480" t="s">
        <v>13694</v>
      </c>
      <c r="C13480" t="s">
        <v>197</v>
      </c>
      <c r="D13480">
        <v>11.62</v>
      </c>
    </row>
    <row r="13481" spans="1:4" x14ac:dyDescent="0.25">
      <c r="A13481">
        <v>6146</v>
      </c>
      <c r="B13481" t="s">
        <v>13695</v>
      </c>
      <c r="C13481" t="s">
        <v>197</v>
      </c>
      <c r="D13481">
        <v>16.7</v>
      </c>
    </row>
    <row r="13482" spans="1:4" x14ac:dyDescent="0.25">
      <c r="A13482">
        <v>44536</v>
      </c>
      <c r="B13482" t="s">
        <v>13696</v>
      </c>
      <c r="C13482" t="s">
        <v>504</v>
      </c>
      <c r="D13482">
        <v>2.88</v>
      </c>
    </row>
    <row r="13483" spans="1:4" x14ac:dyDescent="0.25">
      <c r="A13483">
        <v>39961</v>
      </c>
      <c r="B13483" t="s">
        <v>13697</v>
      </c>
      <c r="C13483" t="s">
        <v>197</v>
      </c>
      <c r="D13483">
        <v>22.69</v>
      </c>
    </row>
    <row r="13484" spans="1:4" x14ac:dyDescent="0.25">
      <c r="A13484">
        <v>42433</v>
      </c>
      <c r="B13484" t="s">
        <v>13698</v>
      </c>
      <c r="C13484" t="s">
        <v>197</v>
      </c>
    </row>
    <row r="13485" spans="1:4" x14ac:dyDescent="0.25">
      <c r="A13485">
        <v>42434</v>
      </c>
      <c r="B13485" t="s">
        <v>13699</v>
      </c>
      <c r="C13485" t="s">
        <v>197</v>
      </c>
    </row>
    <row r="13486" spans="1:4" x14ac:dyDescent="0.25">
      <c r="A13486">
        <v>42435</v>
      </c>
      <c r="B13486" t="s">
        <v>13700</v>
      </c>
      <c r="C13486" t="s">
        <v>197</v>
      </c>
    </row>
    <row r="13487" spans="1:4" x14ac:dyDescent="0.25">
      <c r="A13487">
        <v>38061</v>
      </c>
      <c r="B13487" t="s">
        <v>13701</v>
      </c>
      <c r="C13487" t="s">
        <v>197</v>
      </c>
    </row>
    <row r="13488" spans="1:4" x14ac:dyDescent="0.25">
      <c r="A13488">
        <v>20250</v>
      </c>
      <c r="B13488" t="s">
        <v>13702</v>
      </c>
      <c r="C13488" t="s">
        <v>504</v>
      </c>
      <c r="D13488">
        <v>14.4</v>
      </c>
    </row>
    <row r="13489" spans="1:4" x14ac:dyDescent="0.25">
      <c r="A13489">
        <v>13388</v>
      </c>
      <c r="B13489" t="s">
        <v>13703</v>
      </c>
      <c r="C13489" t="s">
        <v>504</v>
      </c>
      <c r="D13489">
        <v>199.96</v>
      </c>
    </row>
    <row r="13490" spans="1:4" x14ac:dyDescent="0.25">
      <c r="A13490">
        <v>39914</v>
      </c>
      <c r="B13490" t="s">
        <v>13704</v>
      </c>
      <c r="C13490" t="s">
        <v>504</v>
      </c>
    </row>
    <row r="13491" spans="1:4" x14ac:dyDescent="0.25">
      <c r="A13491">
        <v>12732</v>
      </c>
      <c r="B13491" t="s">
        <v>13705</v>
      </c>
      <c r="C13491" t="s">
        <v>197</v>
      </c>
    </row>
    <row r="13492" spans="1:4" x14ac:dyDescent="0.25">
      <c r="A13492">
        <v>6160</v>
      </c>
      <c r="B13492" t="s">
        <v>13706</v>
      </c>
      <c r="C13492" t="s">
        <v>2114</v>
      </c>
      <c r="D13492">
        <v>27.06</v>
      </c>
    </row>
    <row r="13493" spans="1:4" x14ac:dyDescent="0.25">
      <c r="A13493">
        <v>41087</v>
      </c>
      <c r="B13493" t="s">
        <v>13707</v>
      </c>
      <c r="C13493" t="s">
        <v>6985</v>
      </c>
      <c r="D13493">
        <v>4747.54</v>
      </c>
    </row>
    <row r="13494" spans="1:4" x14ac:dyDescent="0.25">
      <c r="A13494">
        <v>6166</v>
      </c>
      <c r="B13494" t="s">
        <v>13708</v>
      </c>
      <c r="C13494" t="s">
        <v>2114</v>
      </c>
      <c r="D13494">
        <v>21.89</v>
      </c>
    </row>
    <row r="13495" spans="1:4" x14ac:dyDescent="0.25">
      <c r="A13495">
        <v>41088</v>
      </c>
      <c r="B13495" t="s">
        <v>13709</v>
      </c>
      <c r="C13495" t="s">
        <v>6985</v>
      </c>
      <c r="D13495">
        <v>3843.16</v>
      </c>
    </row>
    <row r="13496" spans="1:4" x14ac:dyDescent="0.25">
      <c r="A13496">
        <v>20232</v>
      </c>
      <c r="B13496" t="s">
        <v>13710</v>
      </c>
      <c r="C13496" t="s">
        <v>246</v>
      </c>
      <c r="D13496">
        <v>94.81</v>
      </c>
    </row>
    <row r="13497" spans="1:4" x14ac:dyDescent="0.25">
      <c r="A13497">
        <v>10856</v>
      </c>
      <c r="B13497" t="s">
        <v>13711</v>
      </c>
      <c r="C13497" t="s">
        <v>246</v>
      </c>
    </row>
    <row r="13498" spans="1:4" x14ac:dyDescent="0.25">
      <c r="A13498">
        <v>4828</v>
      </c>
      <c r="B13498" t="s">
        <v>13712</v>
      </c>
      <c r="C13498" t="s">
        <v>246</v>
      </c>
      <c r="D13498">
        <v>76.41</v>
      </c>
    </row>
    <row r="13499" spans="1:4" x14ac:dyDescent="0.25">
      <c r="A13499">
        <v>20249</v>
      </c>
      <c r="B13499" t="s">
        <v>13713</v>
      </c>
      <c r="C13499" t="s">
        <v>246</v>
      </c>
      <c r="D13499">
        <v>41.84</v>
      </c>
    </row>
    <row r="13500" spans="1:4" x14ac:dyDescent="0.25">
      <c r="A13500">
        <v>11609</v>
      </c>
      <c r="B13500" t="s">
        <v>13714</v>
      </c>
      <c r="C13500" t="s">
        <v>9384</v>
      </c>
      <c r="D13500">
        <v>12.09</v>
      </c>
    </row>
    <row r="13501" spans="1:4" x14ac:dyDescent="0.25">
      <c r="A13501">
        <v>20083</v>
      </c>
      <c r="B13501" t="s">
        <v>13715</v>
      </c>
      <c r="C13501" t="s">
        <v>197</v>
      </c>
      <c r="D13501">
        <v>86.73</v>
      </c>
    </row>
    <row r="13502" spans="1:4" x14ac:dyDescent="0.25">
      <c r="A13502">
        <v>10691</v>
      </c>
      <c r="B13502" t="s">
        <v>13716</v>
      </c>
      <c r="C13502" t="s">
        <v>9384</v>
      </c>
    </row>
    <row r="13503" spans="1:4" x14ac:dyDescent="0.25">
      <c r="A13503">
        <v>12295</v>
      </c>
      <c r="B13503" t="s">
        <v>13717</v>
      </c>
      <c r="C13503" t="s">
        <v>197</v>
      </c>
      <c r="D13503">
        <v>3.3</v>
      </c>
    </row>
    <row r="13504" spans="1:4" x14ac:dyDescent="0.25">
      <c r="A13504">
        <v>12296</v>
      </c>
      <c r="B13504" t="s">
        <v>13718</v>
      </c>
      <c r="C13504" t="s">
        <v>197</v>
      </c>
      <c r="D13504">
        <v>4.2699999999999996</v>
      </c>
    </row>
    <row r="13505" spans="1:4" x14ac:dyDescent="0.25">
      <c r="A13505">
        <v>12294</v>
      </c>
      <c r="B13505" t="s">
        <v>13719</v>
      </c>
      <c r="C13505" t="s">
        <v>197</v>
      </c>
      <c r="D13505">
        <v>10.26</v>
      </c>
    </row>
    <row r="13506" spans="1:4" x14ac:dyDescent="0.25">
      <c r="A13506">
        <v>14543</v>
      </c>
      <c r="B13506" t="s">
        <v>13720</v>
      </c>
      <c r="C13506" t="s">
        <v>197</v>
      </c>
      <c r="D13506">
        <v>7.32</v>
      </c>
    </row>
    <row r="13507" spans="1:4" x14ac:dyDescent="0.25">
      <c r="A13507">
        <v>13329</v>
      </c>
      <c r="B13507" t="s">
        <v>13721</v>
      </c>
      <c r="C13507" t="s">
        <v>197</v>
      </c>
      <c r="D13507">
        <v>4.3</v>
      </c>
    </row>
    <row r="13508" spans="1:4" x14ac:dyDescent="0.25">
      <c r="A13508">
        <v>21047</v>
      </c>
      <c r="B13508" t="s">
        <v>13722</v>
      </c>
      <c r="C13508" t="s">
        <v>197</v>
      </c>
      <c r="D13508">
        <v>90.4</v>
      </c>
    </row>
    <row r="13509" spans="1:4" x14ac:dyDescent="0.25">
      <c r="A13509">
        <v>21042</v>
      </c>
      <c r="B13509" t="s">
        <v>13723</v>
      </c>
      <c r="C13509" t="s">
        <v>197</v>
      </c>
      <c r="D13509">
        <v>69.680000000000007</v>
      </c>
    </row>
    <row r="13510" spans="1:4" x14ac:dyDescent="0.25">
      <c r="A13510">
        <v>21043</v>
      </c>
      <c r="B13510" t="s">
        <v>13724</v>
      </c>
      <c r="C13510" t="s">
        <v>197</v>
      </c>
      <c r="D13510">
        <v>88.01</v>
      </c>
    </row>
    <row r="13511" spans="1:4" x14ac:dyDescent="0.25">
      <c r="A13511">
        <v>21044</v>
      </c>
      <c r="B13511" t="s">
        <v>13725</v>
      </c>
      <c r="C13511" t="s">
        <v>197</v>
      </c>
      <c r="D13511">
        <v>61.32</v>
      </c>
    </row>
    <row r="13512" spans="1:4" x14ac:dyDescent="0.25">
      <c r="A13512">
        <v>21045</v>
      </c>
      <c r="B13512" t="s">
        <v>13726</v>
      </c>
      <c r="C13512" t="s">
        <v>197</v>
      </c>
      <c r="D13512">
        <v>83.98</v>
      </c>
    </row>
    <row r="13513" spans="1:4" x14ac:dyDescent="0.25">
      <c r="A13513">
        <v>21041</v>
      </c>
      <c r="B13513" t="s">
        <v>13727</v>
      </c>
      <c r="C13513" t="s">
        <v>197</v>
      </c>
      <c r="D13513">
        <v>72.430000000000007</v>
      </c>
    </row>
    <row r="13514" spans="1:4" x14ac:dyDescent="0.25">
      <c r="A13514">
        <v>21040</v>
      </c>
      <c r="B13514" t="s">
        <v>13728</v>
      </c>
      <c r="C13514" t="s">
        <v>197</v>
      </c>
      <c r="D13514">
        <v>60</v>
      </c>
    </row>
    <row r="13515" spans="1:4" x14ac:dyDescent="0.25">
      <c r="A13515">
        <v>14149</v>
      </c>
      <c r="B13515" t="s">
        <v>13729</v>
      </c>
      <c r="C13515" t="s">
        <v>11925</v>
      </c>
    </row>
    <row r="13516" spans="1:4" x14ac:dyDescent="0.25">
      <c r="A13516">
        <v>38099</v>
      </c>
      <c r="B13516" t="s">
        <v>13730</v>
      </c>
      <c r="C13516" t="s">
        <v>197</v>
      </c>
      <c r="D13516">
        <v>1.67</v>
      </c>
    </row>
    <row r="13517" spans="1:4" x14ac:dyDescent="0.25">
      <c r="A13517">
        <v>38100</v>
      </c>
      <c r="B13517" t="s">
        <v>13731</v>
      </c>
      <c r="C13517" t="s">
        <v>197</v>
      </c>
      <c r="D13517">
        <v>2.74</v>
      </c>
    </row>
    <row r="13518" spans="1:4" x14ac:dyDescent="0.25">
      <c r="A13518">
        <v>7576</v>
      </c>
      <c r="B13518" t="s">
        <v>13732</v>
      </c>
      <c r="C13518" t="s">
        <v>197</v>
      </c>
      <c r="D13518">
        <v>127.45</v>
      </c>
    </row>
    <row r="13519" spans="1:4" x14ac:dyDescent="0.25">
      <c r="A13519">
        <v>3384</v>
      </c>
      <c r="B13519" t="s">
        <v>13733</v>
      </c>
      <c r="C13519" t="s">
        <v>197</v>
      </c>
      <c r="D13519">
        <v>6.74</v>
      </c>
    </row>
    <row r="13520" spans="1:4" x14ac:dyDescent="0.25">
      <c r="A13520">
        <v>7572</v>
      </c>
      <c r="B13520" t="s">
        <v>13734</v>
      </c>
      <c r="C13520" t="s">
        <v>197</v>
      </c>
    </row>
    <row r="13521" spans="1:4" x14ac:dyDescent="0.25">
      <c r="A13521">
        <v>3396</v>
      </c>
      <c r="B13521" t="s">
        <v>13735</v>
      </c>
      <c r="C13521" t="s">
        <v>197</v>
      </c>
    </row>
    <row r="13522" spans="1:4" x14ac:dyDescent="0.25">
      <c r="A13522">
        <v>37590</v>
      </c>
      <c r="B13522" t="s">
        <v>13736</v>
      </c>
      <c r="C13522" t="s">
        <v>197</v>
      </c>
    </row>
    <row r="13523" spans="1:4" x14ac:dyDescent="0.25">
      <c r="A13523">
        <v>37591</v>
      </c>
      <c r="B13523" t="s">
        <v>13737</v>
      </c>
      <c r="C13523" t="s">
        <v>197</v>
      </c>
    </row>
    <row r="13524" spans="1:4" x14ac:dyDescent="0.25">
      <c r="A13524">
        <v>12626</v>
      </c>
      <c r="B13524" t="s">
        <v>13738</v>
      </c>
      <c r="C13524" t="s">
        <v>197</v>
      </c>
      <c r="D13524">
        <v>44.5</v>
      </c>
    </row>
    <row r="13525" spans="1:4" x14ac:dyDescent="0.25">
      <c r="A13525">
        <v>11033</v>
      </c>
      <c r="B13525" t="s">
        <v>13739</v>
      </c>
      <c r="C13525" t="s">
        <v>197</v>
      </c>
      <c r="D13525">
        <v>5.23</v>
      </c>
    </row>
    <row r="13526" spans="1:4" x14ac:dyDescent="0.25">
      <c r="A13526">
        <v>390</v>
      </c>
      <c r="B13526" t="s">
        <v>13740</v>
      </c>
      <c r="C13526" t="s">
        <v>197</v>
      </c>
    </row>
    <row r="13527" spans="1:4" x14ac:dyDescent="0.25">
      <c r="A13527">
        <v>42436</v>
      </c>
      <c r="B13527" t="s">
        <v>13741</v>
      </c>
      <c r="C13527" t="s">
        <v>197</v>
      </c>
    </row>
    <row r="13528" spans="1:4" x14ac:dyDescent="0.25">
      <c r="A13528">
        <v>6194</v>
      </c>
      <c r="B13528" t="s">
        <v>13742</v>
      </c>
      <c r="C13528" t="s">
        <v>246</v>
      </c>
      <c r="D13528">
        <v>4.99</v>
      </c>
    </row>
    <row r="13529" spans="1:4" x14ac:dyDescent="0.25">
      <c r="A13529">
        <v>10567</v>
      </c>
      <c r="B13529" t="s">
        <v>13743</v>
      </c>
      <c r="C13529" t="s">
        <v>246</v>
      </c>
      <c r="D13529">
        <v>7.9</v>
      </c>
    </row>
    <row r="13530" spans="1:4" x14ac:dyDescent="0.25">
      <c r="A13530">
        <v>6212</v>
      </c>
      <c r="B13530" t="s">
        <v>13744</v>
      </c>
      <c r="C13530" t="s">
        <v>246</v>
      </c>
      <c r="D13530">
        <v>11.6</v>
      </c>
    </row>
    <row r="13531" spans="1:4" x14ac:dyDescent="0.25">
      <c r="A13531">
        <v>3993</v>
      </c>
      <c r="B13531" t="s">
        <v>13745</v>
      </c>
      <c r="C13531" t="s">
        <v>238</v>
      </c>
      <c r="D13531">
        <v>135</v>
      </c>
    </row>
    <row r="13532" spans="1:4" x14ac:dyDescent="0.25">
      <c r="A13532">
        <v>3990</v>
      </c>
      <c r="B13532" t="s">
        <v>13746</v>
      </c>
      <c r="C13532" t="s">
        <v>246</v>
      </c>
      <c r="D13532">
        <v>25.4</v>
      </c>
    </row>
    <row r="13533" spans="1:4" x14ac:dyDescent="0.25">
      <c r="A13533">
        <v>3992</v>
      </c>
      <c r="B13533" t="s">
        <v>13747</v>
      </c>
      <c r="C13533" t="s">
        <v>246</v>
      </c>
      <c r="D13533">
        <v>34.29</v>
      </c>
    </row>
    <row r="13534" spans="1:4" x14ac:dyDescent="0.25">
      <c r="A13534">
        <v>6178</v>
      </c>
      <c r="B13534" t="s">
        <v>13748</v>
      </c>
      <c r="C13534" t="s">
        <v>238</v>
      </c>
      <c r="D13534">
        <v>250.17</v>
      </c>
    </row>
    <row r="13535" spans="1:4" x14ac:dyDescent="0.25">
      <c r="A13535">
        <v>6180</v>
      </c>
      <c r="B13535" t="s">
        <v>13749</v>
      </c>
      <c r="C13535" t="s">
        <v>238</v>
      </c>
      <c r="D13535">
        <v>270</v>
      </c>
    </row>
    <row r="13536" spans="1:4" x14ac:dyDescent="0.25">
      <c r="A13536">
        <v>6182</v>
      </c>
      <c r="B13536" t="s">
        <v>13750</v>
      </c>
      <c r="C13536" t="s">
        <v>238</v>
      </c>
      <c r="D13536">
        <v>335.13</v>
      </c>
    </row>
    <row r="13537" spans="1:4" x14ac:dyDescent="0.25">
      <c r="A13537">
        <v>43614</v>
      </c>
      <c r="B13537" t="s">
        <v>13751</v>
      </c>
      <c r="C13537" t="s">
        <v>246</v>
      </c>
      <c r="D13537">
        <v>17.16</v>
      </c>
    </row>
    <row r="13538" spans="1:4" x14ac:dyDescent="0.25">
      <c r="A13538">
        <v>6193</v>
      </c>
      <c r="B13538" t="s">
        <v>13752</v>
      </c>
      <c r="C13538" t="s">
        <v>246</v>
      </c>
      <c r="D13538">
        <v>20.88</v>
      </c>
    </row>
    <row r="13539" spans="1:4" x14ac:dyDescent="0.25">
      <c r="A13539">
        <v>6189</v>
      </c>
      <c r="B13539" t="s">
        <v>13753</v>
      </c>
      <c r="C13539" t="s">
        <v>246</v>
      </c>
      <c r="D13539">
        <v>30.48</v>
      </c>
    </row>
    <row r="13540" spans="1:4" x14ac:dyDescent="0.25">
      <c r="A13540">
        <v>6214</v>
      </c>
      <c r="B13540" t="s">
        <v>13754</v>
      </c>
      <c r="C13540" t="s">
        <v>238</v>
      </c>
      <c r="D13540">
        <v>156.71</v>
      </c>
    </row>
    <row r="13541" spans="1:4" x14ac:dyDescent="0.25">
      <c r="A13541">
        <v>36153</v>
      </c>
      <c r="B13541" t="s">
        <v>13755</v>
      </c>
      <c r="C13541" t="s">
        <v>197</v>
      </c>
      <c r="D13541">
        <v>200.62</v>
      </c>
    </row>
    <row r="13542" spans="1:4" x14ac:dyDescent="0.25">
      <c r="A13542">
        <v>10740</v>
      </c>
      <c r="B13542" t="s">
        <v>13756</v>
      </c>
      <c r="C13542" t="s">
        <v>197</v>
      </c>
    </row>
    <row r="13543" spans="1:4" x14ac:dyDescent="0.25">
      <c r="A13543">
        <v>13914</v>
      </c>
      <c r="B13543" t="s">
        <v>13757</v>
      </c>
      <c r="C13543" t="s">
        <v>197</v>
      </c>
    </row>
    <row r="13544" spans="1:4" x14ac:dyDescent="0.25">
      <c r="A13544">
        <v>10742</v>
      </c>
      <c r="B13544" t="s">
        <v>13758</v>
      </c>
      <c r="C13544" t="s">
        <v>197</v>
      </c>
    </row>
    <row r="13545" spans="1:4" x14ac:dyDescent="0.25">
      <c r="A13545">
        <v>38465</v>
      </c>
      <c r="B13545" t="s">
        <v>13759</v>
      </c>
      <c r="C13545" t="s">
        <v>197</v>
      </c>
      <c r="D13545">
        <v>29.04</v>
      </c>
    </row>
    <row r="13546" spans="1:4" x14ac:dyDescent="0.25">
      <c r="A13546">
        <v>7543</v>
      </c>
      <c r="B13546" t="s">
        <v>13760</v>
      </c>
      <c r="C13546" t="s">
        <v>197</v>
      </c>
      <c r="D13546">
        <v>8.75</v>
      </c>
    </row>
    <row r="13547" spans="1:4" x14ac:dyDescent="0.25">
      <c r="A13547">
        <v>43427</v>
      </c>
      <c r="B13547" t="s">
        <v>13761</v>
      </c>
      <c r="C13547" t="s">
        <v>197</v>
      </c>
    </row>
    <row r="13548" spans="1:4" x14ac:dyDescent="0.25">
      <c r="A13548">
        <v>41613</v>
      </c>
      <c r="B13548" t="s">
        <v>13762</v>
      </c>
      <c r="C13548" t="s">
        <v>197</v>
      </c>
    </row>
    <row r="13549" spans="1:4" x14ac:dyDescent="0.25">
      <c r="A13549">
        <v>41614</v>
      </c>
      <c r="B13549" t="s">
        <v>13763</v>
      </c>
      <c r="C13549" t="s">
        <v>197</v>
      </c>
    </row>
    <row r="13550" spans="1:4" x14ac:dyDescent="0.25">
      <c r="A13550">
        <v>41615</v>
      </c>
      <c r="B13550" t="s">
        <v>13764</v>
      </c>
      <c r="C13550" t="s">
        <v>197</v>
      </c>
    </row>
    <row r="13551" spans="1:4" x14ac:dyDescent="0.25">
      <c r="A13551">
        <v>41616</v>
      </c>
      <c r="B13551" t="s">
        <v>13765</v>
      </c>
      <c r="C13551" t="s">
        <v>197</v>
      </c>
    </row>
    <row r="13552" spans="1:4" x14ac:dyDescent="0.25">
      <c r="A13552">
        <v>41617</v>
      </c>
      <c r="B13552" t="s">
        <v>13766</v>
      </c>
      <c r="C13552" t="s">
        <v>197</v>
      </c>
    </row>
    <row r="13553" spans="1:4" x14ac:dyDescent="0.25">
      <c r="A13553">
        <v>41618</v>
      </c>
      <c r="B13553" t="s">
        <v>13767</v>
      </c>
      <c r="C13553" t="s">
        <v>197</v>
      </c>
    </row>
    <row r="13554" spans="1:4" x14ac:dyDescent="0.25">
      <c r="A13554">
        <v>43428</v>
      </c>
      <c r="B13554" t="s">
        <v>13768</v>
      </c>
      <c r="C13554" t="s">
        <v>197</v>
      </c>
    </row>
    <row r="13555" spans="1:4" x14ac:dyDescent="0.25">
      <c r="A13555">
        <v>41619</v>
      </c>
      <c r="B13555" t="s">
        <v>13769</v>
      </c>
      <c r="C13555" t="s">
        <v>197</v>
      </c>
    </row>
    <row r="13556" spans="1:4" x14ac:dyDescent="0.25">
      <c r="A13556">
        <v>41620</v>
      </c>
      <c r="B13556" t="s">
        <v>13770</v>
      </c>
      <c r="C13556" t="s">
        <v>197</v>
      </c>
    </row>
    <row r="13557" spans="1:4" x14ac:dyDescent="0.25">
      <c r="A13557">
        <v>41622</v>
      </c>
      <c r="B13557" t="s">
        <v>13771</v>
      </c>
      <c r="C13557" t="s">
        <v>197</v>
      </c>
    </row>
    <row r="13558" spans="1:4" x14ac:dyDescent="0.25">
      <c r="A13558">
        <v>41623</v>
      </c>
      <c r="B13558" t="s">
        <v>13772</v>
      </c>
      <c r="C13558" t="s">
        <v>197</v>
      </c>
    </row>
    <row r="13559" spans="1:4" x14ac:dyDescent="0.25">
      <c r="A13559">
        <v>41624</v>
      </c>
      <c r="B13559" t="s">
        <v>13773</v>
      </c>
      <c r="C13559" t="s">
        <v>197</v>
      </c>
    </row>
    <row r="13560" spans="1:4" x14ac:dyDescent="0.25">
      <c r="A13560">
        <v>41625</v>
      </c>
      <c r="B13560" t="s">
        <v>13774</v>
      </c>
      <c r="C13560" t="s">
        <v>197</v>
      </c>
    </row>
    <row r="13561" spans="1:4" x14ac:dyDescent="0.25">
      <c r="A13561">
        <v>39346</v>
      </c>
      <c r="B13561" t="s">
        <v>13775</v>
      </c>
      <c r="C13561" t="s">
        <v>197</v>
      </c>
      <c r="D13561">
        <v>5.4</v>
      </c>
    </row>
    <row r="13562" spans="1:4" x14ac:dyDescent="0.25">
      <c r="A13562">
        <v>39350</v>
      </c>
      <c r="B13562" t="s">
        <v>13776</v>
      </c>
      <c r="C13562" t="s">
        <v>197</v>
      </c>
      <c r="D13562">
        <v>5.81</v>
      </c>
    </row>
    <row r="13563" spans="1:4" x14ac:dyDescent="0.25">
      <c r="A13563">
        <v>39351</v>
      </c>
      <c r="B13563" t="s">
        <v>13777</v>
      </c>
      <c r="C13563" t="s">
        <v>197</v>
      </c>
      <c r="D13563">
        <v>6.73</v>
      </c>
    </row>
    <row r="13564" spans="1:4" x14ac:dyDescent="0.25">
      <c r="A13564">
        <v>39352</v>
      </c>
      <c r="B13564" t="s">
        <v>13778</v>
      </c>
      <c r="C13564" t="s">
        <v>197</v>
      </c>
      <c r="D13564">
        <v>5.4</v>
      </c>
    </row>
    <row r="13565" spans="1:4" x14ac:dyDescent="0.25">
      <c r="A13565">
        <v>38837</v>
      </c>
      <c r="B13565" t="s">
        <v>13779</v>
      </c>
      <c r="C13565" t="s">
        <v>197</v>
      </c>
    </row>
    <row r="13566" spans="1:4" x14ac:dyDescent="0.25">
      <c r="A13566">
        <v>38836</v>
      </c>
      <c r="B13566" t="s">
        <v>13780</v>
      </c>
      <c r="C13566" t="s">
        <v>197</v>
      </c>
    </row>
    <row r="13567" spans="1:4" x14ac:dyDescent="0.25">
      <c r="A13567">
        <v>2666</v>
      </c>
      <c r="B13567" t="s">
        <v>13781</v>
      </c>
      <c r="C13567" t="s">
        <v>197</v>
      </c>
      <c r="D13567">
        <v>9.2799999999999994</v>
      </c>
    </row>
    <row r="13568" spans="1:4" x14ac:dyDescent="0.25">
      <c r="A13568">
        <v>2668</v>
      </c>
      <c r="B13568" t="s">
        <v>13782</v>
      </c>
      <c r="C13568" t="s">
        <v>197</v>
      </c>
      <c r="D13568">
        <v>10.6</v>
      </c>
    </row>
    <row r="13569" spans="1:4" x14ac:dyDescent="0.25">
      <c r="A13569">
        <v>2664</v>
      </c>
      <c r="B13569" t="s">
        <v>13783</v>
      </c>
      <c r="C13569" t="s">
        <v>197</v>
      </c>
      <c r="D13569">
        <v>15.64</v>
      </c>
    </row>
    <row r="13570" spans="1:4" x14ac:dyDescent="0.25">
      <c r="A13570">
        <v>2662</v>
      </c>
      <c r="B13570" t="s">
        <v>13784</v>
      </c>
      <c r="C13570" t="s">
        <v>197</v>
      </c>
      <c r="D13570">
        <v>19.18</v>
      </c>
    </row>
    <row r="13571" spans="1:4" x14ac:dyDescent="0.25">
      <c r="A13571">
        <v>20964</v>
      </c>
      <c r="B13571" t="s">
        <v>13785</v>
      </c>
      <c r="C13571" t="s">
        <v>197</v>
      </c>
      <c r="D13571">
        <v>99.57</v>
      </c>
    </row>
    <row r="13572" spans="1:4" x14ac:dyDescent="0.25">
      <c r="A13572">
        <v>10905</v>
      </c>
      <c r="B13572" t="s">
        <v>13786</v>
      </c>
      <c r="C13572" t="s">
        <v>197</v>
      </c>
      <c r="D13572">
        <v>133.57</v>
      </c>
    </row>
    <row r="13573" spans="1:4" x14ac:dyDescent="0.25">
      <c r="A13573">
        <v>11289</v>
      </c>
      <c r="B13573" t="s">
        <v>13787</v>
      </c>
      <c r="C13573" t="s">
        <v>197</v>
      </c>
      <c r="D13573">
        <v>117.2</v>
      </c>
    </row>
    <row r="13574" spans="1:4" x14ac:dyDescent="0.25">
      <c r="A13574">
        <v>11241</v>
      </c>
      <c r="B13574" t="s">
        <v>13788</v>
      </c>
      <c r="C13574" t="s">
        <v>197</v>
      </c>
      <c r="D13574">
        <v>293.02</v>
      </c>
    </row>
    <row r="13575" spans="1:4" x14ac:dyDescent="0.25">
      <c r="A13575">
        <v>11301</v>
      </c>
      <c r="B13575" t="s">
        <v>13789</v>
      </c>
      <c r="C13575" t="s">
        <v>197</v>
      </c>
      <c r="D13575">
        <v>743.02</v>
      </c>
    </row>
    <row r="13576" spans="1:4" x14ac:dyDescent="0.25">
      <c r="A13576">
        <v>21090</v>
      </c>
      <c r="B13576" t="s">
        <v>13790</v>
      </c>
      <c r="C13576" t="s">
        <v>197</v>
      </c>
      <c r="D13576">
        <v>910.46</v>
      </c>
    </row>
    <row r="13577" spans="1:4" x14ac:dyDescent="0.25">
      <c r="A13577">
        <v>11315</v>
      </c>
      <c r="B13577" t="s">
        <v>13791</v>
      </c>
      <c r="C13577" t="s">
        <v>197</v>
      </c>
      <c r="D13577">
        <v>177.9</v>
      </c>
    </row>
    <row r="13578" spans="1:4" x14ac:dyDescent="0.25">
      <c r="A13578">
        <v>21071</v>
      </c>
      <c r="B13578" t="s">
        <v>13792</v>
      </c>
      <c r="C13578" t="s">
        <v>197</v>
      </c>
      <c r="D13578">
        <v>272.08999999999997</v>
      </c>
    </row>
    <row r="13579" spans="1:4" x14ac:dyDescent="0.25">
      <c r="A13579">
        <v>14112</v>
      </c>
      <c r="B13579" t="s">
        <v>13793</v>
      </c>
      <c r="C13579" t="s">
        <v>197</v>
      </c>
      <c r="D13579">
        <v>379.88</v>
      </c>
    </row>
    <row r="13580" spans="1:4" x14ac:dyDescent="0.25">
      <c r="A13580">
        <v>11316</v>
      </c>
      <c r="B13580" t="s">
        <v>13794</v>
      </c>
      <c r="C13580" t="s">
        <v>197</v>
      </c>
      <c r="D13580">
        <v>586.04</v>
      </c>
    </row>
    <row r="13581" spans="1:4" x14ac:dyDescent="0.25">
      <c r="A13581">
        <v>6243</v>
      </c>
      <c r="B13581" t="s">
        <v>13795</v>
      </c>
      <c r="C13581" t="s">
        <v>197</v>
      </c>
      <c r="D13581">
        <v>675</v>
      </c>
    </row>
    <row r="13582" spans="1:4" x14ac:dyDescent="0.25">
      <c r="A13582">
        <v>6240</v>
      </c>
      <c r="B13582" t="s">
        <v>13796</v>
      </c>
      <c r="C13582" t="s">
        <v>197</v>
      </c>
      <c r="D13582">
        <v>893.72</v>
      </c>
    </row>
    <row r="13583" spans="1:4" x14ac:dyDescent="0.25">
      <c r="A13583">
        <v>11296</v>
      </c>
      <c r="B13583" t="s">
        <v>13797</v>
      </c>
      <c r="C13583" t="s">
        <v>197</v>
      </c>
      <c r="D13583">
        <v>2847.55</v>
      </c>
    </row>
    <row r="13584" spans="1:4" x14ac:dyDescent="0.25">
      <c r="A13584">
        <v>11299</v>
      </c>
      <c r="B13584" t="s">
        <v>13798</v>
      </c>
      <c r="C13584" t="s">
        <v>197</v>
      </c>
      <c r="D13584">
        <v>963.83</v>
      </c>
    </row>
    <row r="13585" spans="1:4" x14ac:dyDescent="0.25">
      <c r="A13585">
        <v>11688</v>
      </c>
      <c r="B13585" t="s">
        <v>13799</v>
      </c>
      <c r="C13585" t="s">
        <v>197</v>
      </c>
      <c r="D13585">
        <v>578.47</v>
      </c>
    </row>
    <row r="13586" spans="1:4" x14ac:dyDescent="0.25">
      <c r="A13586">
        <v>37736</v>
      </c>
      <c r="B13586" t="s">
        <v>13800</v>
      </c>
      <c r="C13586" t="s">
        <v>197</v>
      </c>
    </row>
    <row r="13587" spans="1:4" x14ac:dyDescent="0.25">
      <c r="A13587">
        <v>37739</v>
      </c>
      <c r="B13587" t="s">
        <v>13801</v>
      </c>
      <c r="C13587" t="s">
        <v>197</v>
      </c>
    </row>
    <row r="13588" spans="1:4" x14ac:dyDescent="0.25">
      <c r="A13588">
        <v>37740</v>
      </c>
      <c r="B13588" t="s">
        <v>13802</v>
      </c>
      <c r="C13588" t="s">
        <v>197</v>
      </c>
    </row>
    <row r="13589" spans="1:4" x14ac:dyDescent="0.25">
      <c r="A13589">
        <v>37738</v>
      </c>
      <c r="B13589" t="s">
        <v>13803</v>
      </c>
      <c r="C13589" t="s">
        <v>197</v>
      </c>
    </row>
    <row r="13590" spans="1:4" x14ac:dyDescent="0.25">
      <c r="A13590">
        <v>37737</v>
      </c>
      <c r="B13590" t="s">
        <v>13804</v>
      </c>
      <c r="C13590" t="s">
        <v>197</v>
      </c>
    </row>
    <row r="13591" spans="1:4" x14ac:dyDescent="0.25">
      <c r="A13591">
        <v>25014</v>
      </c>
      <c r="B13591" t="s">
        <v>13805</v>
      </c>
      <c r="C13591" t="s">
        <v>197</v>
      </c>
    </row>
    <row r="13592" spans="1:4" x14ac:dyDescent="0.25">
      <c r="A13592">
        <v>25013</v>
      </c>
      <c r="B13592" t="s">
        <v>13806</v>
      </c>
      <c r="C13592" t="s">
        <v>197</v>
      </c>
    </row>
    <row r="13593" spans="1:4" x14ac:dyDescent="0.25">
      <c r="A13593">
        <v>14405</v>
      </c>
      <c r="B13593" t="s">
        <v>13807</v>
      </c>
      <c r="C13593" t="s">
        <v>197</v>
      </c>
    </row>
    <row r="13594" spans="1:4" x14ac:dyDescent="0.25">
      <c r="A13594">
        <v>20271</v>
      </c>
      <c r="B13594" t="s">
        <v>13808</v>
      </c>
      <c r="C13594" t="s">
        <v>197</v>
      </c>
      <c r="D13594">
        <v>638.85</v>
      </c>
    </row>
    <row r="13595" spans="1:4" x14ac:dyDescent="0.25">
      <c r="A13595">
        <v>10423</v>
      </c>
      <c r="B13595" t="s">
        <v>13809</v>
      </c>
      <c r="C13595" t="s">
        <v>197</v>
      </c>
      <c r="D13595">
        <v>469.06</v>
      </c>
    </row>
    <row r="13596" spans="1:4" x14ac:dyDescent="0.25">
      <c r="A13596">
        <v>36790</v>
      </c>
      <c r="B13596" t="s">
        <v>13810</v>
      </c>
      <c r="C13596" t="s">
        <v>197</v>
      </c>
      <c r="D13596">
        <v>359.84</v>
      </c>
    </row>
    <row r="13597" spans="1:4" x14ac:dyDescent="0.25">
      <c r="A13597">
        <v>37589</v>
      </c>
      <c r="B13597" t="s">
        <v>13811</v>
      </c>
      <c r="C13597" t="s">
        <v>197</v>
      </c>
      <c r="D13597">
        <v>440.9</v>
      </c>
    </row>
    <row r="13598" spans="1:4" x14ac:dyDescent="0.25">
      <c r="A13598">
        <v>11690</v>
      </c>
      <c r="B13598" t="s">
        <v>13812</v>
      </c>
      <c r="C13598" t="s">
        <v>197</v>
      </c>
      <c r="D13598">
        <v>234.22</v>
      </c>
    </row>
    <row r="13599" spans="1:4" x14ac:dyDescent="0.25">
      <c r="A13599">
        <v>20234</v>
      </c>
      <c r="B13599" t="s">
        <v>13813</v>
      </c>
      <c r="C13599" t="s">
        <v>197</v>
      </c>
      <c r="D13599">
        <v>296.41000000000003</v>
      </c>
    </row>
    <row r="13600" spans="1:4" x14ac:dyDescent="0.25">
      <c r="A13600">
        <v>44480</v>
      </c>
      <c r="B13600" t="s">
        <v>13814</v>
      </c>
      <c r="C13600" t="s">
        <v>325</v>
      </c>
      <c r="D13600">
        <v>14.19</v>
      </c>
    </row>
    <row r="13601" spans="1:4" x14ac:dyDescent="0.25">
      <c r="A13601">
        <v>11457</v>
      </c>
      <c r="B13601" t="s">
        <v>13815</v>
      </c>
      <c r="C13601" t="s">
        <v>197</v>
      </c>
      <c r="D13601">
        <v>44.65</v>
      </c>
    </row>
    <row r="13602" spans="1:4" x14ac:dyDescent="0.25">
      <c r="A13602">
        <v>44073</v>
      </c>
      <c r="B13602" t="s">
        <v>13816</v>
      </c>
      <c r="C13602" t="s">
        <v>246</v>
      </c>
      <c r="D13602">
        <v>0.68</v>
      </c>
    </row>
    <row r="13603" spans="1:4" x14ac:dyDescent="0.25">
      <c r="A13603">
        <v>3593</v>
      </c>
      <c r="B13603" t="s">
        <v>13817</v>
      </c>
      <c r="C13603" t="s">
        <v>197</v>
      </c>
    </row>
    <row r="13604" spans="1:4" x14ac:dyDescent="0.25">
      <c r="A13604">
        <v>3588</v>
      </c>
      <c r="B13604" t="s">
        <v>13818</v>
      </c>
      <c r="C13604" t="s">
        <v>197</v>
      </c>
    </row>
    <row r="13605" spans="1:4" x14ac:dyDescent="0.25">
      <c r="A13605">
        <v>3587</v>
      </c>
      <c r="B13605" t="s">
        <v>13819</v>
      </c>
      <c r="C13605" t="s">
        <v>197</v>
      </c>
    </row>
    <row r="13606" spans="1:4" x14ac:dyDescent="0.25">
      <c r="A13606">
        <v>3585</v>
      </c>
      <c r="B13606" t="s">
        <v>13820</v>
      </c>
      <c r="C13606" t="s">
        <v>197</v>
      </c>
    </row>
    <row r="13607" spans="1:4" x14ac:dyDescent="0.25">
      <c r="A13607">
        <v>3590</v>
      </c>
      <c r="B13607" t="s">
        <v>13821</v>
      </c>
      <c r="C13607" t="s">
        <v>197</v>
      </c>
    </row>
    <row r="13608" spans="1:4" x14ac:dyDescent="0.25">
      <c r="A13608">
        <v>3589</v>
      </c>
      <c r="B13608" t="s">
        <v>13822</v>
      </c>
      <c r="C13608" t="s">
        <v>197</v>
      </c>
    </row>
    <row r="13609" spans="1:4" x14ac:dyDescent="0.25">
      <c r="A13609">
        <v>3592</v>
      </c>
      <c r="B13609" t="s">
        <v>13823</v>
      </c>
      <c r="C13609" t="s">
        <v>197</v>
      </c>
    </row>
    <row r="13610" spans="1:4" x14ac:dyDescent="0.25">
      <c r="A13610">
        <v>3586</v>
      </c>
      <c r="B13610" t="s">
        <v>13824</v>
      </c>
      <c r="C13610" t="s">
        <v>197</v>
      </c>
    </row>
    <row r="13611" spans="1:4" x14ac:dyDescent="0.25">
      <c r="A13611">
        <v>3591</v>
      </c>
      <c r="B13611" t="s">
        <v>13825</v>
      </c>
      <c r="C13611" t="s">
        <v>197</v>
      </c>
    </row>
    <row r="13612" spans="1:4" x14ac:dyDescent="0.25">
      <c r="A13612">
        <v>40396</v>
      </c>
      <c r="B13612" t="s">
        <v>13826</v>
      </c>
      <c r="C13612" t="s">
        <v>197</v>
      </c>
    </row>
    <row r="13613" spans="1:4" x14ac:dyDescent="0.25">
      <c r="A13613">
        <v>40395</v>
      </c>
      <c r="B13613" t="s">
        <v>13827</v>
      </c>
      <c r="C13613" t="s">
        <v>197</v>
      </c>
    </row>
    <row r="13614" spans="1:4" x14ac:dyDescent="0.25">
      <c r="A13614">
        <v>40394</v>
      </c>
      <c r="B13614" t="s">
        <v>13828</v>
      </c>
      <c r="C13614" t="s">
        <v>197</v>
      </c>
    </row>
    <row r="13615" spans="1:4" x14ac:dyDescent="0.25">
      <c r="A13615">
        <v>40392</v>
      </c>
      <c r="B13615" t="s">
        <v>13829</v>
      </c>
      <c r="C13615" t="s">
        <v>197</v>
      </c>
    </row>
    <row r="13616" spans="1:4" x14ac:dyDescent="0.25">
      <c r="A13616">
        <v>40398</v>
      </c>
      <c r="B13616" t="s">
        <v>13830</v>
      </c>
      <c r="C13616" t="s">
        <v>197</v>
      </c>
    </row>
    <row r="13617" spans="1:4" x14ac:dyDescent="0.25">
      <c r="A13617">
        <v>40397</v>
      </c>
      <c r="B13617" t="s">
        <v>13831</v>
      </c>
      <c r="C13617" t="s">
        <v>197</v>
      </c>
    </row>
    <row r="13618" spans="1:4" x14ac:dyDescent="0.25">
      <c r="A13618">
        <v>40399</v>
      </c>
      <c r="B13618" t="s">
        <v>13832</v>
      </c>
      <c r="C13618" t="s">
        <v>197</v>
      </c>
    </row>
    <row r="13619" spans="1:4" x14ac:dyDescent="0.25">
      <c r="A13619">
        <v>40393</v>
      </c>
      <c r="B13619" t="s">
        <v>13833</v>
      </c>
      <c r="C13619" t="s">
        <v>197</v>
      </c>
    </row>
    <row r="13620" spans="1:4" x14ac:dyDescent="0.25">
      <c r="A13620">
        <v>44253</v>
      </c>
      <c r="B13620" t="s">
        <v>13834</v>
      </c>
      <c r="C13620" t="s">
        <v>197</v>
      </c>
      <c r="D13620">
        <v>306.76</v>
      </c>
    </row>
    <row r="13621" spans="1:4" x14ac:dyDescent="0.25">
      <c r="A13621">
        <v>21121</v>
      </c>
      <c r="B13621" t="s">
        <v>13835</v>
      </c>
      <c r="C13621" t="s">
        <v>197</v>
      </c>
      <c r="D13621">
        <v>4.4000000000000004</v>
      </c>
    </row>
    <row r="13622" spans="1:4" x14ac:dyDescent="0.25">
      <c r="A13622">
        <v>38010</v>
      </c>
      <c r="B13622" t="s">
        <v>13836</v>
      </c>
      <c r="C13622" t="s">
        <v>197</v>
      </c>
      <c r="D13622">
        <v>5.48</v>
      </c>
    </row>
    <row r="13623" spans="1:4" x14ac:dyDescent="0.25">
      <c r="A13623">
        <v>38011</v>
      </c>
      <c r="B13623" t="s">
        <v>13837</v>
      </c>
      <c r="C13623" t="s">
        <v>197</v>
      </c>
      <c r="D13623">
        <v>10.98</v>
      </c>
    </row>
    <row r="13624" spans="1:4" x14ac:dyDescent="0.25">
      <c r="A13624">
        <v>38012</v>
      </c>
      <c r="B13624" t="s">
        <v>13838</v>
      </c>
      <c r="C13624" t="s">
        <v>197</v>
      </c>
      <c r="D13624">
        <v>41.87</v>
      </c>
    </row>
    <row r="13625" spans="1:4" x14ac:dyDescent="0.25">
      <c r="A13625">
        <v>38013</v>
      </c>
      <c r="B13625" t="s">
        <v>13839</v>
      </c>
      <c r="C13625" t="s">
        <v>197</v>
      </c>
      <c r="D13625">
        <v>53.79</v>
      </c>
    </row>
    <row r="13626" spans="1:4" x14ac:dyDescent="0.25">
      <c r="A13626">
        <v>38014</v>
      </c>
      <c r="B13626" t="s">
        <v>13840</v>
      </c>
      <c r="C13626" t="s">
        <v>197</v>
      </c>
      <c r="D13626">
        <v>89.84</v>
      </c>
    </row>
    <row r="13627" spans="1:4" x14ac:dyDescent="0.25">
      <c r="A13627">
        <v>38015</v>
      </c>
      <c r="B13627" t="s">
        <v>13841</v>
      </c>
      <c r="C13627" t="s">
        <v>197</v>
      </c>
      <c r="D13627">
        <v>211.2</v>
      </c>
    </row>
    <row r="13628" spans="1:4" x14ac:dyDescent="0.25">
      <c r="A13628">
        <v>38016</v>
      </c>
      <c r="B13628" t="s">
        <v>13842</v>
      </c>
      <c r="C13628" t="s">
        <v>197</v>
      </c>
      <c r="D13628">
        <v>245.6</v>
      </c>
    </row>
    <row r="13629" spans="1:4" x14ac:dyDescent="0.25">
      <c r="A13629">
        <v>12741</v>
      </c>
      <c r="B13629" t="s">
        <v>13843</v>
      </c>
      <c r="C13629" t="s">
        <v>197</v>
      </c>
    </row>
    <row r="13630" spans="1:4" x14ac:dyDescent="0.25">
      <c r="A13630">
        <v>12733</v>
      </c>
      <c r="B13630" t="s">
        <v>13844</v>
      </c>
      <c r="C13630" t="s">
        <v>197</v>
      </c>
    </row>
    <row r="13631" spans="1:4" x14ac:dyDescent="0.25">
      <c r="A13631">
        <v>12734</v>
      </c>
      <c r="B13631" t="s">
        <v>13845</v>
      </c>
      <c r="C13631" t="s">
        <v>197</v>
      </c>
    </row>
    <row r="13632" spans="1:4" x14ac:dyDescent="0.25">
      <c r="A13632">
        <v>12735</v>
      </c>
      <c r="B13632" t="s">
        <v>13846</v>
      </c>
      <c r="C13632" t="s">
        <v>197</v>
      </c>
    </row>
    <row r="13633" spans="1:3" x14ac:dyDescent="0.25">
      <c r="A13633">
        <v>12736</v>
      </c>
      <c r="B13633" t="s">
        <v>13847</v>
      </c>
      <c r="C13633" t="s">
        <v>197</v>
      </c>
    </row>
    <row r="13634" spans="1:3" x14ac:dyDescent="0.25">
      <c r="A13634">
        <v>12737</v>
      </c>
      <c r="B13634" t="s">
        <v>13848</v>
      </c>
      <c r="C13634" t="s">
        <v>197</v>
      </c>
    </row>
    <row r="13635" spans="1:3" x14ac:dyDescent="0.25">
      <c r="A13635">
        <v>12738</v>
      </c>
      <c r="B13635" t="s">
        <v>13849</v>
      </c>
      <c r="C13635" t="s">
        <v>197</v>
      </c>
    </row>
    <row r="13636" spans="1:3" x14ac:dyDescent="0.25">
      <c r="A13636">
        <v>12739</v>
      </c>
      <c r="B13636" t="s">
        <v>13850</v>
      </c>
      <c r="C13636" t="s">
        <v>197</v>
      </c>
    </row>
    <row r="13637" spans="1:3" x14ac:dyDescent="0.25">
      <c r="A13637">
        <v>12740</v>
      </c>
      <c r="B13637" t="s">
        <v>13851</v>
      </c>
      <c r="C13637" t="s">
        <v>197</v>
      </c>
    </row>
    <row r="13638" spans="1:3" x14ac:dyDescent="0.25">
      <c r="A13638">
        <v>6297</v>
      </c>
      <c r="B13638" t="s">
        <v>13852</v>
      </c>
      <c r="C13638" t="s">
        <v>197</v>
      </c>
    </row>
    <row r="13639" spans="1:3" x14ac:dyDescent="0.25">
      <c r="A13639">
        <v>6296</v>
      </c>
      <c r="B13639" t="s">
        <v>13853</v>
      </c>
      <c r="C13639" t="s">
        <v>197</v>
      </c>
    </row>
    <row r="13640" spans="1:3" x14ac:dyDescent="0.25">
      <c r="A13640">
        <v>6323</v>
      </c>
      <c r="B13640" t="s">
        <v>13854</v>
      </c>
      <c r="C13640" t="s">
        <v>197</v>
      </c>
    </row>
    <row r="13641" spans="1:3" x14ac:dyDescent="0.25">
      <c r="A13641">
        <v>6294</v>
      </c>
      <c r="B13641" t="s">
        <v>13855</v>
      </c>
      <c r="C13641" t="s">
        <v>197</v>
      </c>
    </row>
    <row r="13642" spans="1:3" x14ac:dyDescent="0.25">
      <c r="A13642">
        <v>6299</v>
      </c>
      <c r="B13642" t="s">
        <v>13856</v>
      </c>
      <c r="C13642" t="s">
        <v>197</v>
      </c>
    </row>
    <row r="13643" spans="1:3" x14ac:dyDescent="0.25">
      <c r="A13643">
        <v>6298</v>
      </c>
      <c r="B13643" t="s">
        <v>13857</v>
      </c>
      <c r="C13643" t="s">
        <v>197</v>
      </c>
    </row>
    <row r="13644" spans="1:3" x14ac:dyDescent="0.25">
      <c r="A13644">
        <v>6322</v>
      </c>
      <c r="B13644" t="s">
        <v>13858</v>
      </c>
      <c r="C13644" t="s">
        <v>197</v>
      </c>
    </row>
    <row r="13645" spans="1:3" x14ac:dyDescent="0.25">
      <c r="A13645">
        <v>6295</v>
      </c>
      <c r="B13645" t="s">
        <v>13859</v>
      </c>
      <c r="C13645" t="s">
        <v>197</v>
      </c>
    </row>
    <row r="13646" spans="1:3" x14ac:dyDescent="0.25">
      <c r="A13646">
        <v>6300</v>
      </c>
      <c r="B13646" t="s">
        <v>13860</v>
      </c>
      <c r="C13646" t="s">
        <v>197</v>
      </c>
    </row>
    <row r="13647" spans="1:3" x14ac:dyDescent="0.25">
      <c r="A13647">
        <v>6321</v>
      </c>
      <c r="B13647" t="s">
        <v>13861</v>
      </c>
      <c r="C13647" t="s">
        <v>197</v>
      </c>
    </row>
    <row r="13648" spans="1:3" x14ac:dyDescent="0.25">
      <c r="A13648">
        <v>6301</v>
      </c>
      <c r="B13648" t="s">
        <v>13862</v>
      </c>
      <c r="C13648" t="s">
        <v>197</v>
      </c>
    </row>
    <row r="13649" spans="1:4" x14ac:dyDescent="0.25">
      <c r="A13649">
        <v>7105</v>
      </c>
      <c r="B13649" t="s">
        <v>13863</v>
      </c>
      <c r="C13649" t="s">
        <v>197</v>
      </c>
      <c r="D13649">
        <v>44.72</v>
      </c>
    </row>
    <row r="13650" spans="1:4" x14ac:dyDescent="0.25">
      <c r="A13650">
        <v>20183</v>
      </c>
      <c r="B13650" t="s">
        <v>13864</v>
      </c>
      <c r="C13650" t="s">
        <v>197</v>
      </c>
      <c r="D13650">
        <v>55.09</v>
      </c>
    </row>
    <row r="13651" spans="1:4" x14ac:dyDescent="0.25">
      <c r="A13651">
        <v>38448</v>
      </c>
      <c r="B13651" t="s">
        <v>13865</v>
      </c>
      <c r="C13651" t="s">
        <v>197</v>
      </c>
      <c r="D13651">
        <v>250.01</v>
      </c>
    </row>
    <row r="13652" spans="1:4" x14ac:dyDescent="0.25">
      <c r="A13652">
        <v>20182</v>
      </c>
      <c r="B13652" t="s">
        <v>13866</v>
      </c>
      <c r="C13652" t="s">
        <v>197</v>
      </c>
      <c r="D13652">
        <v>32.03</v>
      </c>
    </row>
    <row r="13653" spans="1:4" x14ac:dyDescent="0.25">
      <c r="A13653">
        <v>7119</v>
      </c>
      <c r="B13653" t="s">
        <v>13867</v>
      </c>
      <c r="C13653" t="s">
        <v>197</v>
      </c>
      <c r="D13653">
        <v>10.45</v>
      </c>
    </row>
    <row r="13654" spans="1:4" x14ac:dyDescent="0.25">
      <c r="A13654">
        <v>7126</v>
      </c>
      <c r="B13654" t="s">
        <v>13868</v>
      </c>
      <c r="C13654" t="s">
        <v>197</v>
      </c>
      <c r="D13654">
        <v>21.33</v>
      </c>
    </row>
    <row r="13655" spans="1:4" x14ac:dyDescent="0.25">
      <c r="A13655">
        <v>7120</v>
      </c>
      <c r="B13655" t="s">
        <v>13869</v>
      </c>
      <c r="C13655" t="s">
        <v>197</v>
      </c>
      <c r="D13655">
        <v>8.02</v>
      </c>
    </row>
    <row r="13656" spans="1:4" x14ac:dyDescent="0.25">
      <c r="A13656">
        <v>6319</v>
      </c>
      <c r="B13656" t="s">
        <v>13870</v>
      </c>
      <c r="C13656" t="s">
        <v>197</v>
      </c>
    </row>
    <row r="13657" spans="1:4" x14ac:dyDescent="0.25">
      <c r="A13657">
        <v>6304</v>
      </c>
      <c r="B13657" t="s">
        <v>13871</v>
      </c>
      <c r="C13657" t="s">
        <v>197</v>
      </c>
    </row>
    <row r="13658" spans="1:4" x14ac:dyDescent="0.25">
      <c r="A13658">
        <v>21116</v>
      </c>
      <c r="B13658" t="s">
        <v>13872</v>
      </c>
      <c r="C13658" t="s">
        <v>197</v>
      </c>
    </row>
    <row r="13659" spans="1:4" x14ac:dyDescent="0.25">
      <c r="A13659">
        <v>6320</v>
      </c>
      <c r="B13659" t="s">
        <v>13873</v>
      </c>
      <c r="C13659" t="s">
        <v>197</v>
      </c>
    </row>
    <row r="13660" spans="1:4" x14ac:dyDescent="0.25">
      <c r="A13660">
        <v>6303</v>
      </c>
      <c r="B13660" t="s">
        <v>13874</v>
      </c>
      <c r="C13660" t="s">
        <v>197</v>
      </c>
    </row>
    <row r="13661" spans="1:4" x14ac:dyDescent="0.25">
      <c r="A13661">
        <v>6308</v>
      </c>
      <c r="B13661" t="s">
        <v>13875</v>
      </c>
      <c r="C13661" t="s">
        <v>197</v>
      </c>
    </row>
    <row r="13662" spans="1:4" x14ac:dyDescent="0.25">
      <c r="A13662">
        <v>6317</v>
      </c>
      <c r="B13662" t="s">
        <v>13876</v>
      </c>
      <c r="C13662" t="s">
        <v>197</v>
      </c>
    </row>
    <row r="13663" spans="1:4" x14ac:dyDescent="0.25">
      <c r="A13663">
        <v>6307</v>
      </c>
      <c r="B13663" t="s">
        <v>13877</v>
      </c>
      <c r="C13663" t="s">
        <v>197</v>
      </c>
    </row>
    <row r="13664" spans="1:4" x14ac:dyDescent="0.25">
      <c r="A13664">
        <v>6309</v>
      </c>
      <c r="B13664" t="s">
        <v>13878</v>
      </c>
      <c r="C13664" t="s">
        <v>197</v>
      </c>
    </row>
    <row r="13665" spans="1:4" x14ac:dyDescent="0.25">
      <c r="A13665">
        <v>6318</v>
      </c>
      <c r="B13665" t="s">
        <v>13879</v>
      </c>
      <c r="C13665" t="s">
        <v>197</v>
      </c>
    </row>
    <row r="13666" spans="1:4" x14ac:dyDescent="0.25">
      <c r="A13666">
        <v>6306</v>
      </c>
      <c r="B13666" t="s">
        <v>13880</v>
      </c>
      <c r="C13666" t="s">
        <v>197</v>
      </c>
    </row>
    <row r="13667" spans="1:4" x14ac:dyDescent="0.25">
      <c r="A13667">
        <v>6305</v>
      </c>
      <c r="B13667" t="s">
        <v>13881</v>
      </c>
      <c r="C13667" t="s">
        <v>197</v>
      </c>
    </row>
    <row r="13668" spans="1:4" x14ac:dyDescent="0.25">
      <c r="A13668">
        <v>6312</v>
      </c>
      <c r="B13668" t="s">
        <v>13882</v>
      </c>
      <c r="C13668" t="s">
        <v>197</v>
      </c>
    </row>
    <row r="13669" spans="1:4" x14ac:dyDescent="0.25">
      <c r="A13669">
        <v>6311</v>
      </c>
      <c r="B13669" t="s">
        <v>13883</v>
      </c>
      <c r="C13669" t="s">
        <v>197</v>
      </c>
    </row>
    <row r="13670" spans="1:4" x14ac:dyDescent="0.25">
      <c r="A13670">
        <v>6310</v>
      </c>
      <c r="B13670" t="s">
        <v>13884</v>
      </c>
      <c r="C13670" t="s">
        <v>197</v>
      </c>
    </row>
    <row r="13671" spans="1:4" x14ac:dyDescent="0.25">
      <c r="A13671">
        <v>6314</v>
      </c>
      <c r="B13671" t="s">
        <v>13885</v>
      </c>
      <c r="C13671" t="s">
        <v>197</v>
      </c>
    </row>
    <row r="13672" spans="1:4" x14ac:dyDescent="0.25">
      <c r="A13672">
        <v>6313</v>
      </c>
      <c r="B13672" t="s">
        <v>13886</v>
      </c>
      <c r="C13672" t="s">
        <v>197</v>
      </c>
    </row>
    <row r="13673" spans="1:4" x14ac:dyDescent="0.25">
      <c r="A13673">
        <v>6302</v>
      </c>
      <c r="B13673" t="s">
        <v>13887</v>
      </c>
      <c r="C13673" t="s">
        <v>197</v>
      </c>
    </row>
    <row r="13674" spans="1:4" x14ac:dyDescent="0.25">
      <c r="A13674">
        <v>6315</v>
      </c>
      <c r="B13674" t="s">
        <v>13888</v>
      </c>
      <c r="C13674" t="s">
        <v>197</v>
      </c>
    </row>
    <row r="13675" spans="1:4" x14ac:dyDescent="0.25">
      <c r="A13675">
        <v>6316</v>
      </c>
      <c r="B13675" t="s">
        <v>13889</v>
      </c>
      <c r="C13675" t="s">
        <v>197</v>
      </c>
    </row>
    <row r="13676" spans="1:4" x14ac:dyDescent="0.25">
      <c r="A13676">
        <v>39324</v>
      </c>
      <c r="B13676" t="s">
        <v>13890</v>
      </c>
      <c r="C13676" t="s">
        <v>197</v>
      </c>
      <c r="D13676">
        <v>5.73</v>
      </c>
    </row>
    <row r="13677" spans="1:4" x14ac:dyDescent="0.25">
      <c r="A13677">
        <v>39325</v>
      </c>
      <c r="B13677" t="s">
        <v>13891</v>
      </c>
      <c r="C13677" t="s">
        <v>197</v>
      </c>
      <c r="D13677">
        <v>8.6300000000000008</v>
      </c>
    </row>
    <row r="13678" spans="1:4" x14ac:dyDescent="0.25">
      <c r="A13678">
        <v>39326</v>
      </c>
      <c r="B13678" t="s">
        <v>13892</v>
      </c>
      <c r="C13678" t="s">
        <v>197</v>
      </c>
      <c r="D13678">
        <v>30.97</v>
      </c>
    </row>
    <row r="13679" spans="1:4" x14ac:dyDescent="0.25">
      <c r="A13679">
        <v>39327</v>
      </c>
      <c r="B13679" t="s">
        <v>13893</v>
      </c>
      <c r="C13679" t="s">
        <v>197</v>
      </c>
      <c r="D13679">
        <v>46.72</v>
      </c>
    </row>
    <row r="13680" spans="1:4" x14ac:dyDescent="0.25">
      <c r="A13680">
        <v>11378</v>
      </c>
      <c r="B13680" t="s">
        <v>13894</v>
      </c>
      <c r="C13680" t="s">
        <v>197</v>
      </c>
    </row>
    <row r="13681" spans="1:4" x14ac:dyDescent="0.25">
      <c r="A13681">
        <v>11379</v>
      </c>
      <c r="B13681" t="s">
        <v>13895</v>
      </c>
      <c r="C13681" t="s">
        <v>197</v>
      </c>
    </row>
    <row r="13682" spans="1:4" x14ac:dyDescent="0.25">
      <c r="A13682">
        <v>11493</v>
      </c>
      <c r="B13682" t="s">
        <v>13896</v>
      </c>
      <c r="C13682" t="s">
        <v>197</v>
      </c>
    </row>
    <row r="13683" spans="1:4" x14ac:dyDescent="0.25">
      <c r="A13683">
        <v>7106</v>
      </c>
      <c r="B13683" t="s">
        <v>13897</v>
      </c>
      <c r="C13683" t="s">
        <v>197</v>
      </c>
      <c r="D13683">
        <v>132</v>
      </c>
    </row>
    <row r="13684" spans="1:4" x14ac:dyDescent="0.25">
      <c r="A13684">
        <v>7104</v>
      </c>
      <c r="B13684" t="s">
        <v>13898</v>
      </c>
      <c r="C13684" t="s">
        <v>197</v>
      </c>
      <c r="D13684">
        <v>3.56</v>
      </c>
    </row>
    <row r="13685" spans="1:4" x14ac:dyDescent="0.25">
      <c r="A13685">
        <v>7136</v>
      </c>
      <c r="B13685" t="s">
        <v>13899</v>
      </c>
      <c r="C13685" t="s">
        <v>197</v>
      </c>
      <c r="D13685">
        <v>6.19</v>
      </c>
    </row>
    <row r="13686" spans="1:4" x14ac:dyDescent="0.25">
      <c r="A13686">
        <v>7128</v>
      </c>
      <c r="B13686" t="s">
        <v>13900</v>
      </c>
      <c r="C13686" t="s">
        <v>197</v>
      </c>
      <c r="D13686">
        <v>8.0399999999999991</v>
      </c>
    </row>
    <row r="13687" spans="1:4" x14ac:dyDescent="0.25">
      <c r="A13687">
        <v>7108</v>
      </c>
      <c r="B13687" t="s">
        <v>13901</v>
      </c>
      <c r="C13687" t="s">
        <v>197</v>
      </c>
      <c r="D13687">
        <v>8.02</v>
      </c>
    </row>
    <row r="13688" spans="1:4" x14ac:dyDescent="0.25">
      <c r="A13688">
        <v>7129</v>
      </c>
      <c r="B13688" t="s">
        <v>13902</v>
      </c>
      <c r="C13688" t="s">
        <v>197</v>
      </c>
      <c r="D13688">
        <v>9.44</v>
      </c>
    </row>
    <row r="13689" spans="1:4" x14ac:dyDescent="0.25">
      <c r="A13689">
        <v>7130</v>
      </c>
      <c r="B13689" t="s">
        <v>13903</v>
      </c>
      <c r="C13689" t="s">
        <v>197</v>
      </c>
      <c r="D13689">
        <v>13.71</v>
      </c>
    </row>
    <row r="13690" spans="1:4" x14ac:dyDescent="0.25">
      <c r="A13690">
        <v>7131</v>
      </c>
      <c r="B13690" t="s">
        <v>13904</v>
      </c>
      <c r="C13690" t="s">
        <v>197</v>
      </c>
      <c r="D13690">
        <v>16.77</v>
      </c>
    </row>
    <row r="13691" spans="1:4" x14ac:dyDescent="0.25">
      <c r="A13691">
        <v>7132</v>
      </c>
      <c r="B13691" t="s">
        <v>13905</v>
      </c>
      <c r="C13691" t="s">
        <v>197</v>
      </c>
      <c r="D13691">
        <v>39.479999999999997</v>
      </c>
    </row>
    <row r="13692" spans="1:4" x14ac:dyDescent="0.25">
      <c r="A13692">
        <v>7133</v>
      </c>
      <c r="B13692" t="s">
        <v>13906</v>
      </c>
      <c r="C13692" t="s">
        <v>197</v>
      </c>
      <c r="D13692">
        <v>91.24</v>
      </c>
    </row>
    <row r="13693" spans="1:4" x14ac:dyDescent="0.25">
      <c r="A13693">
        <v>37422</v>
      </c>
      <c r="B13693" t="s">
        <v>13907</v>
      </c>
      <c r="C13693" t="s">
        <v>197</v>
      </c>
    </row>
    <row r="13694" spans="1:4" x14ac:dyDescent="0.25">
      <c r="A13694">
        <v>37420</v>
      </c>
      <c r="B13694" t="s">
        <v>13908</v>
      </c>
      <c r="C13694" t="s">
        <v>197</v>
      </c>
    </row>
    <row r="13695" spans="1:4" x14ac:dyDescent="0.25">
      <c r="A13695">
        <v>37421</v>
      </c>
      <c r="B13695" t="s">
        <v>13909</v>
      </c>
      <c r="C13695" t="s">
        <v>197</v>
      </c>
    </row>
    <row r="13696" spans="1:4" x14ac:dyDescent="0.25">
      <c r="A13696">
        <v>37443</v>
      </c>
      <c r="B13696" t="s">
        <v>13910</v>
      </c>
      <c r="C13696" t="s">
        <v>197</v>
      </c>
    </row>
    <row r="13697" spans="1:4" x14ac:dyDescent="0.25">
      <c r="A13697">
        <v>37444</v>
      </c>
      <c r="B13697" t="s">
        <v>13911</v>
      </c>
      <c r="C13697" t="s">
        <v>197</v>
      </c>
    </row>
    <row r="13698" spans="1:4" x14ac:dyDescent="0.25">
      <c r="A13698">
        <v>37445</v>
      </c>
      <c r="B13698" t="s">
        <v>13912</v>
      </c>
      <c r="C13698" t="s">
        <v>197</v>
      </c>
    </row>
    <row r="13699" spans="1:4" x14ac:dyDescent="0.25">
      <c r="A13699">
        <v>37446</v>
      </c>
      <c r="B13699" t="s">
        <v>13913</v>
      </c>
      <c r="C13699" t="s">
        <v>197</v>
      </c>
    </row>
    <row r="13700" spans="1:4" x14ac:dyDescent="0.25">
      <c r="A13700">
        <v>37447</v>
      </c>
      <c r="B13700" t="s">
        <v>13914</v>
      </c>
      <c r="C13700" t="s">
        <v>197</v>
      </c>
    </row>
    <row r="13701" spans="1:4" x14ac:dyDescent="0.25">
      <c r="A13701">
        <v>37448</v>
      </c>
      <c r="B13701" t="s">
        <v>13915</v>
      </c>
      <c r="C13701" t="s">
        <v>197</v>
      </c>
    </row>
    <row r="13702" spans="1:4" x14ac:dyDescent="0.25">
      <c r="A13702">
        <v>37440</v>
      </c>
      <c r="B13702" t="s">
        <v>13916</v>
      </c>
      <c r="C13702" t="s">
        <v>197</v>
      </c>
    </row>
    <row r="13703" spans="1:4" x14ac:dyDescent="0.25">
      <c r="A13703">
        <v>37441</v>
      </c>
      <c r="B13703" t="s">
        <v>13917</v>
      </c>
      <c r="C13703" t="s">
        <v>197</v>
      </c>
    </row>
    <row r="13704" spans="1:4" x14ac:dyDescent="0.25">
      <c r="A13704">
        <v>37442</v>
      </c>
      <c r="B13704" t="s">
        <v>13918</v>
      </c>
      <c r="C13704" t="s">
        <v>197</v>
      </c>
    </row>
    <row r="13705" spans="1:4" x14ac:dyDescent="0.25">
      <c r="A13705">
        <v>38017</v>
      </c>
      <c r="B13705" t="s">
        <v>13919</v>
      </c>
      <c r="C13705" t="s">
        <v>197</v>
      </c>
      <c r="D13705">
        <v>11.71</v>
      </c>
    </row>
    <row r="13706" spans="1:4" x14ac:dyDescent="0.25">
      <c r="A13706">
        <v>38018</v>
      </c>
      <c r="B13706" t="s">
        <v>13920</v>
      </c>
      <c r="C13706" t="s">
        <v>197</v>
      </c>
      <c r="D13706">
        <v>13.16</v>
      </c>
    </row>
    <row r="13707" spans="1:4" x14ac:dyDescent="0.25">
      <c r="A13707">
        <v>39895</v>
      </c>
      <c r="B13707" t="s">
        <v>13921</v>
      </c>
      <c r="C13707" t="s">
        <v>197</v>
      </c>
    </row>
    <row r="13708" spans="1:4" x14ac:dyDescent="0.25">
      <c r="A13708">
        <v>39896</v>
      </c>
      <c r="B13708" t="s">
        <v>13922</v>
      </c>
      <c r="C13708" t="s">
        <v>197</v>
      </c>
    </row>
    <row r="13709" spans="1:4" x14ac:dyDescent="0.25">
      <c r="A13709">
        <v>38873</v>
      </c>
      <c r="B13709" t="s">
        <v>13923</v>
      </c>
      <c r="C13709" t="s">
        <v>197</v>
      </c>
    </row>
    <row r="13710" spans="1:4" x14ac:dyDescent="0.25">
      <c r="A13710">
        <v>38874</v>
      </c>
      <c r="B13710" t="s">
        <v>13924</v>
      </c>
      <c r="C13710" t="s">
        <v>197</v>
      </c>
    </row>
    <row r="13711" spans="1:4" x14ac:dyDescent="0.25">
      <c r="A13711">
        <v>38875</v>
      </c>
      <c r="B13711" t="s">
        <v>13925</v>
      </c>
      <c r="C13711" t="s">
        <v>197</v>
      </c>
    </row>
    <row r="13712" spans="1:4" x14ac:dyDescent="0.25">
      <c r="A13712">
        <v>38876</v>
      </c>
      <c r="B13712" t="s">
        <v>13926</v>
      </c>
      <c r="C13712" t="s">
        <v>197</v>
      </c>
    </row>
    <row r="13713" spans="1:4" x14ac:dyDescent="0.25">
      <c r="A13713">
        <v>39000</v>
      </c>
      <c r="B13713" t="s">
        <v>13927</v>
      </c>
      <c r="C13713" t="s">
        <v>197</v>
      </c>
      <c r="D13713">
        <v>40.19</v>
      </c>
    </row>
    <row r="13714" spans="1:4" x14ac:dyDescent="0.25">
      <c r="A13714">
        <v>38674</v>
      </c>
      <c r="B13714" t="s">
        <v>13928</v>
      </c>
      <c r="C13714" t="s">
        <v>197</v>
      </c>
      <c r="D13714">
        <v>39.4</v>
      </c>
    </row>
    <row r="13715" spans="1:4" x14ac:dyDescent="0.25">
      <c r="A13715">
        <v>38019</v>
      </c>
      <c r="B13715" t="s">
        <v>13929</v>
      </c>
      <c r="C13715" t="s">
        <v>197</v>
      </c>
      <c r="D13715">
        <v>8.33</v>
      </c>
    </row>
    <row r="13716" spans="1:4" x14ac:dyDescent="0.25">
      <c r="A13716">
        <v>38020</v>
      </c>
      <c r="B13716" t="s">
        <v>13930</v>
      </c>
      <c r="C13716" t="s">
        <v>197</v>
      </c>
      <c r="D13716">
        <v>10.27</v>
      </c>
    </row>
    <row r="13717" spans="1:4" x14ac:dyDescent="0.25">
      <c r="A13717">
        <v>38454</v>
      </c>
      <c r="B13717" t="s">
        <v>13931</v>
      </c>
      <c r="C13717" t="s">
        <v>197</v>
      </c>
      <c r="D13717">
        <v>15.07</v>
      </c>
    </row>
    <row r="13718" spans="1:4" x14ac:dyDescent="0.25">
      <c r="A13718">
        <v>38455</v>
      </c>
      <c r="B13718" t="s">
        <v>13932</v>
      </c>
      <c r="C13718" t="s">
        <v>197</v>
      </c>
      <c r="D13718">
        <v>20.170000000000002</v>
      </c>
    </row>
    <row r="13719" spans="1:4" x14ac:dyDescent="0.25">
      <c r="A13719">
        <v>38462</v>
      </c>
      <c r="B13719" t="s">
        <v>13933</v>
      </c>
      <c r="C13719" t="s">
        <v>197</v>
      </c>
      <c r="D13719">
        <v>325.22000000000003</v>
      </c>
    </row>
    <row r="13720" spans="1:4" x14ac:dyDescent="0.25">
      <c r="A13720">
        <v>36362</v>
      </c>
      <c r="B13720" t="s">
        <v>13934</v>
      </c>
      <c r="C13720" t="s">
        <v>197</v>
      </c>
      <c r="D13720">
        <v>4.49</v>
      </c>
    </row>
    <row r="13721" spans="1:4" x14ac:dyDescent="0.25">
      <c r="A13721">
        <v>36298</v>
      </c>
      <c r="B13721" t="s">
        <v>13935</v>
      </c>
      <c r="C13721" t="s">
        <v>197</v>
      </c>
      <c r="D13721">
        <v>3.86</v>
      </c>
    </row>
    <row r="13722" spans="1:4" x14ac:dyDescent="0.25">
      <c r="A13722">
        <v>38456</v>
      </c>
      <c r="B13722" t="s">
        <v>13936</v>
      </c>
      <c r="C13722" t="s">
        <v>197</v>
      </c>
      <c r="D13722">
        <v>9.6199999999999992</v>
      </c>
    </row>
    <row r="13723" spans="1:4" x14ac:dyDescent="0.25">
      <c r="A13723">
        <v>38457</v>
      </c>
      <c r="B13723" t="s">
        <v>13937</v>
      </c>
      <c r="C13723" t="s">
        <v>197</v>
      </c>
      <c r="D13723">
        <v>17.52</v>
      </c>
    </row>
    <row r="13724" spans="1:4" x14ac:dyDescent="0.25">
      <c r="A13724">
        <v>38458</v>
      </c>
      <c r="B13724" t="s">
        <v>13938</v>
      </c>
      <c r="C13724" t="s">
        <v>197</v>
      </c>
      <c r="D13724">
        <v>33.76</v>
      </c>
    </row>
    <row r="13725" spans="1:4" x14ac:dyDescent="0.25">
      <c r="A13725">
        <v>38459</v>
      </c>
      <c r="B13725" t="s">
        <v>13939</v>
      </c>
      <c r="C13725" t="s">
        <v>197</v>
      </c>
      <c r="D13725">
        <v>53.07</v>
      </c>
    </row>
    <row r="13726" spans="1:4" x14ac:dyDescent="0.25">
      <c r="A13726">
        <v>38460</v>
      </c>
      <c r="B13726" t="s">
        <v>13940</v>
      </c>
      <c r="C13726" t="s">
        <v>197</v>
      </c>
      <c r="D13726">
        <v>113.84</v>
      </c>
    </row>
    <row r="13727" spans="1:4" x14ac:dyDescent="0.25">
      <c r="A13727">
        <v>38461</v>
      </c>
      <c r="B13727" t="s">
        <v>13941</v>
      </c>
      <c r="C13727" t="s">
        <v>197</v>
      </c>
      <c r="D13727">
        <v>152.77000000000001</v>
      </c>
    </row>
    <row r="13728" spans="1:4" x14ac:dyDescent="0.25">
      <c r="A13728">
        <v>7094</v>
      </c>
      <c r="B13728" t="s">
        <v>13942</v>
      </c>
      <c r="C13728" t="s">
        <v>197</v>
      </c>
      <c r="D13728">
        <v>11.61</v>
      </c>
    </row>
    <row r="13729" spans="1:4" x14ac:dyDescent="0.25">
      <c r="A13729">
        <v>7116</v>
      </c>
      <c r="B13729" t="s">
        <v>13943</v>
      </c>
      <c r="C13729" t="s">
        <v>197</v>
      </c>
      <c r="D13729">
        <v>4.01</v>
      </c>
    </row>
    <row r="13730" spans="1:4" x14ac:dyDescent="0.25">
      <c r="A13730">
        <v>7118</v>
      </c>
      <c r="B13730" t="s">
        <v>13944</v>
      </c>
      <c r="C13730" t="s">
        <v>197</v>
      </c>
      <c r="D13730">
        <v>23.88</v>
      </c>
    </row>
    <row r="13731" spans="1:4" x14ac:dyDescent="0.25">
      <c r="A13731">
        <v>7098</v>
      </c>
      <c r="B13731" t="s">
        <v>13945</v>
      </c>
      <c r="C13731" t="s">
        <v>197</v>
      </c>
      <c r="D13731">
        <v>3.55</v>
      </c>
    </row>
    <row r="13732" spans="1:4" x14ac:dyDescent="0.25">
      <c r="A13732">
        <v>7110</v>
      </c>
      <c r="B13732" t="s">
        <v>13946</v>
      </c>
      <c r="C13732" t="s">
        <v>197</v>
      </c>
      <c r="D13732">
        <v>45.41</v>
      </c>
    </row>
    <row r="13733" spans="1:4" x14ac:dyDescent="0.25">
      <c r="A13733">
        <v>7123</v>
      </c>
      <c r="B13733" t="s">
        <v>13947</v>
      </c>
      <c r="C13733" t="s">
        <v>197</v>
      </c>
      <c r="D13733">
        <v>4.29</v>
      </c>
    </row>
    <row r="13734" spans="1:4" x14ac:dyDescent="0.25">
      <c r="A13734">
        <v>7121</v>
      </c>
      <c r="B13734" t="s">
        <v>13948</v>
      </c>
      <c r="C13734" t="s">
        <v>197</v>
      </c>
      <c r="D13734">
        <v>8.49</v>
      </c>
    </row>
    <row r="13735" spans="1:4" x14ac:dyDescent="0.25">
      <c r="A13735">
        <v>7137</v>
      </c>
      <c r="B13735" t="s">
        <v>13949</v>
      </c>
      <c r="C13735" t="s">
        <v>197</v>
      </c>
      <c r="D13735">
        <v>9.27</v>
      </c>
    </row>
    <row r="13736" spans="1:4" x14ac:dyDescent="0.25">
      <c r="A13736">
        <v>7122</v>
      </c>
      <c r="B13736" t="s">
        <v>13950</v>
      </c>
      <c r="C13736" t="s">
        <v>197</v>
      </c>
      <c r="D13736">
        <v>10.210000000000001</v>
      </c>
    </row>
    <row r="13737" spans="1:4" x14ac:dyDescent="0.25">
      <c r="A13737">
        <v>7114</v>
      </c>
      <c r="B13737" t="s">
        <v>13951</v>
      </c>
      <c r="C13737" t="s">
        <v>197</v>
      </c>
      <c r="D13737">
        <v>11.87</v>
      </c>
    </row>
    <row r="13738" spans="1:4" x14ac:dyDescent="0.25">
      <c r="A13738">
        <v>7109</v>
      </c>
      <c r="B13738" t="s">
        <v>13952</v>
      </c>
      <c r="C13738" t="s">
        <v>197</v>
      </c>
      <c r="D13738">
        <v>2.35</v>
      </c>
    </row>
    <row r="13739" spans="1:4" x14ac:dyDescent="0.25">
      <c r="A13739">
        <v>7135</v>
      </c>
      <c r="B13739" t="s">
        <v>13953</v>
      </c>
      <c r="C13739" t="s">
        <v>197</v>
      </c>
      <c r="D13739">
        <v>4.82</v>
      </c>
    </row>
    <row r="13740" spans="1:4" x14ac:dyDescent="0.25">
      <c r="A13740">
        <v>37947</v>
      </c>
      <c r="B13740" t="s">
        <v>13954</v>
      </c>
      <c r="C13740" t="s">
        <v>197</v>
      </c>
      <c r="D13740">
        <v>3.92</v>
      </c>
    </row>
    <row r="13741" spans="1:4" x14ac:dyDescent="0.25">
      <c r="A13741">
        <v>7103</v>
      </c>
      <c r="B13741" t="s">
        <v>13955</v>
      </c>
      <c r="C13741" t="s">
        <v>197</v>
      </c>
      <c r="D13741">
        <v>12.77</v>
      </c>
    </row>
    <row r="13742" spans="1:4" x14ac:dyDescent="0.25">
      <c r="A13742">
        <v>40419</v>
      </c>
      <c r="B13742" t="s">
        <v>13956</v>
      </c>
      <c r="C13742" t="s">
        <v>197</v>
      </c>
    </row>
    <row r="13743" spans="1:4" x14ac:dyDescent="0.25">
      <c r="A13743">
        <v>40420</v>
      </c>
      <c r="B13743" t="s">
        <v>13957</v>
      </c>
      <c r="C13743" t="s">
        <v>197</v>
      </c>
    </row>
    <row r="13744" spans="1:4" x14ac:dyDescent="0.25">
      <c r="A13744">
        <v>40421</v>
      </c>
      <c r="B13744" t="s">
        <v>13958</v>
      </c>
      <c r="C13744" t="s">
        <v>197</v>
      </c>
    </row>
    <row r="13745" spans="1:4" x14ac:dyDescent="0.25">
      <c r="A13745">
        <v>38905</v>
      </c>
      <c r="B13745" t="s">
        <v>13959</v>
      </c>
      <c r="C13745" t="s">
        <v>197</v>
      </c>
    </row>
    <row r="13746" spans="1:4" x14ac:dyDescent="0.25">
      <c r="A13746">
        <v>38907</v>
      </c>
      <c r="B13746" t="s">
        <v>13960</v>
      </c>
      <c r="C13746" t="s">
        <v>197</v>
      </c>
    </row>
    <row r="13747" spans="1:4" x14ac:dyDescent="0.25">
      <c r="A13747">
        <v>38910</v>
      </c>
      <c r="B13747" t="s">
        <v>13961</v>
      </c>
      <c r="C13747" t="s">
        <v>197</v>
      </c>
    </row>
    <row r="13748" spans="1:4" x14ac:dyDescent="0.25">
      <c r="A13748">
        <v>11655</v>
      </c>
      <c r="B13748" t="s">
        <v>13962</v>
      </c>
      <c r="C13748" t="s">
        <v>197</v>
      </c>
      <c r="D13748">
        <v>18.53</v>
      </c>
    </row>
    <row r="13749" spans="1:4" x14ac:dyDescent="0.25">
      <c r="A13749">
        <v>11656</v>
      </c>
      <c r="B13749" t="s">
        <v>13963</v>
      </c>
      <c r="C13749" t="s">
        <v>197</v>
      </c>
      <c r="D13749">
        <v>21.28</v>
      </c>
    </row>
    <row r="13750" spans="1:4" x14ac:dyDescent="0.25">
      <c r="A13750">
        <v>7091</v>
      </c>
      <c r="B13750" t="s">
        <v>13964</v>
      </c>
      <c r="C13750" t="s">
        <v>197</v>
      </c>
      <c r="D13750">
        <v>17.43</v>
      </c>
    </row>
    <row r="13751" spans="1:4" x14ac:dyDescent="0.25">
      <c r="A13751">
        <v>37948</v>
      </c>
      <c r="B13751" t="s">
        <v>13965</v>
      </c>
      <c r="C13751" t="s">
        <v>197</v>
      </c>
      <c r="D13751">
        <v>4.04</v>
      </c>
    </row>
    <row r="13752" spans="1:4" x14ac:dyDescent="0.25">
      <c r="A13752">
        <v>7097</v>
      </c>
      <c r="B13752" t="s">
        <v>13966</v>
      </c>
      <c r="C13752" t="s">
        <v>197</v>
      </c>
      <c r="D13752">
        <v>8.19</v>
      </c>
    </row>
    <row r="13753" spans="1:4" x14ac:dyDescent="0.25">
      <c r="A13753">
        <v>11658</v>
      </c>
      <c r="B13753" t="s">
        <v>13967</v>
      </c>
      <c r="C13753" t="s">
        <v>197</v>
      </c>
      <c r="D13753">
        <v>18.09</v>
      </c>
    </row>
    <row r="13754" spans="1:4" x14ac:dyDescent="0.25">
      <c r="A13754">
        <v>7146</v>
      </c>
      <c r="B13754" t="s">
        <v>13968</v>
      </c>
      <c r="C13754" t="s">
        <v>197</v>
      </c>
      <c r="D13754">
        <v>155.44</v>
      </c>
    </row>
    <row r="13755" spans="1:4" x14ac:dyDescent="0.25">
      <c r="A13755">
        <v>7138</v>
      </c>
      <c r="B13755" t="s">
        <v>13969</v>
      </c>
      <c r="C13755" t="s">
        <v>197</v>
      </c>
      <c r="D13755">
        <v>0.98</v>
      </c>
    </row>
    <row r="13756" spans="1:4" x14ac:dyDescent="0.25">
      <c r="A13756">
        <v>7139</v>
      </c>
      <c r="B13756" t="s">
        <v>13970</v>
      </c>
      <c r="C13756" t="s">
        <v>197</v>
      </c>
      <c r="D13756">
        <v>1.1100000000000001</v>
      </c>
    </row>
    <row r="13757" spans="1:4" x14ac:dyDescent="0.25">
      <c r="A13757">
        <v>7140</v>
      </c>
      <c r="B13757" t="s">
        <v>13971</v>
      </c>
      <c r="C13757" t="s">
        <v>197</v>
      </c>
      <c r="D13757">
        <v>3.5</v>
      </c>
    </row>
    <row r="13758" spans="1:4" x14ac:dyDescent="0.25">
      <c r="A13758">
        <v>7141</v>
      </c>
      <c r="B13758" t="s">
        <v>13972</v>
      </c>
      <c r="C13758" t="s">
        <v>197</v>
      </c>
      <c r="D13758">
        <v>8.5500000000000007</v>
      </c>
    </row>
    <row r="13759" spans="1:4" x14ac:dyDescent="0.25">
      <c r="A13759">
        <v>7143</v>
      </c>
      <c r="B13759" t="s">
        <v>13973</v>
      </c>
      <c r="C13759" t="s">
        <v>197</v>
      </c>
      <c r="D13759">
        <v>28.7</v>
      </c>
    </row>
    <row r="13760" spans="1:4" x14ac:dyDescent="0.25">
      <c r="A13760">
        <v>7144</v>
      </c>
      <c r="B13760" t="s">
        <v>13974</v>
      </c>
      <c r="C13760" t="s">
        <v>197</v>
      </c>
      <c r="D13760">
        <v>53.24</v>
      </c>
    </row>
    <row r="13761" spans="1:4" x14ac:dyDescent="0.25">
      <c r="A13761">
        <v>7145</v>
      </c>
      <c r="B13761" t="s">
        <v>13975</v>
      </c>
      <c r="C13761" t="s">
        <v>197</v>
      </c>
      <c r="D13761">
        <v>72.39</v>
      </c>
    </row>
    <row r="13762" spans="1:4" x14ac:dyDescent="0.25">
      <c r="A13762">
        <v>7142</v>
      </c>
      <c r="B13762" t="s">
        <v>13976</v>
      </c>
      <c r="C13762" t="s">
        <v>197</v>
      </c>
      <c r="D13762">
        <v>8.94</v>
      </c>
    </row>
    <row r="13763" spans="1:4" x14ac:dyDescent="0.25">
      <c r="A13763">
        <v>39322</v>
      </c>
      <c r="B13763" t="s">
        <v>13977</v>
      </c>
      <c r="C13763" t="s">
        <v>197</v>
      </c>
    </row>
    <row r="13764" spans="1:4" x14ac:dyDescent="0.25">
      <c r="A13764">
        <v>39289</v>
      </c>
      <c r="B13764" t="s">
        <v>13978</v>
      </c>
      <c r="C13764" t="s">
        <v>197</v>
      </c>
    </row>
    <row r="13765" spans="1:4" x14ac:dyDescent="0.25">
      <c r="A13765">
        <v>39290</v>
      </c>
      <c r="B13765" t="s">
        <v>13979</v>
      </c>
      <c r="C13765" t="s">
        <v>197</v>
      </c>
    </row>
    <row r="13766" spans="1:4" x14ac:dyDescent="0.25">
      <c r="A13766">
        <v>39291</v>
      </c>
      <c r="B13766" t="s">
        <v>13980</v>
      </c>
      <c r="C13766" t="s">
        <v>197</v>
      </c>
    </row>
    <row r="13767" spans="1:4" x14ac:dyDescent="0.25">
      <c r="A13767">
        <v>41892</v>
      </c>
      <c r="B13767" t="s">
        <v>13981</v>
      </c>
      <c r="C13767" t="s">
        <v>197</v>
      </c>
    </row>
    <row r="13768" spans="1:4" x14ac:dyDescent="0.25">
      <c r="A13768">
        <v>7048</v>
      </c>
      <c r="B13768" t="s">
        <v>13982</v>
      </c>
      <c r="C13768" t="s">
        <v>197</v>
      </c>
    </row>
    <row r="13769" spans="1:4" x14ac:dyDescent="0.25">
      <c r="A13769">
        <v>7088</v>
      </c>
      <c r="B13769" t="s">
        <v>13983</v>
      </c>
      <c r="C13769" t="s">
        <v>197</v>
      </c>
    </row>
    <row r="13770" spans="1:4" x14ac:dyDescent="0.25">
      <c r="A13770">
        <v>7070</v>
      </c>
      <c r="B13770" t="s">
        <v>13984</v>
      </c>
      <c r="C13770" t="s">
        <v>197</v>
      </c>
      <c r="D13770">
        <v>224.25</v>
      </c>
    </row>
    <row r="13771" spans="1:4" x14ac:dyDescent="0.25">
      <c r="A13771">
        <v>20179</v>
      </c>
      <c r="B13771" t="s">
        <v>13985</v>
      </c>
      <c r="C13771" t="s">
        <v>197</v>
      </c>
      <c r="D13771">
        <v>47.7</v>
      </c>
    </row>
    <row r="13772" spans="1:4" x14ac:dyDescent="0.25">
      <c r="A13772">
        <v>20178</v>
      </c>
      <c r="B13772" t="s">
        <v>13986</v>
      </c>
      <c r="C13772" t="s">
        <v>197</v>
      </c>
      <c r="D13772">
        <v>57.17</v>
      </c>
    </row>
    <row r="13773" spans="1:4" x14ac:dyDescent="0.25">
      <c r="A13773">
        <v>20180</v>
      </c>
      <c r="B13773" t="s">
        <v>13987</v>
      </c>
      <c r="C13773" t="s">
        <v>197</v>
      </c>
      <c r="D13773">
        <v>94.35</v>
      </c>
    </row>
    <row r="13774" spans="1:4" x14ac:dyDescent="0.25">
      <c r="A13774">
        <v>20181</v>
      </c>
      <c r="B13774" t="s">
        <v>13988</v>
      </c>
      <c r="C13774" t="s">
        <v>197</v>
      </c>
      <c r="D13774">
        <v>126.34</v>
      </c>
    </row>
    <row r="13775" spans="1:4" x14ac:dyDescent="0.25">
      <c r="A13775">
        <v>20177</v>
      </c>
      <c r="B13775" t="s">
        <v>13989</v>
      </c>
      <c r="C13775" t="s">
        <v>197</v>
      </c>
      <c r="D13775">
        <v>31.25</v>
      </c>
    </row>
    <row r="13776" spans="1:4" x14ac:dyDescent="0.25">
      <c r="A13776">
        <v>40945</v>
      </c>
      <c r="B13776" t="s">
        <v>13990</v>
      </c>
      <c r="C13776" t="s">
        <v>2114</v>
      </c>
      <c r="D13776">
        <v>21.37</v>
      </c>
    </row>
    <row r="13777" spans="1:4" x14ac:dyDescent="0.25">
      <c r="A13777">
        <v>40946</v>
      </c>
      <c r="B13777" t="s">
        <v>13991</v>
      </c>
      <c r="C13777" t="s">
        <v>6985</v>
      </c>
      <c r="D13777">
        <v>3751.15</v>
      </c>
    </row>
    <row r="13778" spans="1:4" x14ac:dyDescent="0.25">
      <c r="A13778">
        <v>7153</v>
      </c>
      <c r="B13778" t="s">
        <v>13992</v>
      </c>
      <c r="C13778" t="s">
        <v>2114</v>
      </c>
      <c r="D13778">
        <v>39.590000000000003</v>
      </c>
    </row>
    <row r="13779" spans="1:4" x14ac:dyDescent="0.25">
      <c r="A13779">
        <v>41089</v>
      </c>
      <c r="B13779" t="s">
        <v>13993</v>
      </c>
      <c r="C13779" t="s">
        <v>6985</v>
      </c>
      <c r="D13779">
        <v>6945.4</v>
      </c>
    </row>
    <row r="13780" spans="1:4" x14ac:dyDescent="0.25">
      <c r="A13780">
        <v>40943</v>
      </c>
      <c r="B13780" t="s">
        <v>13994</v>
      </c>
      <c r="C13780" t="s">
        <v>2114</v>
      </c>
      <c r="D13780">
        <v>36.130000000000003</v>
      </c>
    </row>
    <row r="13781" spans="1:4" x14ac:dyDescent="0.25">
      <c r="A13781">
        <v>40944</v>
      </c>
      <c r="B13781" t="s">
        <v>13995</v>
      </c>
      <c r="C13781" t="s">
        <v>6985</v>
      </c>
      <c r="D13781">
        <v>6339.51</v>
      </c>
    </row>
    <row r="13782" spans="1:4" x14ac:dyDescent="0.25">
      <c r="A13782">
        <v>6175</v>
      </c>
      <c r="B13782" t="s">
        <v>13996</v>
      </c>
      <c r="C13782" t="s">
        <v>2114</v>
      </c>
      <c r="D13782">
        <v>27.19</v>
      </c>
    </row>
    <row r="13783" spans="1:4" x14ac:dyDescent="0.25">
      <c r="A13783">
        <v>41092</v>
      </c>
      <c r="B13783" t="s">
        <v>13997</v>
      </c>
      <c r="C13783" t="s">
        <v>6985</v>
      </c>
      <c r="D13783">
        <v>4771.5</v>
      </c>
    </row>
    <row r="13784" spans="1:4" x14ac:dyDescent="0.25">
      <c r="A13784">
        <v>37712</v>
      </c>
      <c r="B13784" t="s">
        <v>13998</v>
      </c>
      <c r="C13784" t="s">
        <v>238</v>
      </c>
      <c r="D13784">
        <v>80.8</v>
      </c>
    </row>
    <row r="13785" spans="1:4" x14ac:dyDescent="0.25">
      <c r="A13785">
        <v>34558</v>
      </c>
      <c r="B13785" t="s">
        <v>13999</v>
      </c>
      <c r="C13785" t="s">
        <v>246</v>
      </c>
      <c r="D13785">
        <v>3.41</v>
      </c>
    </row>
    <row r="13786" spans="1:4" x14ac:dyDescent="0.25">
      <c r="A13786">
        <v>34547</v>
      </c>
      <c r="B13786" t="s">
        <v>14000</v>
      </c>
      <c r="C13786" t="s">
        <v>246</v>
      </c>
      <c r="D13786">
        <v>4.1900000000000004</v>
      </c>
    </row>
    <row r="13787" spans="1:4" x14ac:dyDescent="0.25">
      <c r="A13787">
        <v>34548</v>
      </c>
      <c r="B13787" t="s">
        <v>14001</v>
      </c>
      <c r="C13787" t="s">
        <v>246</v>
      </c>
      <c r="D13787">
        <v>6.88</v>
      </c>
    </row>
    <row r="13788" spans="1:4" x14ac:dyDescent="0.25">
      <c r="A13788">
        <v>34550</v>
      </c>
      <c r="B13788" t="s">
        <v>14002</v>
      </c>
      <c r="C13788" t="s">
        <v>246</v>
      </c>
      <c r="D13788">
        <v>1.81</v>
      </c>
    </row>
    <row r="13789" spans="1:4" x14ac:dyDescent="0.25">
      <c r="A13789">
        <v>34557</v>
      </c>
      <c r="B13789" t="s">
        <v>14003</v>
      </c>
      <c r="C13789" t="s">
        <v>246</v>
      </c>
      <c r="D13789">
        <v>2.65</v>
      </c>
    </row>
    <row r="13790" spans="1:4" x14ac:dyDescent="0.25">
      <c r="A13790">
        <v>37411</v>
      </c>
      <c r="B13790" t="s">
        <v>14004</v>
      </c>
      <c r="C13790" t="s">
        <v>238</v>
      </c>
      <c r="D13790">
        <v>19.41</v>
      </c>
    </row>
    <row r="13791" spans="1:4" x14ac:dyDescent="0.25">
      <c r="A13791">
        <v>39508</v>
      </c>
      <c r="B13791" t="s">
        <v>14005</v>
      </c>
      <c r="C13791" t="s">
        <v>238</v>
      </c>
      <c r="D13791">
        <v>10.9</v>
      </c>
    </row>
    <row r="13792" spans="1:4" x14ac:dyDescent="0.25">
      <c r="A13792">
        <v>39507</v>
      </c>
      <c r="B13792" t="s">
        <v>14006</v>
      </c>
      <c r="C13792" t="s">
        <v>238</v>
      </c>
      <c r="D13792">
        <v>16.27</v>
      </c>
    </row>
    <row r="13793" spans="1:4" x14ac:dyDescent="0.25">
      <c r="A13793">
        <v>7155</v>
      </c>
      <c r="B13793" t="s">
        <v>14007</v>
      </c>
      <c r="C13793" t="s">
        <v>238</v>
      </c>
      <c r="D13793">
        <v>20.88</v>
      </c>
    </row>
    <row r="13794" spans="1:4" x14ac:dyDescent="0.25">
      <c r="A13794">
        <v>42406</v>
      </c>
      <c r="B13794" t="s">
        <v>14008</v>
      </c>
      <c r="C13794" t="s">
        <v>238</v>
      </c>
      <c r="D13794">
        <v>23.94</v>
      </c>
    </row>
    <row r="13795" spans="1:4" x14ac:dyDescent="0.25">
      <c r="A13795">
        <v>7156</v>
      </c>
      <c r="B13795" t="s">
        <v>14009</v>
      </c>
      <c r="C13795" t="s">
        <v>238</v>
      </c>
      <c r="D13795">
        <v>29.96</v>
      </c>
    </row>
    <row r="13796" spans="1:4" x14ac:dyDescent="0.25">
      <c r="A13796">
        <v>43127</v>
      </c>
      <c r="B13796" t="s">
        <v>14010</v>
      </c>
      <c r="C13796" t="s">
        <v>238</v>
      </c>
      <c r="D13796">
        <v>42.87</v>
      </c>
    </row>
    <row r="13797" spans="1:4" x14ac:dyDescent="0.25">
      <c r="A13797">
        <v>10917</v>
      </c>
      <c r="B13797" t="s">
        <v>14011</v>
      </c>
      <c r="C13797" t="s">
        <v>238</v>
      </c>
      <c r="D13797">
        <v>9.0500000000000007</v>
      </c>
    </row>
    <row r="13798" spans="1:4" x14ac:dyDescent="0.25">
      <c r="A13798">
        <v>21141</v>
      </c>
      <c r="B13798" t="s">
        <v>14012</v>
      </c>
      <c r="C13798" t="s">
        <v>238</v>
      </c>
      <c r="D13798">
        <v>14.01</v>
      </c>
    </row>
    <row r="13799" spans="1:4" x14ac:dyDescent="0.25">
      <c r="A13799">
        <v>39509</v>
      </c>
      <c r="B13799" t="s">
        <v>14013</v>
      </c>
      <c r="C13799" t="s">
        <v>238</v>
      </c>
      <c r="D13799">
        <v>13.48</v>
      </c>
    </row>
    <row r="13800" spans="1:4" x14ac:dyDescent="0.25">
      <c r="A13800">
        <v>44529</v>
      </c>
      <c r="B13800" t="s">
        <v>14014</v>
      </c>
      <c r="C13800" t="s">
        <v>238</v>
      </c>
      <c r="D13800">
        <v>12.93</v>
      </c>
    </row>
    <row r="13801" spans="1:4" x14ac:dyDescent="0.25">
      <c r="A13801">
        <v>7167</v>
      </c>
      <c r="B13801" t="s">
        <v>14015</v>
      </c>
      <c r="C13801" t="s">
        <v>238</v>
      </c>
      <c r="D13801">
        <v>28.57</v>
      </c>
    </row>
    <row r="13802" spans="1:4" x14ac:dyDescent="0.25">
      <c r="A13802">
        <v>10928</v>
      </c>
      <c r="B13802" t="s">
        <v>14016</v>
      </c>
      <c r="C13802" t="s">
        <v>238</v>
      </c>
      <c r="D13802">
        <v>16.420000000000002</v>
      </c>
    </row>
    <row r="13803" spans="1:4" x14ac:dyDescent="0.25">
      <c r="A13803">
        <v>10933</v>
      </c>
      <c r="B13803" t="s">
        <v>14017</v>
      </c>
      <c r="C13803" t="s">
        <v>238</v>
      </c>
      <c r="D13803">
        <v>24.76</v>
      </c>
    </row>
    <row r="13804" spans="1:4" x14ac:dyDescent="0.25">
      <c r="A13804">
        <v>7158</v>
      </c>
      <c r="B13804" t="s">
        <v>14018</v>
      </c>
      <c r="C13804" t="s">
        <v>238</v>
      </c>
      <c r="D13804">
        <v>42</v>
      </c>
    </row>
    <row r="13805" spans="1:4" x14ac:dyDescent="0.25">
      <c r="A13805">
        <v>10927</v>
      </c>
      <c r="B13805" t="s">
        <v>14019</v>
      </c>
      <c r="C13805" t="s">
        <v>238</v>
      </c>
      <c r="D13805">
        <v>26.86</v>
      </c>
    </row>
    <row r="13806" spans="1:4" x14ac:dyDescent="0.25">
      <c r="A13806">
        <v>7162</v>
      </c>
      <c r="B13806" t="s">
        <v>14020</v>
      </c>
      <c r="C13806" t="s">
        <v>238</v>
      </c>
      <c r="D13806">
        <v>65.72</v>
      </c>
    </row>
    <row r="13807" spans="1:4" x14ac:dyDescent="0.25">
      <c r="A13807">
        <v>10932</v>
      </c>
      <c r="B13807" t="s">
        <v>14021</v>
      </c>
      <c r="C13807" t="s">
        <v>238</v>
      </c>
      <c r="D13807">
        <v>114.32</v>
      </c>
    </row>
    <row r="13808" spans="1:4" x14ac:dyDescent="0.25">
      <c r="A13808">
        <v>10937</v>
      </c>
      <c r="B13808" t="s">
        <v>14022</v>
      </c>
      <c r="C13808" t="s">
        <v>238</v>
      </c>
      <c r="D13808">
        <v>29.38</v>
      </c>
    </row>
    <row r="13809" spans="1:4" x14ac:dyDescent="0.25">
      <c r="A13809">
        <v>10935</v>
      </c>
      <c r="B13809" t="s">
        <v>14023</v>
      </c>
      <c r="C13809" t="s">
        <v>238</v>
      </c>
      <c r="D13809">
        <v>50.96</v>
      </c>
    </row>
    <row r="13810" spans="1:4" x14ac:dyDescent="0.25">
      <c r="A13810">
        <v>10931</v>
      </c>
      <c r="B13810" t="s">
        <v>14024</v>
      </c>
      <c r="C13810" t="s">
        <v>238</v>
      </c>
      <c r="D13810">
        <v>14.33</v>
      </c>
    </row>
    <row r="13811" spans="1:4" x14ac:dyDescent="0.25">
      <c r="A13811">
        <v>7164</v>
      </c>
      <c r="B13811" t="s">
        <v>14025</v>
      </c>
      <c r="C13811" t="s">
        <v>238</v>
      </c>
      <c r="D13811">
        <v>47.43</v>
      </c>
    </row>
    <row r="13812" spans="1:4" x14ac:dyDescent="0.25">
      <c r="A13812">
        <v>36887</v>
      </c>
      <c r="B13812" t="s">
        <v>14026</v>
      </c>
      <c r="C13812" t="s">
        <v>238</v>
      </c>
      <c r="D13812">
        <v>9.06</v>
      </c>
    </row>
    <row r="13813" spans="1:4" x14ac:dyDescent="0.25">
      <c r="A13813">
        <v>34630</v>
      </c>
      <c r="B13813" t="s">
        <v>14027</v>
      </c>
      <c r="C13813" t="s">
        <v>197</v>
      </c>
      <c r="D13813">
        <v>1313.19</v>
      </c>
    </row>
    <row r="13814" spans="1:4" x14ac:dyDescent="0.25">
      <c r="A13814">
        <v>7161</v>
      </c>
      <c r="B13814" t="s">
        <v>14028</v>
      </c>
      <c r="C13814" t="s">
        <v>238</v>
      </c>
      <c r="D13814">
        <v>5.9</v>
      </c>
    </row>
    <row r="13815" spans="1:4" x14ac:dyDescent="0.25">
      <c r="A13815">
        <v>7170</v>
      </c>
      <c r="B13815" t="s">
        <v>14029</v>
      </c>
      <c r="C13815" t="s">
        <v>238</v>
      </c>
      <c r="D13815">
        <v>2.19</v>
      </c>
    </row>
    <row r="13816" spans="1:4" x14ac:dyDescent="0.25">
      <c r="A13816">
        <v>37524</v>
      </c>
      <c r="B13816" t="s">
        <v>14030</v>
      </c>
      <c r="C13816" t="s">
        <v>246</v>
      </c>
      <c r="D13816">
        <v>2</v>
      </c>
    </row>
    <row r="13817" spans="1:4" x14ac:dyDescent="0.25">
      <c r="A13817">
        <v>37525</v>
      </c>
      <c r="B13817" t="s">
        <v>14031</v>
      </c>
      <c r="C13817" t="s">
        <v>246</v>
      </c>
      <c r="D13817">
        <v>2.73</v>
      </c>
    </row>
    <row r="13818" spans="1:4" x14ac:dyDescent="0.25">
      <c r="A13818">
        <v>36789</v>
      </c>
      <c r="B13818" t="s">
        <v>14032</v>
      </c>
      <c r="C13818" t="s">
        <v>197</v>
      </c>
      <c r="D13818">
        <v>2.4</v>
      </c>
    </row>
    <row r="13819" spans="1:4" x14ac:dyDescent="0.25">
      <c r="A13819">
        <v>7173</v>
      </c>
      <c r="B13819" t="s">
        <v>14033</v>
      </c>
      <c r="C13819" t="s">
        <v>13092</v>
      </c>
      <c r="D13819">
        <v>1554.05</v>
      </c>
    </row>
    <row r="13820" spans="1:4" x14ac:dyDescent="0.25">
      <c r="A13820">
        <v>7175</v>
      </c>
      <c r="B13820" t="s">
        <v>14034</v>
      </c>
      <c r="C13820" t="s">
        <v>197</v>
      </c>
      <c r="D13820">
        <v>1.75</v>
      </c>
    </row>
    <row r="13821" spans="1:4" x14ac:dyDescent="0.25">
      <c r="A13821">
        <v>40741</v>
      </c>
      <c r="B13821" t="s">
        <v>14035</v>
      </c>
      <c r="C13821" t="s">
        <v>197</v>
      </c>
      <c r="D13821">
        <v>2.54</v>
      </c>
    </row>
    <row r="13822" spans="1:4" x14ac:dyDescent="0.25">
      <c r="A13822">
        <v>7184</v>
      </c>
      <c r="B13822" t="s">
        <v>14036</v>
      </c>
      <c r="C13822" t="s">
        <v>238</v>
      </c>
      <c r="D13822">
        <v>49.9</v>
      </c>
    </row>
    <row r="13823" spans="1:4" x14ac:dyDescent="0.25">
      <c r="A13823">
        <v>34458</v>
      </c>
      <c r="B13823" t="s">
        <v>14037</v>
      </c>
      <c r="C13823" t="s">
        <v>197</v>
      </c>
      <c r="D13823">
        <v>149.86000000000001</v>
      </c>
    </row>
    <row r="13824" spans="1:4" x14ac:dyDescent="0.25">
      <c r="A13824">
        <v>34464</v>
      </c>
      <c r="B13824" t="s">
        <v>14038</v>
      </c>
      <c r="C13824" t="s">
        <v>197</v>
      </c>
      <c r="D13824">
        <v>223.08</v>
      </c>
    </row>
    <row r="13825" spans="1:4" x14ac:dyDescent="0.25">
      <c r="A13825">
        <v>34468</v>
      </c>
      <c r="B13825" t="s">
        <v>14039</v>
      </c>
      <c r="C13825" t="s">
        <v>197</v>
      </c>
      <c r="D13825">
        <v>281.25</v>
      </c>
    </row>
    <row r="13826" spans="1:4" x14ac:dyDescent="0.25">
      <c r="A13826">
        <v>34473</v>
      </c>
      <c r="B13826" t="s">
        <v>14040</v>
      </c>
      <c r="C13826" t="s">
        <v>197</v>
      </c>
      <c r="D13826">
        <v>170.61</v>
      </c>
    </row>
    <row r="13827" spans="1:4" x14ac:dyDescent="0.25">
      <c r="A13827">
        <v>34480</v>
      </c>
      <c r="B13827" t="s">
        <v>14041</v>
      </c>
      <c r="C13827" t="s">
        <v>197</v>
      </c>
      <c r="D13827">
        <v>315.29000000000002</v>
      </c>
    </row>
    <row r="13828" spans="1:4" x14ac:dyDescent="0.25">
      <c r="A13828">
        <v>34486</v>
      </c>
      <c r="B13828" t="s">
        <v>14042</v>
      </c>
      <c r="C13828" t="s">
        <v>197</v>
      </c>
      <c r="D13828">
        <v>373.3</v>
      </c>
    </row>
    <row r="13829" spans="1:4" x14ac:dyDescent="0.25">
      <c r="A13829">
        <v>7190</v>
      </c>
      <c r="B13829" t="s">
        <v>14043</v>
      </c>
      <c r="C13829" t="s">
        <v>197</v>
      </c>
      <c r="D13829">
        <v>12.46</v>
      </c>
    </row>
    <row r="13830" spans="1:4" x14ac:dyDescent="0.25">
      <c r="A13830">
        <v>34417</v>
      </c>
      <c r="B13830" t="s">
        <v>14044</v>
      </c>
      <c r="C13830" t="s">
        <v>197</v>
      </c>
      <c r="D13830">
        <v>19.940000000000001</v>
      </c>
    </row>
    <row r="13831" spans="1:4" x14ac:dyDescent="0.25">
      <c r="A13831">
        <v>7213</v>
      </c>
      <c r="B13831" t="s">
        <v>14045</v>
      </c>
      <c r="C13831" t="s">
        <v>238</v>
      </c>
      <c r="D13831">
        <v>18.29</v>
      </c>
    </row>
    <row r="13832" spans="1:4" x14ac:dyDescent="0.25">
      <c r="A13832">
        <v>7195</v>
      </c>
      <c r="B13832" t="s">
        <v>14046</v>
      </c>
      <c r="C13832" t="s">
        <v>197</v>
      </c>
      <c r="D13832">
        <v>53.7</v>
      </c>
    </row>
    <row r="13833" spans="1:4" x14ac:dyDescent="0.25">
      <c r="A13833">
        <v>7186</v>
      </c>
      <c r="B13833" t="s">
        <v>14047</v>
      </c>
      <c r="C13833" t="s">
        <v>197</v>
      </c>
      <c r="D13833">
        <v>58.5</v>
      </c>
    </row>
    <row r="13834" spans="1:4" x14ac:dyDescent="0.25">
      <c r="A13834">
        <v>7194</v>
      </c>
      <c r="B13834" t="s">
        <v>14048</v>
      </c>
      <c r="C13834" t="s">
        <v>238</v>
      </c>
      <c r="D13834">
        <v>26.97</v>
      </c>
    </row>
    <row r="13835" spans="1:4" x14ac:dyDescent="0.25">
      <c r="A13835">
        <v>7197</v>
      </c>
      <c r="B13835" t="s">
        <v>14049</v>
      </c>
      <c r="C13835" t="s">
        <v>197</v>
      </c>
      <c r="D13835">
        <v>113.84</v>
      </c>
    </row>
    <row r="13836" spans="1:4" x14ac:dyDescent="0.25">
      <c r="A13836">
        <v>7192</v>
      </c>
      <c r="B13836" t="s">
        <v>14050</v>
      </c>
      <c r="C13836" t="s">
        <v>197</v>
      </c>
      <c r="D13836">
        <v>101.99</v>
      </c>
    </row>
    <row r="13837" spans="1:4" x14ac:dyDescent="0.25">
      <c r="A13837">
        <v>7193</v>
      </c>
      <c r="B13837" t="s">
        <v>14051</v>
      </c>
      <c r="C13837" t="s">
        <v>197</v>
      </c>
      <c r="D13837">
        <v>114.83</v>
      </c>
    </row>
    <row r="13838" spans="1:4" x14ac:dyDescent="0.25">
      <c r="A13838">
        <v>7189</v>
      </c>
      <c r="B13838" t="s">
        <v>14052</v>
      </c>
      <c r="C13838" t="s">
        <v>197</v>
      </c>
      <c r="D13838">
        <v>133.44</v>
      </c>
    </row>
    <row r="13839" spans="1:4" x14ac:dyDescent="0.25">
      <c r="A13839">
        <v>34402</v>
      </c>
      <c r="B13839" t="s">
        <v>14053</v>
      </c>
      <c r="C13839" t="s">
        <v>197</v>
      </c>
      <c r="D13839">
        <v>188.39</v>
      </c>
    </row>
    <row r="13840" spans="1:4" x14ac:dyDescent="0.25">
      <c r="A13840">
        <v>7245</v>
      </c>
      <c r="B13840" t="s">
        <v>14054</v>
      </c>
      <c r="C13840" t="s">
        <v>197</v>
      </c>
      <c r="D13840">
        <v>31.87</v>
      </c>
    </row>
    <row r="13841" spans="1:4" x14ac:dyDescent="0.25">
      <c r="A13841">
        <v>34425</v>
      </c>
      <c r="B13841" t="s">
        <v>14055</v>
      </c>
      <c r="C13841" t="s">
        <v>197</v>
      </c>
      <c r="D13841">
        <v>121.02</v>
      </c>
    </row>
    <row r="13842" spans="1:4" x14ac:dyDescent="0.25">
      <c r="A13842">
        <v>7223</v>
      </c>
      <c r="B13842" t="s">
        <v>14056</v>
      </c>
      <c r="C13842" t="s">
        <v>197</v>
      </c>
      <c r="D13842">
        <v>134.87</v>
      </c>
    </row>
    <row r="13843" spans="1:4" x14ac:dyDescent="0.25">
      <c r="A13843">
        <v>7234</v>
      </c>
      <c r="B13843" t="s">
        <v>14057</v>
      </c>
      <c r="C13843" t="s">
        <v>197</v>
      </c>
      <c r="D13843">
        <v>203.51</v>
      </c>
    </row>
    <row r="13844" spans="1:4" x14ac:dyDescent="0.25">
      <c r="A13844">
        <v>7224</v>
      </c>
      <c r="B13844" t="s">
        <v>14058</v>
      </c>
      <c r="C13844" t="s">
        <v>197</v>
      </c>
      <c r="D13844">
        <v>247.93</v>
      </c>
    </row>
    <row r="13845" spans="1:4" x14ac:dyDescent="0.25">
      <c r="A13845">
        <v>7225</v>
      </c>
      <c r="B13845" t="s">
        <v>14059</v>
      </c>
      <c r="C13845" t="s">
        <v>197</v>
      </c>
      <c r="D13845">
        <v>265.85000000000002</v>
      </c>
    </row>
    <row r="13846" spans="1:4" x14ac:dyDescent="0.25">
      <c r="A13846">
        <v>7226</v>
      </c>
      <c r="B13846" t="s">
        <v>14060</v>
      </c>
      <c r="C13846" t="s">
        <v>197</v>
      </c>
      <c r="D13846">
        <v>283.7</v>
      </c>
    </row>
    <row r="13847" spans="1:4" x14ac:dyDescent="0.25">
      <c r="A13847">
        <v>7227</v>
      </c>
      <c r="B13847" t="s">
        <v>14061</v>
      </c>
      <c r="C13847" t="s">
        <v>197</v>
      </c>
      <c r="D13847">
        <v>322.92</v>
      </c>
    </row>
    <row r="13848" spans="1:4" x14ac:dyDescent="0.25">
      <c r="A13848">
        <v>7212</v>
      </c>
      <c r="B13848" t="s">
        <v>14062</v>
      </c>
      <c r="C13848" t="s">
        <v>197</v>
      </c>
      <c r="D13848">
        <v>354.81</v>
      </c>
    </row>
    <row r="13849" spans="1:4" x14ac:dyDescent="0.25">
      <c r="A13849">
        <v>7229</v>
      </c>
      <c r="B13849" t="s">
        <v>14063</v>
      </c>
      <c r="C13849" t="s">
        <v>197</v>
      </c>
      <c r="D13849">
        <v>224.9</v>
      </c>
    </row>
    <row r="13850" spans="1:4" x14ac:dyDescent="0.25">
      <c r="A13850">
        <v>7230</v>
      </c>
      <c r="B13850" t="s">
        <v>14064</v>
      </c>
      <c r="C13850" t="s">
        <v>197</v>
      </c>
      <c r="D13850">
        <v>374.42</v>
      </c>
    </row>
    <row r="13851" spans="1:4" x14ac:dyDescent="0.25">
      <c r="A13851">
        <v>7231</v>
      </c>
      <c r="B13851" t="s">
        <v>14065</v>
      </c>
      <c r="C13851" t="s">
        <v>197</v>
      </c>
      <c r="D13851">
        <v>531.15</v>
      </c>
    </row>
    <row r="13852" spans="1:4" x14ac:dyDescent="0.25">
      <c r="A13852">
        <v>7220</v>
      </c>
      <c r="B13852" t="s">
        <v>14066</v>
      </c>
      <c r="C13852" t="s">
        <v>197</v>
      </c>
      <c r="D13852">
        <v>655.65</v>
      </c>
    </row>
    <row r="13853" spans="1:4" x14ac:dyDescent="0.25">
      <c r="A13853">
        <v>34447</v>
      </c>
      <c r="B13853" t="s">
        <v>14067</v>
      </c>
      <c r="C13853" t="s">
        <v>197</v>
      </c>
      <c r="D13853">
        <v>733.11</v>
      </c>
    </row>
    <row r="13854" spans="1:4" x14ac:dyDescent="0.25">
      <c r="A13854">
        <v>7233</v>
      </c>
      <c r="B13854" t="s">
        <v>14068</v>
      </c>
      <c r="C13854" t="s">
        <v>197</v>
      </c>
      <c r="D13854">
        <v>841</v>
      </c>
    </row>
    <row r="13855" spans="1:4" x14ac:dyDescent="0.25">
      <c r="A13855">
        <v>40740</v>
      </c>
      <c r="B13855" t="s">
        <v>14069</v>
      </c>
      <c r="C13855" t="s">
        <v>238</v>
      </c>
    </row>
    <row r="13856" spans="1:4" x14ac:dyDescent="0.25">
      <c r="A13856">
        <v>25007</v>
      </c>
      <c r="B13856" t="s">
        <v>14070</v>
      </c>
      <c r="C13856" t="s">
        <v>238</v>
      </c>
    </row>
    <row r="13857" spans="1:4" x14ac:dyDescent="0.25">
      <c r="A13857">
        <v>43071</v>
      </c>
      <c r="B13857" t="s">
        <v>14071</v>
      </c>
      <c r="C13857" t="s">
        <v>238</v>
      </c>
    </row>
    <row r="13858" spans="1:4" x14ac:dyDescent="0.25">
      <c r="A13858">
        <v>39520</v>
      </c>
      <c r="B13858" t="s">
        <v>14072</v>
      </c>
      <c r="C13858" t="s">
        <v>238</v>
      </c>
    </row>
    <row r="13859" spans="1:4" x14ac:dyDescent="0.25">
      <c r="A13859">
        <v>39521</v>
      </c>
      <c r="B13859" t="s">
        <v>14073</v>
      </c>
      <c r="C13859" t="s">
        <v>238</v>
      </c>
    </row>
    <row r="13860" spans="1:4" x14ac:dyDescent="0.25">
      <c r="A13860">
        <v>39522</v>
      </c>
      <c r="B13860" t="s">
        <v>14074</v>
      </c>
      <c r="C13860" t="s">
        <v>238</v>
      </c>
    </row>
    <row r="13861" spans="1:4" x14ac:dyDescent="0.25">
      <c r="A13861">
        <v>7243</v>
      </c>
      <c r="B13861" t="s">
        <v>14075</v>
      </c>
      <c r="C13861" t="s">
        <v>238</v>
      </c>
    </row>
    <row r="13862" spans="1:4" x14ac:dyDescent="0.25">
      <c r="A13862">
        <v>11067</v>
      </c>
      <c r="B13862" t="s">
        <v>14076</v>
      </c>
      <c r="C13862" t="s">
        <v>197</v>
      </c>
    </row>
    <row r="13863" spans="1:4" x14ac:dyDescent="0.25">
      <c r="A13863">
        <v>11068</v>
      </c>
      <c r="B13863" t="s">
        <v>14077</v>
      </c>
      <c r="C13863" t="s">
        <v>197</v>
      </c>
    </row>
    <row r="13864" spans="1:4" x14ac:dyDescent="0.25">
      <c r="A13864">
        <v>7246</v>
      </c>
      <c r="B13864" t="s">
        <v>14078</v>
      </c>
      <c r="C13864" t="s">
        <v>197</v>
      </c>
      <c r="D13864">
        <v>35.19</v>
      </c>
    </row>
    <row r="13865" spans="1:4" x14ac:dyDescent="0.25">
      <c r="A13865">
        <v>12869</v>
      </c>
      <c r="B13865" t="s">
        <v>14079</v>
      </c>
      <c r="C13865" t="s">
        <v>2114</v>
      </c>
      <c r="D13865">
        <v>26.74</v>
      </c>
    </row>
    <row r="13866" spans="1:4" x14ac:dyDescent="0.25">
      <c r="A13866">
        <v>41097</v>
      </c>
      <c r="B13866" t="s">
        <v>14080</v>
      </c>
      <c r="C13866" t="s">
        <v>6985</v>
      </c>
      <c r="D13866">
        <v>4691.1000000000004</v>
      </c>
    </row>
    <row r="13867" spans="1:4" x14ac:dyDescent="0.25">
      <c r="A13867">
        <v>1574</v>
      </c>
      <c r="B13867" t="s">
        <v>14081</v>
      </c>
      <c r="C13867" t="s">
        <v>197</v>
      </c>
      <c r="D13867">
        <v>1.87</v>
      </c>
    </row>
    <row r="13868" spans="1:4" x14ac:dyDescent="0.25">
      <c r="A13868">
        <v>1581</v>
      </c>
      <c r="B13868" t="s">
        <v>14082</v>
      </c>
      <c r="C13868" t="s">
        <v>197</v>
      </c>
      <c r="D13868">
        <v>13.01</v>
      </c>
    </row>
    <row r="13869" spans="1:4" x14ac:dyDescent="0.25">
      <c r="A13869">
        <v>1575</v>
      </c>
      <c r="B13869" t="s">
        <v>14083</v>
      </c>
      <c r="C13869" t="s">
        <v>197</v>
      </c>
      <c r="D13869">
        <v>2.23</v>
      </c>
    </row>
    <row r="13870" spans="1:4" x14ac:dyDescent="0.25">
      <c r="A13870">
        <v>1570</v>
      </c>
      <c r="B13870" t="s">
        <v>14084</v>
      </c>
      <c r="C13870" t="s">
        <v>197</v>
      </c>
      <c r="D13870">
        <v>1.1200000000000001</v>
      </c>
    </row>
    <row r="13871" spans="1:4" x14ac:dyDescent="0.25">
      <c r="A13871">
        <v>1576</v>
      </c>
      <c r="B13871" t="s">
        <v>14085</v>
      </c>
      <c r="C13871" t="s">
        <v>197</v>
      </c>
      <c r="D13871">
        <v>3.08</v>
      </c>
    </row>
    <row r="13872" spans="1:4" x14ac:dyDescent="0.25">
      <c r="A13872">
        <v>1577</v>
      </c>
      <c r="B13872" t="s">
        <v>14086</v>
      </c>
      <c r="C13872" t="s">
        <v>197</v>
      </c>
      <c r="D13872">
        <v>3.47</v>
      </c>
    </row>
    <row r="13873" spans="1:4" x14ac:dyDescent="0.25">
      <c r="A13873">
        <v>1571</v>
      </c>
      <c r="B13873" t="s">
        <v>14087</v>
      </c>
      <c r="C13873" t="s">
        <v>197</v>
      </c>
      <c r="D13873">
        <v>1.45</v>
      </c>
    </row>
    <row r="13874" spans="1:4" x14ac:dyDescent="0.25">
      <c r="A13874">
        <v>1578</v>
      </c>
      <c r="B13874" t="s">
        <v>14088</v>
      </c>
      <c r="C13874" t="s">
        <v>197</v>
      </c>
      <c r="D13874">
        <v>6.03</v>
      </c>
    </row>
    <row r="13875" spans="1:4" x14ac:dyDescent="0.25">
      <c r="A13875">
        <v>1573</v>
      </c>
      <c r="B13875" t="s">
        <v>14089</v>
      </c>
      <c r="C13875" t="s">
        <v>197</v>
      </c>
      <c r="D13875">
        <v>1.73</v>
      </c>
    </row>
    <row r="13876" spans="1:4" x14ac:dyDescent="0.25">
      <c r="A13876">
        <v>1579</v>
      </c>
      <c r="B13876" t="s">
        <v>14090</v>
      </c>
      <c r="C13876" t="s">
        <v>197</v>
      </c>
      <c r="D13876">
        <v>7.51</v>
      </c>
    </row>
    <row r="13877" spans="1:4" x14ac:dyDescent="0.25">
      <c r="A13877">
        <v>1580</v>
      </c>
      <c r="B13877" t="s">
        <v>14091</v>
      </c>
      <c r="C13877" t="s">
        <v>197</v>
      </c>
      <c r="D13877">
        <v>9.25</v>
      </c>
    </row>
    <row r="13878" spans="1:4" x14ac:dyDescent="0.25">
      <c r="A13878">
        <v>39321</v>
      </c>
      <c r="B13878" t="s">
        <v>14092</v>
      </c>
      <c r="C13878" t="s">
        <v>197</v>
      </c>
      <c r="D13878">
        <v>23.9</v>
      </c>
    </row>
    <row r="13879" spans="1:4" x14ac:dyDescent="0.25">
      <c r="A13879">
        <v>39319</v>
      </c>
      <c r="B13879" t="s">
        <v>14093</v>
      </c>
      <c r="C13879" t="s">
        <v>197</v>
      </c>
      <c r="D13879">
        <v>9.94</v>
      </c>
    </row>
    <row r="13880" spans="1:4" x14ac:dyDescent="0.25">
      <c r="A13880">
        <v>39320</v>
      </c>
      <c r="B13880" t="s">
        <v>14094</v>
      </c>
      <c r="C13880" t="s">
        <v>197</v>
      </c>
      <c r="D13880">
        <v>19.12</v>
      </c>
    </row>
    <row r="13881" spans="1:4" x14ac:dyDescent="0.25">
      <c r="A13881">
        <v>1542</v>
      </c>
      <c r="B13881" t="s">
        <v>14095</v>
      </c>
      <c r="C13881" t="s">
        <v>197</v>
      </c>
      <c r="D13881">
        <v>25.64</v>
      </c>
    </row>
    <row r="13882" spans="1:4" x14ac:dyDescent="0.25">
      <c r="A13882">
        <v>1591</v>
      </c>
      <c r="B13882" t="s">
        <v>14096</v>
      </c>
      <c r="C13882" t="s">
        <v>197</v>
      </c>
      <c r="D13882">
        <v>28.69</v>
      </c>
    </row>
    <row r="13883" spans="1:4" x14ac:dyDescent="0.25">
      <c r="A13883">
        <v>1547</v>
      </c>
      <c r="B13883" t="s">
        <v>14097</v>
      </c>
      <c r="C13883" t="s">
        <v>197</v>
      </c>
      <c r="D13883">
        <v>150.36000000000001</v>
      </c>
    </row>
    <row r="13884" spans="1:4" x14ac:dyDescent="0.25">
      <c r="A13884">
        <v>38196</v>
      </c>
      <c r="B13884" t="s">
        <v>14098</v>
      </c>
      <c r="C13884" t="s">
        <v>197</v>
      </c>
      <c r="D13884">
        <v>29.28</v>
      </c>
    </row>
    <row r="13885" spans="1:4" x14ac:dyDescent="0.25">
      <c r="A13885">
        <v>1543</v>
      </c>
      <c r="B13885" t="s">
        <v>14099</v>
      </c>
      <c r="C13885" t="s">
        <v>197</v>
      </c>
      <c r="D13885">
        <v>31.12</v>
      </c>
    </row>
    <row r="13886" spans="1:4" x14ac:dyDescent="0.25">
      <c r="A13886">
        <v>1585</v>
      </c>
      <c r="B13886" t="s">
        <v>14100</v>
      </c>
      <c r="C13886" t="s">
        <v>197</v>
      </c>
      <c r="D13886">
        <v>6.03</v>
      </c>
    </row>
    <row r="13887" spans="1:4" x14ac:dyDescent="0.25">
      <c r="A13887">
        <v>1593</v>
      </c>
      <c r="B13887" t="s">
        <v>14101</v>
      </c>
      <c r="C13887" t="s">
        <v>197</v>
      </c>
      <c r="D13887">
        <v>32</v>
      </c>
    </row>
    <row r="13888" spans="1:4" x14ac:dyDescent="0.25">
      <c r="A13888">
        <v>11838</v>
      </c>
      <c r="B13888" t="s">
        <v>14102</v>
      </c>
      <c r="C13888" t="s">
        <v>197</v>
      </c>
      <c r="D13888">
        <v>42.23</v>
      </c>
    </row>
    <row r="13889" spans="1:4" x14ac:dyDescent="0.25">
      <c r="A13889">
        <v>1594</v>
      </c>
      <c r="B13889" t="s">
        <v>14103</v>
      </c>
      <c r="C13889" t="s">
        <v>197</v>
      </c>
      <c r="D13889">
        <v>42.69</v>
      </c>
    </row>
    <row r="13890" spans="1:4" x14ac:dyDescent="0.25">
      <c r="A13890">
        <v>1586</v>
      </c>
      <c r="B13890" t="s">
        <v>14104</v>
      </c>
      <c r="C13890" t="s">
        <v>197</v>
      </c>
      <c r="D13890">
        <v>7.63</v>
      </c>
    </row>
    <row r="13891" spans="1:4" x14ac:dyDescent="0.25">
      <c r="A13891">
        <v>11839</v>
      </c>
      <c r="B13891" t="s">
        <v>14105</v>
      </c>
      <c r="C13891" t="s">
        <v>197</v>
      </c>
      <c r="D13891">
        <v>61.45</v>
      </c>
    </row>
    <row r="13892" spans="1:4" x14ac:dyDescent="0.25">
      <c r="A13892">
        <v>1587</v>
      </c>
      <c r="B13892" t="s">
        <v>14106</v>
      </c>
      <c r="C13892" t="s">
        <v>197</v>
      </c>
      <c r="D13892">
        <v>7.77</v>
      </c>
    </row>
    <row r="13893" spans="1:4" x14ac:dyDescent="0.25">
      <c r="A13893">
        <v>1545</v>
      </c>
      <c r="B13893" t="s">
        <v>14107</v>
      </c>
      <c r="C13893" t="s">
        <v>197</v>
      </c>
      <c r="D13893">
        <v>73.73</v>
      </c>
    </row>
    <row r="13894" spans="1:4" x14ac:dyDescent="0.25">
      <c r="A13894">
        <v>1588</v>
      </c>
      <c r="B13894" t="s">
        <v>14108</v>
      </c>
      <c r="C13894" t="s">
        <v>197</v>
      </c>
      <c r="D13894">
        <v>10.66</v>
      </c>
    </row>
    <row r="13895" spans="1:4" x14ac:dyDescent="0.25">
      <c r="A13895">
        <v>1535</v>
      </c>
      <c r="B13895" t="s">
        <v>14109</v>
      </c>
      <c r="C13895" t="s">
        <v>197</v>
      </c>
      <c r="D13895">
        <v>6.14</v>
      </c>
    </row>
    <row r="13896" spans="1:4" x14ac:dyDescent="0.25">
      <c r="A13896">
        <v>1589</v>
      </c>
      <c r="B13896" t="s">
        <v>14110</v>
      </c>
      <c r="C13896" t="s">
        <v>197</v>
      </c>
      <c r="D13896">
        <v>10.99</v>
      </c>
    </row>
    <row r="13897" spans="1:4" x14ac:dyDescent="0.25">
      <c r="A13897">
        <v>1546</v>
      </c>
      <c r="B13897" t="s">
        <v>14111</v>
      </c>
      <c r="C13897" t="s">
        <v>197</v>
      </c>
      <c r="D13897">
        <v>124.43</v>
      </c>
    </row>
    <row r="13898" spans="1:4" x14ac:dyDescent="0.25">
      <c r="A13898">
        <v>1590</v>
      </c>
      <c r="B13898" t="s">
        <v>14112</v>
      </c>
      <c r="C13898" t="s">
        <v>197</v>
      </c>
      <c r="D13898">
        <v>19.350000000000001</v>
      </c>
    </row>
    <row r="13899" spans="1:4" x14ac:dyDescent="0.25">
      <c r="A13899">
        <v>38415</v>
      </c>
      <c r="B13899" t="s">
        <v>14113</v>
      </c>
      <c r="C13899" t="s">
        <v>197</v>
      </c>
      <c r="D13899">
        <v>1062.1500000000001</v>
      </c>
    </row>
    <row r="13900" spans="1:4" x14ac:dyDescent="0.25">
      <c r="A13900">
        <v>38414</v>
      </c>
      <c r="B13900" t="s">
        <v>14114</v>
      </c>
      <c r="C13900" t="s">
        <v>197</v>
      </c>
      <c r="D13900">
        <v>1490.74</v>
      </c>
    </row>
    <row r="13901" spans="1:4" x14ac:dyDescent="0.25">
      <c r="A13901">
        <v>38128</v>
      </c>
      <c r="B13901" t="s">
        <v>14115</v>
      </c>
      <c r="C13901" t="s">
        <v>504</v>
      </c>
      <c r="D13901">
        <v>0.86</v>
      </c>
    </row>
    <row r="13902" spans="1:4" x14ac:dyDescent="0.25">
      <c r="A13902">
        <v>7253</v>
      </c>
      <c r="B13902" t="s">
        <v>14116</v>
      </c>
      <c r="C13902" t="s">
        <v>325</v>
      </c>
      <c r="D13902">
        <v>184.28</v>
      </c>
    </row>
    <row r="13903" spans="1:4" x14ac:dyDescent="0.25">
      <c r="A13903">
        <v>4806</v>
      </c>
      <c r="B13903" t="s">
        <v>14117</v>
      </c>
      <c r="C13903" t="s">
        <v>246</v>
      </c>
      <c r="D13903">
        <v>17.899999999999999</v>
      </c>
    </row>
    <row r="13904" spans="1:4" x14ac:dyDescent="0.25">
      <c r="A13904">
        <v>34401</v>
      </c>
      <c r="B13904" t="s">
        <v>14118</v>
      </c>
      <c r="C13904" t="s">
        <v>197</v>
      </c>
      <c r="D13904">
        <v>1.56</v>
      </c>
    </row>
    <row r="13905" spans="1:4" x14ac:dyDescent="0.25">
      <c r="A13905">
        <v>7256</v>
      </c>
      <c r="B13905" t="s">
        <v>14119</v>
      </c>
      <c r="C13905" t="s">
        <v>197</v>
      </c>
      <c r="D13905">
        <v>1.1100000000000001</v>
      </c>
    </row>
    <row r="13906" spans="1:4" x14ac:dyDescent="0.25">
      <c r="A13906">
        <v>7260</v>
      </c>
      <c r="B13906" t="s">
        <v>14120</v>
      </c>
      <c r="C13906" t="s">
        <v>197</v>
      </c>
      <c r="D13906">
        <v>2.11</v>
      </c>
    </row>
    <row r="13907" spans="1:4" x14ac:dyDescent="0.25">
      <c r="A13907">
        <v>7258</v>
      </c>
      <c r="B13907" t="s">
        <v>14121</v>
      </c>
      <c r="C13907" t="s">
        <v>197</v>
      </c>
      <c r="D13907">
        <v>0.54</v>
      </c>
    </row>
    <row r="13908" spans="1:4" x14ac:dyDescent="0.25">
      <c r="A13908">
        <v>34400</v>
      </c>
      <c r="B13908" t="s">
        <v>14122</v>
      </c>
      <c r="C13908" t="s">
        <v>197</v>
      </c>
      <c r="D13908">
        <v>4.3499999999999996</v>
      </c>
    </row>
    <row r="13909" spans="1:4" x14ac:dyDescent="0.25">
      <c r="A13909">
        <v>10617</v>
      </c>
      <c r="B13909" t="s">
        <v>14123</v>
      </c>
      <c r="C13909" t="s">
        <v>197</v>
      </c>
      <c r="D13909">
        <v>5.6</v>
      </c>
    </row>
    <row r="13910" spans="1:4" x14ac:dyDescent="0.25">
      <c r="A13910">
        <v>44261</v>
      </c>
      <c r="B13910" t="s">
        <v>14124</v>
      </c>
      <c r="C13910" t="s">
        <v>197</v>
      </c>
      <c r="D13910">
        <v>158.77000000000001</v>
      </c>
    </row>
    <row r="13911" spans="1:4" x14ac:dyDescent="0.25">
      <c r="A13911">
        <v>7274</v>
      </c>
      <c r="B13911" t="s">
        <v>14125</v>
      </c>
      <c r="C13911" t="s">
        <v>197</v>
      </c>
      <c r="D13911">
        <v>76.86</v>
      </c>
    </row>
    <row r="13912" spans="1:4" x14ac:dyDescent="0.25">
      <c r="A13912">
        <v>44326</v>
      </c>
      <c r="B13912" t="s">
        <v>14126</v>
      </c>
      <c r="C13912" t="s">
        <v>197</v>
      </c>
      <c r="D13912">
        <v>1660.12</v>
      </c>
    </row>
    <row r="13913" spans="1:4" x14ac:dyDescent="0.25">
      <c r="A13913">
        <v>154</v>
      </c>
      <c r="B13913" t="s">
        <v>14127</v>
      </c>
      <c r="C13913" t="s">
        <v>9384</v>
      </c>
      <c r="D13913">
        <v>72.599999999999994</v>
      </c>
    </row>
    <row r="13914" spans="1:4" x14ac:dyDescent="0.25">
      <c r="A13914">
        <v>38121</v>
      </c>
      <c r="B13914" t="s">
        <v>14128</v>
      </c>
      <c r="C13914" t="s">
        <v>9384</v>
      </c>
      <c r="D13914">
        <v>18.47</v>
      </c>
    </row>
    <row r="13915" spans="1:4" x14ac:dyDescent="0.25">
      <c r="A13915">
        <v>43776</v>
      </c>
      <c r="B13915" t="s">
        <v>14129</v>
      </c>
      <c r="C13915" t="s">
        <v>9384</v>
      </c>
      <c r="D13915">
        <v>26.11</v>
      </c>
    </row>
    <row r="13916" spans="1:4" x14ac:dyDescent="0.25">
      <c r="A13916">
        <v>7343</v>
      </c>
      <c r="B13916" t="s">
        <v>14130</v>
      </c>
      <c r="C13916" t="s">
        <v>9384</v>
      </c>
      <c r="D13916">
        <v>27.17</v>
      </c>
    </row>
    <row r="13917" spans="1:4" x14ac:dyDescent="0.25">
      <c r="A13917">
        <v>7348</v>
      </c>
      <c r="B13917" t="s">
        <v>14131</v>
      </c>
      <c r="C13917" t="s">
        <v>9384</v>
      </c>
      <c r="D13917">
        <v>18.63</v>
      </c>
    </row>
    <row r="13918" spans="1:4" x14ac:dyDescent="0.25">
      <c r="A13918">
        <v>7313</v>
      </c>
      <c r="B13918" t="s">
        <v>14132</v>
      </c>
      <c r="C13918" t="s">
        <v>9384</v>
      </c>
      <c r="D13918">
        <v>20.63</v>
      </c>
    </row>
    <row r="13919" spans="1:4" x14ac:dyDescent="0.25">
      <c r="A13919">
        <v>7319</v>
      </c>
      <c r="B13919" t="s">
        <v>14133</v>
      </c>
      <c r="C13919" t="s">
        <v>9384</v>
      </c>
      <c r="D13919">
        <v>11.81</v>
      </c>
    </row>
    <row r="13920" spans="1:4" x14ac:dyDescent="0.25">
      <c r="A13920">
        <v>7314</v>
      </c>
      <c r="B13920" t="s">
        <v>14134</v>
      </c>
      <c r="C13920" t="s">
        <v>9384</v>
      </c>
      <c r="D13920">
        <v>64.56</v>
      </c>
    </row>
    <row r="13921" spans="1:4" x14ac:dyDescent="0.25">
      <c r="A13921">
        <v>7304</v>
      </c>
      <c r="B13921" t="s">
        <v>14135</v>
      </c>
      <c r="C13921" t="s">
        <v>9384</v>
      </c>
      <c r="D13921">
        <v>77.36</v>
      </c>
    </row>
    <row r="13922" spans="1:4" x14ac:dyDescent="0.25">
      <c r="A13922">
        <v>43649</v>
      </c>
      <c r="B13922" t="s">
        <v>14136</v>
      </c>
      <c r="C13922" t="s">
        <v>9384</v>
      </c>
      <c r="D13922">
        <v>40.01</v>
      </c>
    </row>
    <row r="13923" spans="1:4" x14ac:dyDescent="0.25">
      <c r="A13923">
        <v>43650</v>
      </c>
      <c r="B13923" t="s">
        <v>14137</v>
      </c>
      <c r="C13923" t="s">
        <v>9384</v>
      </c>
      <c r="D13923">
        <v>37.81</v>
      </c>
    </row>
    <row r="13924" spans="1:4" x14ac:dyDescent="0.25">
      <c r="A13924">
        <v>7311</v>
      </c>
      <c r="B13924" t="s">
        <v>14138</v>
      </c>
      <c r="C13924" t="s">
        <v>9384</v>
      </c>
      <c r="D13924">
        <v>38.729999999999997</v>
      </c>
    </row>
    <row r="13925" spans="1:4" x14ac:dyDescent="0.25">
      <c r="A13925">
        <v>7292</v>
      </c>
      <c r="B13925" t="s">
        <v>14139</v>
      </c>
      <c r="C13925" t="s">
        <v>9384</v>
      </c>
      <c r="D13925">
        <v>37.5</v>
      </c>
    </row>
    <row r="13926" spans="1:4" x14ac:dyDescent="0.25">
      <c r="A13926">
        <v>7293</v>
      </c>
      <c r="B13926" t="s">
        <v>14140</v>
      </c>
      <c r="C13926" t="s">
        <v>9384</v>
      </c>
      <c r="D13926">
        <v>41.48</v>
      </c>
    </row>
    <row r="13927" spans="1:4" x14ac:dyDescent="0.25">
      <c r="A13927">
        <v>7306</v>
      </c>
      <c r="B13927" t="s">
        <v>14141</v>
      </c>
      <c r="C13927" t="s">
        <v>9384</v>
      </c>
      <c r="D13927">
        <v>45.78</v>
      </c>
    </row>
    <row r="13928" spans="1:4" x14ac:dyDescent="0.25">
      <c r="A13928">
        <v>7288</v>
      </c>
      <c r="B13928" t="s">
        <v>14142</v>
      </c>
      <c r="C13928" t="s">
        <v>9384</v>
      </c>
      <c r="D13928">
        <v>38.01</v>
      </c>
    </row>
    <row r="13929" spans="1:4" x14ac:dyDescent="0.25">
      <c r="A13929">
        <v>43625</v>
      </c>
      <c r="B13929" t="s">
        <v>14143</v>
      </c>
      <c r="C13929" t="s">
        <v>9384</v>
      </c>
      <c r="D13929">
        <v>30.69</v>
      </c>
    </row>
    <row r="13930" spans="1:4" x14ac:dyDescent="0.25">
      <c r="A13930">
        <v>43647</v>
      </c>
      <c r="B13930" t="s">
        <v>14144</v>
      </c>
      <c r="C13930" t="s">
        <v>9384</v>
      </c>
      <c r="D13930">
        <v>27.88</v>
      </c>
    </row>
    <row r="13931" spans="1:4" x14ac:dyDescent="0.25">
      <c r="A13931">
        <v>43648</v>
      </c>
      <c r="B13931" t="s">
        <v>14145</v>
      </c>
      <c r="C13931" t="s">
        <v>9384</v>
      </c>
      <c r="D13931">
        <v>26.9</v>
      </c>
    </row>
    <row r="13932" spans="1:4" x14ac:dyDescent="0.25">
      <c r="A13932">
        <v>35693</v>
      </c>
      <c r="B13932" t="s">
        <v>14146</v>
      </c>
      <c r="C13932" t="s">
        <v>9384</v>
      </c>
      <c r="D13932">
        <v>11.59</v>
      </c>
    </row>
    <row r="13933" spans="1:4" x14ac:dyDescent="0.25">
      <c r="A13933">
        <v>7356</v>
      </c>
      <c r="B13933" t="s">
        <v>14147</v>
      </c>
      <c r="C13933" t="s">
        <v>9384</v>
      </c>
      <c r="D13933">
        <v>27.78</v>
      </c>
    </row>
    <row r="13934" spans="1:4" x14ac:dyDescent="0.25">
      <c r="A13934">
        <v>35692</v>
      </c>
      <c r="B13934" t="s">
        <v>14148</v>
      </c>
      <c r="C13934" t="s">
        <v>9384</v>
      </c>
      <c r="D13934">
        <v>18.18</v>
      </c>
    </row>
    <row r="13935" spans="1:4" x14ac:dyDescent="0.25">
      <c r="A13935">
        <v>43624</v>
      </c>
      <c r="B13935" t="s">
        <v>14149</v>
      </c>
      <c r="C13935" t="s">
        <v>9384</v>
      </c>
      <c r="D13935">
        <v>33.86</v>
      </c>
    </row>
    <row r="13936" spans="1:4" x14ac:dyDescent="0.25">
      <c r="A13936">
        <v>7342</v>
      </c>
      <c r="B13936" t="s">
        <v>14150</v>
      </c>
      <c r="C13936" t="s">
        <v>504</v>
      </c>
      <c r="D13936">
        <v>2.2599999999999998</v>
      </c>
    </row>
    <row r="13937" spans="1:4" x14ac:dyDescent="0.25">
      <c r="A13937">
        <v>7350</v>
      </c>
      <c r="B13937" t="s">
        <v>14151</v>
      </c>
      <c r="C13937" t="s">
        <v>9384</v>
      </c>
      <c r="D13937">
        <v>40.1</v>
      </c>
    </row>
    <row r="13938" spans="1:4" x14ac:dyDescent="0.25">
      <c r="A13938">
        <v>39574</v>
      </c>
      <c r="B13938" t="s">
        <v>14152</v>
      </c>
      <c r="C13938" t="s">
        <v>197</v>
      </c>
      <c r="D13938">
        <v>4.45</v>
      </c>
    </row>
    <row r="13939" spans="1:4" x14ac:dyDescent="0.25">
      <c r="A13939">
        <v>11060</v>
      </c>
      <c r="B13939" t="s">
        <v>14153</v>
      </c>
      <c r="C13939" t="s">
        <v>197</v>
      </c>
      <c r="D13939">
        <v>31.03</v>
      </c>
    </row>
    <row r="13940" spans="1:4" x14ac:dyDescent="0.25">
      <c r="A13940">
        <v>37401</v>
      </c>
      <c r="B13940" t="s">
        <v>14154</v>
      </c>
      <c r="C13940" t="s">
        <v>197</v>
      </c>
      <c r="D13940">
        <v>41.52</v>
      </c>
    </row>
    <row r="13941" spans="1:4" x14ac:dyDescent="0.25">
      <c r="A13941">
        <v>38101</v>
      </c>
      <c r="B13941" t="s">
        <v>14155</v>
      </c>
      <c r="C13941" t="s">
        <v>197</v>
      </c>
      <c r="D13941">
        <v>8.66</v>
      </c>
    </row>
    <row r="13942" spans="1:4" x14ac:dyDescent="0.25">
      <c r="A13942">
        <v>7528</v>
      </c>
      <c r="B13942" t="s">
        <v>14156</v>
      </c>
      <c r="C13942" t="s">
        <v>197</v>
      </c>
      <c r="D13942">
        <v>10.18</v>
      </c>
    </row>
    <row r="13943" spans="1:4" x14ac:dyDescent="0.25">
      <c r="A13943">
        <v>12147</v>
      </c>
      <c r="B13943" t="s">
        <v>14157</v>
      </c>
      <c r="C13943" t="s">
        <v>197</v>
      </c>
      <c r="D13943">
        <v>15.52</v>
      </c>
    </row>
    <row r="13944" spans="1:4" x14ac:dyDescent="0.25">
      <c r="A13944">
        <v>38075</v>
      </c>
      <c r="B13944" t="s">
        <v>14158</v>
      </c>
      <c r="C13944" t="s">
        <v>197</v>
      </c>
      <c r="D13944">
        <v>17.63</v>
      </c>
    </row>
    <row r="13945" spans="1:4" x14ac:dyDescent="0.25">
      <c r="A13945">
        <v>38102</v>
      </c>
      <c r="B13945" t="s">
        <v>14159</v>
      </c>
      <c r="C13945" t="s">
        <v>197</v>
      </c>
      <c r="D13945">
        <v>11.08</v>
      </c>
    </row>
    <row r="13946" spans="1:4" x14ac:dyDescent="0.25">
      <c r="A13946">
        <v>7525</v>
      </c>
      <c r="B13946" t="s">
        <v>14160</v>
      </c>
      <c r="C13946" t="s">
        <v>197</v>
      </c>
      <c r="D13946">
        <v>50.12</v>
      </c>
    </row>
    <row r="13947" spans="1:4" x14ac:dyDescent="0.25">
      <c r="A13947">
        <v>7524</v>
      </c>
      <c r="B13947" t="s">
        <v>14161</v>
      </c>
      <c r="C13947" t="s">
        <v>197</v>
      </c>
      <c r="D13947">
        <v>47.23</v>
      </c>
    </row>
    <row r="13948" spans="1:4" x14ac:dyDescent="0.25">
      <c r="A13948">
        <v>38105</v>
      </c>
      <c r="B13948" t="s">
        <v>14162</v>
      </c>
      <c r="C13948" t="s">
        <v>197</v>
      </c>
      <c r="D13948">
        <v>12.13</v>
      </c>
    </row>
    <row r="13949" spans="1:4" x14ac:dyDescent="0.25">
      <c r="A13949">
        <v>38084</v>
      </c>
      <c r="B13949" t="s">
        <v>14163</v>
      </c>
      <c r="C13949" t="s">
        <v>197</v>
      </c>
      <c r="D13949">
        <v>17.23</v>
      </c>
    </row>
    <row r="13950" spans="1:4" x14ac:dyDescent="0.25">
      <c r="A13950">
        <v>38103</v>
      </c>
      <c r="B13950" t="s">
        <v>14164</v>
      </c>
      <c r="C13950" t="s">
        <v>197</v>
      </c>
      <c r="D13950">
        <v>18.21</v>
      </c>
    </row>
    <row r="13951" spans="1:4" x14ac:dyDescent="0.25">
      <c r="A13951">
        <v>38082</v>
      </c>
      <c r="B13951" t="s">
        <v>14165</v>
      </c>
      <c r="C13951" t="s">
        <v>197</v>
      </c>
      <c r="D13951">
        <v>22.44</v>
      </c>
    </row>
    <row r="13952" spans="1:4" x14ac:dyDescent="0.25">
      <c r="A13952">
        <v>38104</v>
      </c>
      <c r="B13952" t="s">
        <v>14166</v>
      </c>
      <c r="C13952" t="s">
        <v>197</v>
      </c>
      <c r="D13952">
        <v>35.659999999999997</v>
      </c>
    </row>
    <row r="13953" spans="1:4" x14ac:dyDescent="0.25">
      <c r="A13953">
        <v>38083</v>
      </c>
      <c r="B13953" t="s">
        <v>14167</v>
      </c>
      <c r="C13953" t="s">
        <v>197</v>
      </c>
      <c r="D13953">
        <v>39.6</v>
      </c>
    </row>
    <row r="13954" spans="1:4" x14ac:dyDescent="0.25">
      <c r="A13954">
        <v>38076</v>
      </c>
      <c r="B13954" t="s">
        <v>14168</v>
      </c>
      <c r="C13954" t="s">
        <v>197</v>
      </c>
      <c r="D13954">
        <v>19.77</v>
      </c>
    </row>
    <row r="13955" spans="1:4" x14ac:dyDescent="0.25">
      <c r="A13955">
        <v>7592</v>
      </c>
      <c r="B13955" t="s">
        <v>14169</v>
      </c>
      <c r="C13955" t="s">
        <v>2114</v>
      </c>
      <c r="D13955">
        <v>27.06</v>
      </c>
    </row>
    <row r="13956" spans="1:4" x14ac:dyDescent="0.25">
      <c r="A13956">
        <v>40820</v>
      </c>
      <c r="B13956" t="s">
        <v>14170</v>
      </c>
      <c r="C13956" t="s">
        <v>6985</v>
      </c>
      <c r="D13956">
        <v>4747.54</v>
      </c>
    </row>
    <row r="13957" spans="1:4" x14ac:dyDescent="0.25">
      <c r="A13957">
        <v>11826</v>
      </c>
      <c r="B13957" t="s">
        <v>14171</v>
      </c>
      <c r="C13957" t="s">
        <v>197</v>
      </c>
      <c r="D13957">
        <v>60.98</v>
      </c>
    </row>
    <row r="13958" spans="1:4" x14ac:dyDescent="0.25">
      <c r="A13958">
        <v>7606</v>
      </c>
      <c r="B13958" t="s">
        <v>14172</v>
      </c>
      <c r="C13958" t="s">
        <v>197</v>
      </c>
      <c r="D13958">
        <v>73.33</v>
      </c>
    </row>
    <row r="13959" spans="1:4" x14ac:dyDescent="0.25">
      <c r="A13959">
        <v>11825</v>
      </c>
      <c r="B13959" t="s">
        <v>14173</v>
      </c>
      <c r="C13959" t="s">
        <v>197</v>
      </c>
      <c r="D13959">
        <v>77.14</v>
      </c>
    </row>
    <row r="13960" spans="1:4" x14ac:dyDescent="0.25">
      <c r="A13960">
        <v>11767</v>
      </c>
      <c r="B13960" t="s">
        <v>14174</v>
      </c>
      <c r="C13960" t="s">
        <v>197</v>
      </c>
      <c r="D13960">
        <v>205.47</v>
      </c>
    </row>
    <row r="13961" spans="1:4" x14ac:dyDescent="0.25">
      <c r="A13961">
        <v>11763</v>
      </c>
      <c r="B13961" t="s">
        <v>14175</v>
      </c>
      <c r="C13961" t="s">
        <v>197</v>
      </c>
      <c r="D13961">
        <v>160.15</v>
      </c>
    </row>
    <row r="13962" spans="1:4" x14ac:dyDescent="0.25">
      <c r="A13962">
        <v>11764</v>
      </c>
      <c r="B13962" t="s">
        <v>14176</v>
      </c>
      <c r="C13962" t="s">
        <v>197</v>
      </c>
      <c r="D13962">
        <v>131.38999999999999</v>
      </c>
    </row>
    <row r="13963" spans="1:4" x14ac:dyDescent="0.25">
      <c r="A13963">
        <v>11829</v>
      </c>
      <c r="B13963" t="s">
        <v>14177</v>
      </c>
      <c r="C13963" t="s">
        <v>197</v>
      </c>
      <c r="D13963">
        <v>31.76</v>
      </c>
    </row>
    <row r="13964" spans="1:4" x14ac:dyDescent="0.25">
      <c r="A13964">
        <v>11830</v>
      </c>
      <c r="B13964" t="s">
        <v>14178</v>
      </c>
      <c r="C13964" t="s">
        <v>197</v>
      </c>
      <c r="D13964">
        <v>34.29</v>
      </c>
    </row>
    <row r="13965" spans="1:4" x14ac:dyDescent="0.25">
      <c r="A13965">
        <v>11765</v>
      </c>
      <c r="B13965" t="s">
        <v>14179</v>
      </c>
      <c r="C13965" t="s">
        <v>197</v>
      </c>
      <c r="D13965">
        <v>87.56</v>
      </c>
    </row>
    <row r="13966" spans="1:4" x14ac:dyDescent="0.25">
      <c r="A13966">
        <v>11766</v>
      </c>
      <c r="B13966" t="s">
        <v>14180</v>
      </c>
      <c r="C13966" t="s">
        <v>197</v>
      </c>
      <c r="D13966">
        <v>47.9</v>
      </c>
    </row>
    <row r="13967" spans="1:4" x14ac:dyDescent="0.25">
      <c r="A13967">
        <v>11824</v>
      </c>
      <c r="B13967" t="s">
        <v>14181</v>
      </c>
      <c r="C13967" t="s">
        <v>197</v>
      </c>
      <c r="D13967">
        <v>56.34</v>
      </c>
    </row>
    <row r="13968" spans="1:4" x14ac:dyDescent="0.25">
      <c r="A13968">
        <v>44045</v>
      </c>
      <c r="B13968" t="s">
        <v>14182</v>
      </c>
      <c r="C13968" t="s">
        <v>197</v>
      </c>
      <c r="D13968">
        <v>317.05</v>
      </c>
    </row>
    <row r="13969" spans="1:4" x14ac:dyDescent="0.25">
      <c r="A13969">
        <v>39702</v>
      </c>
      <c r="B13969" t="s">
        <v>14183</v>
      </c>
      <c r="C13969" t="s">
        <v>197</v>
      </c>
      <c r="D13969">
        <v>2105.64</v>
      </c>
    </row>
    <row r="13970" spans="1:4" x14ac:dyDescent="0.25">
      <c r="A13970">
        <v>13415</v>
      </c>
      <c r="B13970" t="s">
        <v>14184</v>
      </c>
      <c r="C13970" t="s">
        <v>197</v>
      </c>
      <c r="D13970">
        <v>69.13</v>
      </c>
    </row>
    <row r="13971" spans="1:4" x14ac:dyDescent="0.25">
      <c r="A13971">
        <v>7602</v>
      </c>
      <c r="B13971" t="s">
        <v>14185</v>
      </c>
      <c r="C13971" t="s">
        <v>197</v>
      </c>
      <c r="D13971">
        <v>44.11</v>
      </c>
    </row>
    <row r="13972" spans="1:4" x14ac:dyDescent="0.25">
      <c r="A13972">
        <v>7603</v>
      </c>
      <c r="B13972" t="s">
        <v>14186</v>
      </c>
      <c r="C13972" t="s">
        <v>197</v>
      </c>
      <c r="D13972">
        <v>37.42</v>
      </c>
    </row>
    <row r="13973" spans="1:4" x14ac:dyDescent="0.25">
      <c r="A13973">
        <v>11777</v>
      </c>
      <c r="B13973" t="s">
        <v>14187</v>
      </c>
      <c r="C13973" t="s">
        <v>197</v>
      </c>
      <c r="D13973">
        <v>206.21</v>
      </c>
    </row>
    <row r="13974" spans="1:4" x14ac:dyDescent="0.25">
      <c r="A13974">
        <v>13417</v>
      </c>
      <c r="B13974" t="s">
        <v>14188</v>
      </c>
      <c r="C13974" t="s">
        <v>197</v>
      </c>
      <c r="D13974">
        <v>90.03</v>
      </c>
    </row>
    <row r="13975" spans="1:4" x14ac:dyDescent="0.25">
      <c r="A13975">
        <v>36791</v>
      </c>
      <c r="B13975" t="s">
        <v>14189</v>
      </c>
      <c r="C13975" t="s">
        <v>197</v>
      </c>
      <c r="D13975">
        <v>135.13</v>
      </c>
    </row>
    <row r="13976" spans="1:4" x14ac:dyDescent="0.25">
      <c r="A13976">
        <v>36795</v>
      </c>
      <c r="B13976" t="s">
        <v>14190</v>
      </c>
      <c r="C13976" t="s">
        <v>197</v>
      </c>
      <c r="D13976">
        <v>1708.54</v>
      </c>
    </row>
    <row r="13977" spans="1:4" x14ac:dyDescent="0.25">
      <c r="A13977">
        <v>36796</v>
      </c>
      <c r="B13977" t="s">
        <v>14191</v>
      </c>
      <c r="C13977" t="s">
        <v>197</v>
      </c>
      <c r="D13977">
        <v>141.97999999999999</v>
      </c>
    </row>
    <row r="13978" spans="1:4" x14ac:dyDescent="0.25">
      <c r="A13978">
        <v>36792</v>
      </c>
      <c r="B13978" t="s">
        <v>14192</v>
      </c>
      <c r="C13978" t="s">
        <v>197</v>
      </c>
      <c r="D13978">
        <v>179.85</v>
      </c>
    </row>
    <row r="13979" spans="1:4" x14ac:dyDescent="0.25">
      <c r="A13979">
        <v>11773</v>
      </c>
      <c r="B13979" t="s">
        <v>14193</v>
      </c>
      <c r="C13979" t="s">
        <v>197</v>
      </c>
      <c r="D13979">
        <v>119.72</v>
      </c>
    </row>
    <row r="13980" spans="1:4" x14ac:dyDescent="0.25">
      <c r="A13980">
        <v>11762</v>
      </c>
      <c r="B13980" t="s">
        <v>14194</v>
      </c>
      <c r="C13980" t="s">
        <v>197</v>
      </c>
      <c r="D13980">
        <v>56.78</v>
      </c>
    </row>
    <row r="13981" spans="1:4" x14ac:dyDescent="0.25">
      <c r="A13981">
        <v>7604</v>
      </c>
      <c r="B13981" t="s">
        <v>14195</v>
      </c>
      <c r="C13981" t="s">
        <v>197</v>
      </c>
      <c r="D13981">
        <v>48.08</v>
      </c>
    </row>
    <row r="13982" spans="1:4" x14ac:dyDescent="0.25">
      <c r="A13982">
        <v>13984</v>
      </c>
      <c r="B13982" t="s">
        <v>14196</v>
      </c>
      <c r="C13982" t="s">
        <v>197</v>
      </c>
      <c r="D13982">
        <v>69.88</v>
      </c>
    </row>
    <row r="13983" spans="1:4" x14ac:dyDescent="0.25">
      <c r="A13983">
        <v>11772</v>
      </c>
      <c r="B13983" t="s">
        <v>14197</v>
      </c>
      <c r="C13983" t="s">
        <v>197</v>
      </c>
      <c r="D13983">
        <v>120.1</v>
      </c>
    </row>
    <row r="13984" spans="1:4" x14ac:dyDescent="0.25">
      <c r="A13984">
        <v>13983</v>
      </c>
      <c r="B13984" t="s">
        <v>14198</v>
      </c>
      <c r="C13984" t="s">
        <v>197</v>
      </c>
      <c r="D13984">
        <v>90.95</v>
      </c>
    </row>
    <row r="13985" spans="1:4" x14ac:dyDescent="0.25">
      <c r="A13985">
        <v>13416</v>
      </c>
      <c r="B13985" t="s">
        <v>14199</v>
      </c>
      <c r="C13985" t="s">
        <v>197</v>
      </c>
      <c r="D13985">
        <v>80.78</v>
      </c>
    </row>
    <row r="13986" spans="1:4" x14ac:dyDescent="0.25">
      <c r="A13986">
        <v>40329</v>
      </c>
      <c r="B13986" t="s">
        <v>14200</v>
      </c>
      <c r="C13986" t="s">
        <v>197</v>
      </c>
      <c r="D13986">
        <v>19.899999999999999</v>
      </c>
    </row>
    <row r="13987" spans="1:4" x14ac:dyDescent="0.25">
      <c r="A13987">
        <v>11823</v>
      </c>
      <c r="B13987" t="s">
        <v>14201</v>
      </c>
      <c r="C13987" t="s">
        <v>197</v>
      </c>
      <c r="D13987">
        <v>8.3800000000000008</v>
      </c>
    </row>
    <row r="13988" spans="1:4" x14ac:dyDescent="0.25">
      <c r="A13988">
        <v>11822</v>
      </c>
      <c r="B13988" t="s">
        <v>14202</v>
      </c>
      <c r="C13988" t="s">
        <v>197</v>
      </c>
      <c r="D13988">
        <v>27.63</v>
      </c>
    </row>
    <row r="13989" spans="1:4" x14ac:dyDescent="0.25">
      <c r="A13989">
        <v>11831</v>
      </c>
      <c r="B13989" t="s">
        <v>14203</v>
      </c>
      <c r="C13989" t="s">
        <v>197</v>
      </c>
      <c r="D13989">
        <v>16.62</v>
      </c>
    </row>
    <row r="13990" spans="1:4" x14ac:dyDescent="0.25">
      <c r="A13990">
        <v>7613</v>
      </c>
      <c r="B13990" t="s">
        <v>14204</v>
      </c>
      <c r="C13990" t="s">
        <v>197</v>
      </c>
    </row>
    <row r="13991" spans="1:4" x14ac:dyDescent="0.25">
      <c r="A13991">
        <v>7619</v>
      </c>
      <c r="B13991" t="s">
        <v>14205</v>
      </c>
      <c r="C13991" t="s">
        <v>197</v>
      </c>
    </row>
    <row r="13992" spans="1:4" x14ac:dyDescent="0.25">
      <c r="A13992">
        <v>12076</v>
      </c>
      <c r="B13992" t="s">
        <v>14206</v>
      </c>
      <c r="C13992" t="s">
        <v>197</v>
      </c>
    </row>
    <row r="13993" spans="1:4" x14ac:dyDescent="0.25">
      <c r="A13993">
        <v>7614</v>
      </c>
      <c r="B13993" t="s">
        <v>14207</v>
      </c>
      <c r="C13993" t="s">
        <v>197</v>
      </c>
    </row>
    <row r="13994" spans="1:4" x14ac:dyDescent="0.25">
      <c r="A13994">
        <v>7618</v>
      </c>
      <c r="B13994" t="s">
        <v>14208</v>
      </c>
      <c r="C13994" t="s">
        <v>197</v>
      </c>
    </row>
    <row r="13995" spans="1:4" x14ac:dyDescent="0.25">
      <c r="A13995">
        <v>7620</v>
      </c>
      <c r="B13995" t="s">
        <v>14209</v>
      </c>
      <c r="C13995" t="s">
        <v>197</v>
      </c>
    </row>
    <row r="13996" spans="1:4" x14ac:dyDescent="0.25">
      <c r="A13996">
        <v>7610</v>
      </c>
      <c r="B13996" t="s">
        <v>14210</v>
      </c>
      <c r="C13996" t="s">
        <v>197</v>
      </c>
    </row>
    <row r="13997" spans="1:4" x14ac:dyDescent="0.25">
      <c r="A13997">
        <v>7615</v>
      </c>
      <c r="B13997" t="s">
        <v>14211</v>
      </c>
      <c r="C13997" t="s">
        <v>197</v>
      </c>
    </row>
    <row r="13998" spans="1:4" x14ac:dyDescent="0.25">
      <c r="A13998">
        <v>7617</v>
      </c>
      <c r="B13998" t="s">
        <v>14212</v>
      </c>
      <c r="C13998" t="s">
        <v>197</v>
      </c>
    </row>
    <row r="13999" spans="1:4" x14ac:dyDescent="0.25">
      <c r="A13999">
        <v>7616</v>
      </c>
      <c r="B13999" t="s">
        <v>14213</v>
      </c>
      <c r="C13999" t="s">
        <v>197</v>
      </c>
    </row>
    <row r="14000" spans="1:4" x14ac:dyDescent="0.25">
      <c r="A14000">
        <v>7611</v>
      </c>
      <c r="B14000" t="s">
        <v>14214</v>
      </c>
      <c r="C14000" t="s">
        <v>197</v>
      </c>
    </row>
    <row r="14001" spans="1:4" x14ac:dyDescent="0.25">
      <c r="A14001">
        <v>7612</v>
      </c>
      <c r="B14001" t="s">
        <v>14215</v>
      </c>
      <c r="C14001" t="s">
        <v>197</v>
      </c>
    </row>
    <row r="14002" spans="1:4" x14ac:dyDescent="0.25">
      <c r="A14002">
        <v>37371</v>
      </c>
      <c r="B14002" t="s">
        <v>14216</v>
      </c>
      <c r="C14002" t="s">
        <v>2114</v>
      </c>
      <c r="D14002">
        <v>0.92</v>
      </c>
    </row>
    <row r="14003" spans="1:4" x14ac:dyDescent="0.25">
      <c r="A14003">
        <v>40861</v>
      </c>
      <c r="B14003" t="s">
        <v>14217</v>
      </c>
      <c r="C14003" t="s">
        <v>6985</v>
      </c>
      <c r="D14003">
        <v>173.39</v>
      </c>
    </row>
    <row r="14004" spans="1:4" x14ac:dyDescent="0.25">
      <c r="A14004">
        <v>36509</v>
      </c>
      <c r="B14004" t="s">
        <v>14218</v>
      </c>
      <c r="C14004" t="s">
        <v>197</v>
      </c>
      <c r="D14004">
        <v>1122201.76</v>
      </c>
    </row>
    <row r="14005" spans="1:4" x14ac:dyDescent="0.25">
      <c r="A14005">
        <v>36510</v>
      </c>
      <c r="B14005" t="s">
        <v>14219</v>
      </c>
      <c r="C14005" t="s">
        <v>197</v>
      </c>
      <c r="D14005">
        <v>1105198.73</v>
      </c>
    </row>
    <row r="14006" spans="1:4" x14ac:dyDescent="0.25">
      <c r="A14006">
        <v>25020</v>
      </c>
      <c r="B14006" t="s">
        <v>14220</v>
      </c>
      <c r="C14006" t="s">
        <v>197</v>
      </c>
      <c r="D14006">
        <v>4553029.92</v>
      </c>
    </row>
    <row r="14007" spans="1:4" x14ac:dyDescent="0.25">
      <c r="A14007">
        <v>7622</v>
      </c>
      <c r="B14007" t="s">
        <v>14221</v>
      </c>
      <c r="C14007" t="s">
        <v>197</v>
      </c>
      <c r="D14007">
        <v>1072204.3</v>
      </c>
    </row>
    <row r="14008" spans="1:4" x14ac:dyDescent="0.25">
      <c r="A14008">
        <v>7624</v>
      </c>
      <c r="B14008" t="s">
        <v>14222</v>
      </c>
      <c r="C14008" t="s">
        <v>197</v>
      </c>
      <c r="D14008">
        <v>1390000</v>
      </c>
    </row>
    <row r="14009" spans="1:4" x14ac:dyDescent="0.25">
      <c r="A14009">
        <v>7625</v>
      </c>
      <c r="B14009" t="s">
        <v>14223</v>
      </c>
      <c r="C14009" t="s">
        <v>197</v>
      </c>
      <c r="D14009">
        <v>1381498.34</v>
      </c>
    </row>
    <row r="14010" spans="1:4" x14ac:dyDescent="0.25">
      <c r="A14010">
        <v>7623</v>
      </c>
      <c r="B14010" t="s">
        <v>14224</v>
      </c>
      <c r="C14010" t="s">
        <v>197</v>
      </c>
      <c r="D14010">
        <v>4553029.92</v>
      </c>
    </row>
    <row r="14011" spans="1:4" x14ac:dyDescent="0.25">
      <c r="A14011">
        <v>36508</v>
      </c>
      <c r="B14011" t="s">
        <v>14225</v>
      </c>
      <c r="C14011" t="s">
        <v>197</v>
      </c>
      <c r="D14011">
        <v>2047678.22</v>
      </c>
    </row>
    <row r="14012" spans="1:4" x14ac:dyDescent="0.25">
      <c r="A14012">
        <v>13238</v>
      </c>
      <c r="B14012" t="s">
        <v>14226</v>
      </c>
      <c r="C14012" t="s">
        <v>197</v>
      </c>
    </row>
    <row r="14013" spans="1:4" x14ac:dyDescent="0.25">
      <c r="A14013">
        <v>36511</v>
      </c>
      <c r="B14013" t="s">
        <v>14227</v>
      </c>
      <c r="C14013" t="s">
        <v>197</v>
      </c>
    </row>
    <row r="14014" spans="1:4" x14ac:dyDescent="0.25">
      <c r="A14014">
        <v>36515</v>
      </c>
      <c r="B14014" t="s">
        <v>14228</v>
      </c>
      <c r="C14014" t="s">
        <v>197</v>
      </c>
    </row>
    <row r="14015" spans="1:4" x14ac:dyDescent="0.25">
      <c r="A14015">
        <v>10598</v>
      </c>
      <c r="B14015" t="s">
        <v>14229</v>
      </c>
      <c r="C14015" t="s">
        <v>197</v>
      </c>
    </row>
    <row r="14016" spans="1:4" x14ac:dyDescent="0.25">
      <c r="A14016">
        <v>7640</v>
      </c>
      <c r="B14016" t="s">
        <v>14230</v>
      </c>
      <c r="C14016" t="s">
        <v>197</v>
      </c>
    </row>
    <row r="14017" spans="1:4" x14ac:dyDescent="0.25">
      <c r="A14017">
        <v>36513</v>
      </c>
      <c r="B14017" t="s">
        <v>14231</v>
      </c>
      <c r="C14017" t="s">
        <v>197</v>
      </c>
    </row>
    <row r="14018" spans="1:4" x14ac:dyDescent="0.25">
      <c r="A14018">
        <v>36514</v>
      </c>
      <c r="B14018" t="s">
        <v>14232</v>
      </c>
      <c r="C14018" t="s">
        <v>197</v>
      </c>
    </row>
    <row r="14019" spans="1:4" x14ac:dyDescent="0.25">
      <c r="A14019">
        <v>11572</v>
      </c>
      <c r="B14019" t="s">
        <v>14233</v>
      </c>
      <c r="C14019" t="s">
        <v>197</v>
      </c>
      <c r="D14019">
        <v>30.35</v>
      </c>
    </row>
    <row r="14020" spans="1:4" x14ac:dyDescent="0.25">
      <c r="A14020">
        <v>36149</v>
      </c>
      <c r="B14020" t="s">
        <v>14234</v>
      </c>
      <c r="C14020" t="s">
        <v>197</v>
      </c>
      <c r="D14020">
        <v>176.25</v>
      </c>
    </row>
    <row r="14021" spans="1:4" x14ac:dyDescent="0.25">
      <c r="A14021">
        <v>42407</v>
      </c>
      <c r="B14021" t="s">
        <v>14235</v>
      </c>
      <c r="C14021" t="s">
        <v>246</v>
      </c>
      <c r="D14021">
        <v>6.83</v>
      </c>
    </row>
    <row r="14022" spans="1:4" x14ac:dyDescent="0.25">
      <c r="A14022">
        <v>11581</v>
      </c>
      <c r="B14022" t="s">
        <v>14236</v>
      </c>
      <c r="C14022" t="s">
        <v>246</v>
      </c>
      <c r="D14022">
        <v>20.03</v>
      </c>
    </row>
    <row r="14023" spans="1:4" x14ac:dyDescent="0.25">
      <c r="A14023">
        <v>43605</v>
      </c>
      <c r="B14023" t="s">
        <v>14237</v>
      </c>
      <c r="C14023" t="s">
        <v>246</v>
      </c>
      <c r="D14023">
        <v>40.99</v>
      </c>
    </row>
    <row r="14024" spans="1:4" x14ac:dyDescent="0.25">
      <c r="A14024">
        <v>11580</v>
      </c>
      <c r="B14024" t="s">
        <v>14238</v>
      </c>
      <c r="C14024" t="s">
        <v>246</v>
      </c>
      <c r="D14024">
        <v>8.0299999999999994</v>
      </c>
    </row>
    <row r="14025" spans="1:4" x14ac:dyDescent="0.25">
      <c r="A14025">
        <v>38386</v>
      </c>
      <c r="B14025" t="s">
        <v>14239</v>
      </c>
      <c r="C14025" t="s">
        <v>197</v>
      </c>
      <c r="D14025">
        <v>4.6900000000000004</v>
      </c>
    </row>
    <row r="14026" spans="1:4" x14ac:dyDescent="0.25">
      <c r="A14026">
        <v>10743</v>
      </c>
      <c r="B14026" t="s">
        <v>14240</v>
      </c>
      <c r="C14026" t="s">
        <v>197</v>
      </c>
    </row>
    <row r="14027" spans="1:4" x14ac:dyDescent="0.25">
      <c r="A14027">
        <v>39848</v>
      </c>
      <c r="B14027" t="s">
        <v>14241</v>
      </c>
      <c r="C14027" t="s">
        <v>246</v>
      </c>
    </row>
    <row r="14028" spans="1:4" x14ac:dyDescent="0.25">
      <c r="A14028">
        <v>7667</v>
      </c>
      <c r="B14028" t="s">
        <v>14242</v>
      </c>
      <c r="C14028" t="s">
        <v>246</v>
      </c>
    </row>
    <row r="14029" spans="1:4" x14ac:dyDescent="0.25">
      <c r="A14029">
        <v>7660</v>
      </c>
      <c r="B14029" t="s">
        <v>14243</v>
      </c>
      <c r="C14029" t="s">
        <v>246</v>
      </c>
    </row>
    <row r="14030" spans="1:4" x14ac:dyDescent="0.25">
      <c r="A14030">
        <v>7676</v>
      </c>
      <c r="B14030" t="s">
        <v>14244</v>
      </c>
      <c r="C14030" t="s">
        <v>246</v>
      </c>
    </row>
    <row r="14031" spans="1:4" x14ac:dyDescent="0.25">
      <c r="A14031">
        <v>20999</v>
      </c>
      <c r="B14031" t="s">
        <v>14245</v>
      </c>
      <c r="C14031" t="s">
        <v>246</v>
      </c>
    </row>
    <row r="14032" spans="1:4" x14ac:dyDescent="0.25">
      <c r="A14032">
        <v>21001</v>
      </c>
      <c r="B14032" t="s">
        <v>14246</v>
      </c>
      <c r="C14032" t="s">
        <v>246</v>
      </c>
    </row>
    <row r="14033" spans="1:3" x14ac:dyDescent="0.25">
      <c r="A14033">
        <v>21003</v>
      </c>
      <c r="B14033" t="s">
        <v>14247</v>
      </c>
      <c r="C14033" t="s">
        <v>246</v>
      </c>
    </row>
    <row r="14034" spans="1:3" x14ac:dyDescent="0.25">
      <c r="A14034">
        <v>21006</v>
      </c>
      <c r="B14034" t="s">
        <v>14248</v>
      </c>
      <c r="C14034" t="s">
        <v>246</v>
      </c>
    </row>
    <row r="14035" spans="1:3" x14ac:dyDescent="0.25">
      <c r="A14035">
        <v>21019</v>
      </c>
      <c r="B14035" t="s">
        <v>14249</v>
      </c>
      <c r="C14035" t="s">
        <v>246</v>
      </c>
    </row>
    <row r="14036" spans="1:3" x14ac:dyDescent="0.25">
      <c r="A14036">
        <v>21021</v>
      </c>
      <c r="B14036" t="s">
        <v>14250</v>
      </c>
      <c r="C14036" t="s">
        <v>246</v>
      </c>
    </row>
    <row r="14037" spans="1:3" x14ac:dyDescent="0.25">
      <c r="A14037">
        <v>21024</v>
      </c>
      <c r="B14037" t="s">
        <v>14251</v>
      </c>
      <c r="C14037" t="s">
        <v>246</v>
      </c>
    </row>
    <row r="14038" spans="1:3" x14ac:dyDescent="0.25">
      <c r="A14038">
        <v>40624</v>
      </c>
      <c r="B14038" t="s">
        <v>14252</v>
      </c>
      <c r="C14038" t="s">
        <v>246</v>
      </c>
    </row>
    <row r="14039" spans="1:3" x14ac:dyDescent="0.25">
      <c r="A14039">
        <v>42575</v>
      </c>
      <c r="B14039" t="s">
        <v>14253</v>
      </c>
      <c r="C14039" t="s">
        <v>246</v>
      </c>
    </row>
    <row r="14040" spans="1:3" x14ac:dyDescent="0.25">
      <c r="A14040">
        <v>42574</v>
      </c>
      <c r="B14040" t="s">
        <v>14254</v>
      </c>
      <c r="C14040" t="s">
        <v>246</v>
      </c>
    </row>
    <row r="14041" spans="1:3" x14ac:dyDescent="0.25">
      <c r="A14041">
        <v>13127</v>
      </c>
      <c r="B14041" t="s">
        <v>14255</v>
      </c>
      <c r="C14041" t="s">
        <v>246</v>
      </c>
    </row>
    <row r="14042" spans="1:3" x14ac:dyDescent="0.25">
      <c r="A14042">
        <v>13137</v>
      </c>
      <c r="B14042" t="s">
        <v>14256</v>
      </c>
      <c r="C14042" t="s">
        <v>246</v>
      </c>
    </row>
    <row r="14043" spans="1:3" x14ac:dyDescent="0.25">
      <c r="A14043">
        <v>20989</v>
      </c>
      <c r="B14043" t="s">
        <v>14257</v>
      </c>
      <c r="C14043" t="s">
        <v>246</v>
      </c>
    </row>
    <row r="14044" spans="1:3" x14ac:dyDescent="0.25">
      <c r="A14044">
        <v>21147</v>
      </c>
      <c r="B14044" t="s">
        <v>14258</v>
      </c>
      <c r="C14044" t="s">
        <v>246</v>
      </c>
    </row>
    <row r="14045" spans="1:3" x14ac:dyDescent="0.25">
      <c r="A14045">
        <v>21148</v>
      </c>
      <c r="B14045" t="s">
        <v>14259</v>
      </c>
      <c r="C14045" t="s">
        <v>246</v>
      </c>
    </row>
    <row r="14046" spans="1:3" x14ac:dyDescent="0.25">
      <c r="A14046">
        <v>20984</v>
      </c>
      <c r="B14046" t="s">
        <v>14260</v>
      </c>
      <c r="C14046" t="s">
        <v>246</v>
      </c>
    </row>
    <row r="14047" spans="1:3" x14ac:dyDescent="0.25">
      <c r="A14047">
        <v>13042</v>
      </c>
      <c r="B14047" t="s">
        <v>14261</v>
      </c>
      <c r="C14047" t="s">
        <v>246</v>
      </c>
    </row>
    <row r="14048" spans="1:3" x14ac:dyDescent="0.25">
      <c r="A14048">
        <v>42576</v>
      </c>
      <c r="B14048" t="s">
        <v>14262</v>
      </c>
      <c r="C14048" t="s">
        <v>246</v>
      </c>
    </row>
    <row r="14049" spans="1:3" x14ac:dyDescent="0.25">
      <c r="A14049">
        <v>21150</v>
      </c>
      <c r="B14049" t="s">
        <v>14263</v>
      </c>
      <c r="C14049" t="s">
        <v>246</v>
      </c>
    </row>
    <row r="14050" spans="1:3" x14ac:dyDescent="0.25">
      <c r="A14050">
        <v>13141</v>
      </c>
      <c r="B14050" t="s">
        <v>14264</v>
      </c>
      <c r="C14050" t="s">
        <v>246</v>
      </c>
    </row>
    <row r="14051" spans="1:3" x14ac:dyDescent="0.25">
      <c r="A14051">
        <v>21151</v>
      </c>
      <c r="B14051" t="s">
        <v>14265</v>
      </c>
      <c r="C14051" t="s">
        <v>246</v>
      </c>
    </row>
    <row r="14052" spans="1:3" x14ac:dyDescent="0.25">
      <c r="A14052">
        <v>13142</v>
      </c>
      <c r="B14052" t="s">
        <v>14266</v>
      </c>
      <c r="C14052" t="s">
        <v>246</v>
      </c>
    </row>
    <row r="14053" spans="1:3" x14ac:dyDescent="0.25">
      <c r="A14053">
        <v>42577</v>
      </c>
      <c r="B14053" t="s">
        <v>14267</v>
      </c>
      <c r="C14053" t="s">
        <v>246</v>
      </c>
    </row>
    <row r="14054" spans="1:3" x14ac:dyDescent="0.25">
      <c r="A14054">
        <v>20994</v>
      </c>
      <c r="B14054" t="s">
        <v>14268</v>
      </c>
      <c r="C14054" t="s">
        <v>246</v>
      </c>
    </row>
    <row r="14055" spans="1:3" x14ac:dyDescent="0.25">
      <c r="A14055">
        <v>7672</v>
      </c>
      <c r="B14055" t="s">
        <v>14269</v>
      </c>
      <c r="C14055" t="s">
        <v>246</v>
      </c>
    </row>
    <row r="14056" spans="1:3" x14ac:dyDescent="0.25">
      <c r="A14056">
        <v>20995</v>
      </c>
      <c r="B14056" t="s">
        <v>14270</v>
      </c>
      <c r="C14056" t="s">
        <v>246</v>
      </c>
    </row>
    <row r="14057" spans="1:3" x14ac:dyDescent="0.25">
      <c r="A14057">
        <v>7690</v>
      </c>
      <c r="B14057" t="s">
        <v>14271</v>
      </c>
      <c r="C14057" t="s">
        <v>246</v>
      </c>
    </row>
    <row r="14058" spans="1:3" x14ac:dyDescent="0.25">
      <c r="A14058">
        <v>20980</v>
      </c>
      <c r="B14058" t="s">
        <v>14272</v>
      </c>
      <c r="C14058" t="s">
        <v>246</v>
      </c>
    </row>
    <row r="14059" spans="1:3" x14ac:dyDescent="0.25">
      <c r="A14059">
        <v>7661</v>
      </c>
      <c r="B14059" t="s">
        <v>14273</v>
      </c>
      <c r="C14059" t="s">
        <v>246</v>
      </c>
    </row>
    <row r="14060" spans="1:3" x14ac:dyDescent="0.25">
      <c r="A14060">
        <v>21016</v>
      </c>
      <c r="B14060" t="s">
        <v>14274</v>
      </c>
      <c r="C14060" t="s">
        <v>246</v>
      </c>
    </row>
    <row r="14061" spans="1:3" x14ac:dyDescent="0.25">
      <c r="A14061">
        <v>21008</v>
      </c>
      <c r="B14061" t="s">
        <v>14275</v>
      </c>
      <c r="C14061" t="s">
        <v>246</v>
      </c>
    </row>
    <row r="14062" spans="1:3" x14ac:dyDescent="0.25">
      <c r="A14062">
        <v>21009</v>
      </c>
      <c r="B14062" t="s">
        <v>14276</v>
      </c>
      <c r="C14062" t="s">
        <v>246</v>
      </c>
    </row>
    <row r="14063" spans="1:3" x14ac:dyDescent="0.25">
      <c r="A14063">
        <v>21010</v>
      </c>
      <c r="B14063" t="s">
        <v>14277</v>
      </c>
      <c r="C14063" t="s">
        <v>246</v>
      </c>
    </row>
    <row r="14064" spans="1:3" x14ac:dyDescent="0.25">
      <c r="A14064">
        <v>21011</v>
      </c>
      <c r="B14064" t="s">
        <v>14278</v>
      </c>
      <c r="C14064" t="s">
        <v>246</v>
      </c>
    </row>
    <row r="14065" spans="1:3" x14ac:dyDescent="0.25">
      <c r="A14065">
        <v>21012</v>
      </c>
      <c r="B14065" t="s">
        <v>14279</v>
      </c>
      <c r="C14065" t="s">
        <v>246</v>
      </c>
    </row>
    <row r="14066" spans="1:3" x14ac:dyDescent="0.25">
      <c r="A14066">
        <v>21013</v>
      </c>
      <c r="B14066" t="s">
        <v>14280</v>
      </c>
      <c r="C14066" t="s">
        <v>246</v>
      </c>
    </row>
    <row r="14067" spans="1:3" x14ac:dyDescent="0.25">
      <c r="A14067">
        <v>21014</v>
      </c>
      <c r="B14067" t="s">
        <v>14281</v>
      </c>
      <c r="C14067" t="s">
        <v>246</v>
      </c>
    </row>
    <row r="14068" spans="1:3" x14ac:dyDescent="0.25">
      <c r="A14068">
        <v>21015</v>
      </c>
      <c r="B14068" t="s">
        <v>14282</v>
      </c>
      <c r="C14068" t="s">
        <v>246</v>
      </c>
    </row>
    <row r="14069" spans="1:3" x14ac:dyDescent="0.25">
      <c r="A14069">
        <v>40626</v>
      </c>
      <c r="B14069" t="s">
        <v>14283</v>
      </c>
      <c r="C14069" t="s">
        <v>246</v>
      </c>
    </row>
    <row r="14070" spans="1:3" x14ac:dyDescent="0.25">
      <c r="A14070">
        <v>7697</v>
      </c>
      <c r="B14070" t="s">
        <v>14284</v>
      </c>
      <c r="C14070" t="s">
        <v>246</v>
      </c>
    </row>
    <row r="14071" spans="1:3" x14ac:dyDescent="0.25">
      <c r="A14071">
        <v>7698</v>
      </c>
      <c r="B14071" t="s">
        <v>14285</v>
      </c>
      <c r="C14071" t="s">
        <v>246</v>
      </c>
    </row>
    <row r="14072" spans="1:3" x14ac:dyDescent="0.25">
      <c r="A14072">
        <v>7691</v>
      </c>
      <c r="B14072" t="s">
        <v>14286</v>
      </c>
      <c r="C14072" t="s">
        <v>246</v>
      </c>
    </row>
    <row r="14073" spans="1:3" x14ac:dyDescent="0.25">
      <c r="A14073">
        <v>7696</v>
      </c>
      <c r="B14073" t="s">
        <v>14287</v>
      </c>
      <c r="C14073" t="s">
        <v>246</v>
      </c>
    </row>
    <row r="14074" spans="1:3" x14ac:dyDescent="0.25">
      <c r="A14074">
        <v>7701</v>
      </c>
      <c r="B14074" t="s">
        <v>14288</v>
      </c>
      <c r="C14074" t="s">
        <v>246</v>
      </c>
    </row>
    <row r="14075" spans="1:3" x14ac:dyDescent="0.25">
      <c r="A14075">
        <v>7694</v>
      </c>
      <c r="B14075" t="s">
        <v>14289</v>
      </c>
      <c r="C14075" t="s">
        <v>246</v>
      </c>
    </row>
    <row r="14076" spans="1:3" x14ac:dyDescent="0.25">
      <c r="A14076">
        <v>7700</v>
      </c>
      <c r="B14076" t="s">
        <v>14290</v>
      </c>
      <c r="C14076" t="s">
        <v>246</v>
      </c>
    </row>
    <row r="14077" spans="1:3" x14ac:dyDescent="0.25">
      <c r="A14077">
        <v>7693</v>
      </c>
      <c r="B14077" t="s">
        <v>14291</v>
      </c>
      <c r="C14077" t="s">
        <v>246</v>
      </c>
    </row>
    <row r="14078" spans="1:3" x14ac:dyDescent="0.25">
      <c r="A14078">
        <v>7692</v>
      </c>
      <c r="B14078" t="s">
        <v>14292</v>
      </c>
      <c r="C14078" t="s">
        <v>246</v>
      </c>
    </row>
    <row r="14079" spans="1:3" x14ac:dyDescent="0.25">
      <c r="A14079">
        <v>7695</v>
      </c>
      <c r="B14079" t="s">
        <v>14293</v>
      </c>
      <c r="C14079" t="s">
        <v>246</v>
      </c>
    </row>
    <row r="14080" spans="1:3" x14ac:dyDescent="0.25">
      <c r="A14080">
        <v>13356</v>
      </c>
      <c r="B14080" t="s">
        <v>14294</v>
      </c>
      <c r="C14080" t="s">
        <v>246</v>
      </c>
    </row>
    <row r="14081" spans="1:4" x14ac:dyDescent="0.25">
      <c r="A14081">
        <v>36365</v>
      </c>
      <c r="B14081" t="s">
        <v>14295</v>
      </c>
      <c r="C14081" t="s">
        <v>246</v>
      </c>
      <c r="D14081">
        <v>43.74</v>
      </c>
    </row>
    <row r="14082" spans="1:4" x14ac:dyDescent="0.25">
      <c r="A14082">
        <v>41930</v>
      </c>
      <c r="B14082" t="s">
        <v>14296</v>
      </c>
      <c r="C14082" t="s">
        <v>246</v>
      </c>
      <c r="D14082">
        <v>145.66999999999999</v>
      </c>
    </row>
    <row r="14083" spans="1:4" x14ac:dyDescent="0.25">
      <c r="A14083">
        <v>41931</v>
      </c>
      <c r="B14083" t="s">
        <v>14297</v>
      </c>
      <c r="C14083" t="s">
        <v>246</v>
      </c>
      <c r="D14083">
        <v>228.16</v>
      </c>
    </row>
    <row r="14084" spans="1:4" x14ac:dyDescent="0.25">
      <c r="A14084">
        <v>41932</v>
      </c>
      <c r="B14084" t="s">
        <v>14298</v>
      </c>
      <c r="C14084" t="s">
        <v>246</v>
      </c>
      <c r="D14084">
        <v>351.18</v>
      </c>
    </row>
    <row r="14085" spans="1:4" x14ac:dyDescent="0.25">
      <c r="A14085">
        <v>41933</v>
      </c>
      <c r="B14085" t="s">
        <v>14299</v>
      </c>
      <c r="C14085" t="s">
        <v>246</v>
      </c>
      <c r="D14085">
        <v>496.3</v>
      </c>
    </row>
    <row r="14086" spans="1:4" x14ac:dyDescent="0.25">
      <c r="A14086">
        <v>41934</v>
      </c>
      <c r="B14086" t="s">
        <v>14300</v>
      </c>
      <c r="C14086" t="s">
        <v>246</v>
      </c>
      <c r="D14086">
        <v>578</v>
      </c>
    </row>
    <row r="14087" spans="1:4" x14ac:dyDescent="0.25">
      <c r="A14087">
        <v>41936</v>
      </c>
      <c r="B14087" t="s">
        <v>14301</v>
      </c>
      <c r="C14087" t="s">
        <v>246</v>
      </c>
      <c r="D14087">
        <v>85.78</v>
      </c>
    </row>
    <row r="14088" spans="1:4" x14ac:dyDescent="0.25">
      <c r="A14088">
        <v>44812</v>
      </c>
      <c r="B14088" t="s">
        <v>14302</v>
      </c>
      <c r="C14088" t="s">
        <v>246</v>
      </c>
      <c r="D14088">
        <v>641.45000000000005</v>
      </c>
    </row>
    <row r="14089" spans="1:4" x14ac:dyDescent="0.25">
      <c r="A14089">
        <v>41785</v>
      </c>
      <c r="B14089" t="s">
        <v>14303</v>
      </c>
      <c r="C14089" t="s">
        <v>246</v>
      </c>
      <c r="D14089">
        <v>2377.17</v>
      </c>
    </row>
    <row r="14090" spans="1:4" x14ac:dyDescent="0.25">
      <c r="A14090">
        <v>41781</v>
      </c>
      <c r="B14090" t="s">
        <v>14304</v>
      </c>
      <c r="C14090" t="s">
        <v>246</v>
      </c>
      <c r="D14090">
        <v>429.24</v>
      </c>
    </row>
    <row r="14091" spans="1:4" x14ac:dyDescent="0.25">
      <c r="A14091">
        <v>41783</v>
      </c>
      <c r="B14091" t="s">
        <v>14305</v>
      </c>
      <c r="C14091" t="s">
        <v>246</v>
      </c>
      <c r="D14091">
        <v>1543.14</v>
      </c>
    </row>
    <row r="14092" spans="1:4" x14ac:dyDescent="0.25">
      <c r="A14092">
        <v>41786</v>
      </c>
      <c r="B14092" t="s">
        <v>14306</v>
      </c>
      <c r="C14092" t="s">
        <v>246</v>
      </c>
      <c r="D14092">
        <v>3285.4</v>
      </c>
    </row>
    <row r="14093" spans="1:4" x14ac:dyDescent="0.25">
      <c r="A14093">
        <v>41779</v>
      </c>
      <c r="B14093" t="s">
        <v>14307</v>
      </c>
      <c r="C14093" t="s">
        <v>246</v>
      </c>
      <c r="D14093">
        <v>169.05</v>
      </c>
    </row>
    <row r="14094" spans="1:4" x14ac:dyDescent="0.25">
      <c r="A14094">
        <v>41780</v>
      </c>
      <c r="B14094" t="s">
        <v>14308</v>
      </c>
      <c r="C14094" t="s">
        <v>246</v>
      </c>
      <c r="D14094">
        <v>264.85000000000002</v>
      </c>
    </row>
    <row r="14095" spans="1:4" x14ac:dyDescent="0.25">
      <c r="A14095">
        <v>41782</v>
      </c>
      <c r="B14095" t="s">
        <v>14309</v>
      </c>
      <c r="C14095" t="s">
        <v>246</v>
      </c>
      <c r="D14095">
        <v>948.73</v>
      </c>
    </row>
    <row r="14096" spans="1:4" x14ac:dyDescent="0.25">
      <c r="A14096">
        <v>38130</v>
      </c>
      <c r="B14096" t="s">
        <v>14310</v>
      </c>
      <c r="C14096" t="s">
        <v>246</v>
      </c>
      <c r="D14096">
        <v>47.72</v>
      </c>
    </row>
    <row r="14097" spans="1:4" x14ac:dyDescent="0.25">
      <c r="A14097">
        <v>44260</v>
      </c>
      <c r="B14097" t="s">
        <v>14311</v>
      </c>
      <c r="C14097" t="s">
        <v>246</v>
      </c>
      <c r="D14097">
        <v>451.66</v>
      </c>
    </row>
    <row r="14098" spans="1:4" x14ac:dyDescent="0.25">
      <c r="A14098">
        <v>21123</v>
      </c>
      <c r="B14098" t="s">
        <v>14312</v>
      </c>
      <c r="C14098" t="s">
        <v>246</v>
      </c>
      <c r="D14098">
        <v>13.28</v>
      </c>
    </row>
    <row r="14099" spans="1:4" x14ac:dyDescent="0.25">
      <c r="A14099">
        <v>21124</v>
      </c>
      <c r="B14099" t="s">
        <v>14313</v>
      </c>
      <c r="C14099" t="s">
        <v>246</v>
      </c>
      <c r="D14099">
        <v>21.21</v>
      </c>
    </row>
    <row r="14100" spans="1:4" x14ac:dyDescent="0.25">
      <c r="A14100">
        <v>21125</v>
      </c>
      <c r="B14100" t="s">
        <v>14314</v>
      </c>
      <c r="C14100" t="s">
        <v>246</v>
      </c>
      <c r="D14100">
        <v>36.54</v>
      </c>
    </row>
    <row r="14101" spans="1:4" x14ac:dyDescent="0.25">
      <c r="A14101">
        <v>38028</v>
      </c>
      <c r="B14101" t="s">
        <v>14315</v>
      </c>
      <c r="C14101" t="s">
        <v>246</v>
      </c>
      <c r="D14101">
        <v>63.88</v>
      </c>
    </row>
    <row r="14102" spans="1:4" x14ac:dyDescent="0.25">
      <c r="A14102">
        <v>38029</v>
      </c>
      <c r="B14102" t="s">
        <v>14316</v>
      </c>
      <c r="C14102" t="s">
        <v>246</v>
      </c>
      <c r="D14102">
        <v>93.51</v>
      </c>
    </row>
    <row r="14103" spans="1:4" x14ac:dyDescent="0.25">
      <c r="A14103">
        <v>38030</v>
      </c>
      <c r="B14103" t="s">
        <v>14317</v>
      </c>
      <c r="C14103" t="s">
        <v>246</v>
      </c>
      <c r="D14103">
        <v>151.19999999999999</v>
      </c>
    </row>
    <row r="14104" spans="1:4" x14ac:dyDescent="0.25">
      <c r="A14104">
        <v>38031</v>
      </c>
      <c r="B14104" t="s">
        <v>14318</v>
      </c>
      <c r="C14104" t="s">
        <v>246</v>
      </c>
      <c r="D14104">
        <v>237.32</v>
      </c>
    </row>
    <row r="14105" spans="1:4" x14ac:dyDescent="0.25">
      <c r="A14105">
        <v>39735</v>
      </c>
      <c r="B14105" t="s">
        <v>14319</v>
      </c>
      <c r="C14105" t="s">
        <v>246</v>
      </c>
      <c r="D14105">
        <v>56.79</v>
      </c>
    </row>
    <row r="14106" spans="1:4" x14ac:dyDescent="0.25">
      <c r="A14106">
        <v>39734</v>
      </c>
      <c r="B14106" t="s">
        <v>14320</v>
      </c>
      <c r="C14106" t="s">
        <v>246</v>
      </c>
      <c r="D14106">
        <v>67.36</v>
      </c>
    </row>
    <row r="14107" spans="1:4" x14ac:dyDescent="0.25">
      <c r="A14107">
        <v>39736</v>
      </c>
      <c r="B14107" t="s">
        <v>14321</v>
      </c>
      <c r="C14107" t="s">
        <v>246</v>
      </c>
      <c r="D14107">
        <v>76.87</v>
      </c>
    </row>
    <row r="14108" spans="1:4" x14ac:dyDescent="0.25">
      <c r="A14108">
        <v>39739</v>
      </c>
      <c r="B14108" t="s">
        <v>14322</v>
      </c>
      <c r="C14108" t="s">
        <v>246</v>
      </c>
      <c r="D14108">
        <v>53.16</v>
      </c>
    </row>
    <row r="14109" spans="1:4" x14ac:dyDescent="0.25">
      <c r="A14109">
        <v>39737</v>
      </c>
      <c r="B14109" t="s">
        <v>14323</v>
      </c>
      <c r="C14109" t="s">
        <v>246</v>
      </c>
      <c r="D14109">
        <v>10.34</v>
      </c>
    </row>
    <row r="14110" spans="1:4" x14ac:dyDescent="0.25">
      <c r="A14110">
        <v>39738</v>
      </c>
      <c r="B14110" t="s">
        <v>14324</v>
      </c>
      <c r="C14110" t="s">
        <v>246</v>
      </c>
      <c r="D14110">
        <v>3.74</v>
      </c>
    </row>
    <row r="14111" spans="1:4" x14ac:dyDescent="0.25">
      <c r="A14111">
        <v>39733</v>
      </c>
      <c r="B14111" t="s">
        <v>14325</v>
      </c>
      <c r="C14111" t="s">
        <v>246</v>
      </c>
      <c r="D14111">
        <v>91.99</v>
      </c>
    </row>
    <row r="14112" spans="1:4" x14ac:dyDescent="0.25">
      <c r="A14112">
        <v>39854</v>
      </c>
      <c r="B14112" t="s">
        <v>14326</v>
      </c>
      <c r="C14112" t="s">
        <v>246</v>
      </c>
      <c r="D14112">
        <v>93.3</v>
      </c>
    </row>
    <row r="14113" spans="1:4" x14ac:dyDescent="0.25">
      <c r="A14113">
        <v>39740</v>
      </c>
      <c r="B14113" t="s">
        <v>14327</v>
      </c>
      <c r="C14113" t="s">
        <v>246</v>
      </c>
      <c r="D14113">
        <v>51.05</v>
      </c>
    </row>
    <row r="14114" spans="1:4" x14ac:dyDescent="0.25">
      <c r="A14114">
        <v>39741</v>
      </c>
      <c r="B14114" t="s">
        <v>14328</v>
      </c>
      <c r="C14114" t="s">
        <v>246</v>
      </c>
      <c r="D14114">
        <v>9.4</v>
      </c>
    </row>
    <row r="14115" spans="1:4" x14ac:dyDescent="0.25">
      <c r="A14115">
        <v>39853</v>
      </c>
      <c r="B14115" t="s">
        <v>14329</v>
      </c>
      <c r="C14115" t="s">
        <v>246</v>
      </c>
      <c r="D14115">
        <v>12.35</v>
      </c>
    </row>
    <row r="14116" spans="1:4" x14ac:dyDescent="0.25">
      <c r="A14116">
        <v>39742</v>
      </c>
      <c r="B14116" t="s">
        <v>14330</v>
      </c>
      <c r="C14116" t="s">
        <v>246</v>
      </c>
      <c r="D14116">
        <v>41.03</v>
      </c>
    </row>
    <row r="14117" spans="1:4" x14ac:dyDescent="0.25">
      <c r="A14117">
        <v>39751</v>
      </c>
      <c r="B14117" t="s">
        <v>14331</v>
      </c>
      <c r="C14117" t="s">
        <v>246</v>
      </c>
    </row>
    <row r="14118" spans="1:4" x14ac:dyDescent="0.25">
      <c r="A14118">
        <v>39750</v>
      </c>
      <c r="B14118" t="s">
        <v>14332</v>
      </c>
      <c r="C14118" t="s">
        <v>246</v>
      </c>
    </row>
    <row r="14119" spans="1:4" x14ac:dyDescent="0.25">
      <c r="A14119">
        <v>39749</v>
      </c>
      <c r="B14119" t="s">
        <v>14333</v>
      </c>
      <c r="C14119" t="s">
        <v>246</v>
      </c>
    </row>
    <row r="14120" spans="1:4" x14ac:dyDescent="0.25">
      <c r="A14120">
        <v>39747</v>
      </c>
      <c r="B14120" t="s">
        <v>14334</v>
      </c>
      <c r="C14120" t="s">
        <v>246</v>
      </c>
    </row>
    <row r="14121" spans="1:4" x14ac:dyDescent="0.25">
      <c r="A14121">
        <v>39753</v>
      </c>
      <c r="B14121" t="s">
        <v>14335</v>
      </c>
      <c r="C14121" t="s">
        <v>246</v>
      </c>
    </row>
    <row r="14122" spans="1:4" x14ac:dyDescent="0.25">
      <c r="A14122">
        <v>39752</v>
      </c>
      <c r="B14122" t="s">
        <v>14336</v>
      </c>
      <c r="C14122" t="s">
        <v>246</v>
      </c>
    </row>
    <row r="14123" spans="1:4" x14ac:dyDescent="0.25">
      <c r="A14123">
        <v>39754</v>
      </c>
      <c r="B14123" t="s">
        <v>14337</v>
      </c>
      <c r="C14123" t="s">
        <v>246</v>
      </c>
    </row>
    <row r="14124" spans="1:4" x14ac:dyDescent="0.25">
      <c r="A14124">
        <v>39748</v>
      </c>
      <c r="B14124" t="s">
        <v>14338</v>
      </c>
      <c r="C14124" t="s">
        <v>246</v>
      </c>
    </row>
    <row r="14125" spans="1:4" x14ac:dyDescent="0.25">
      <c r="A14125">
        <v>39755</v>
      </c>
      <c r="B14125" t="s">
        <v>14339</v>
      </c>
      <c r="C14125" t="s">
        <v>246</v>
      </c>
    </row>
    <row r="14126" spans="1:4" x14ac:dyDescent="0.25">
      <c r="A14126">
        <v>12742</v>
      </c>
      <c r="B14126" t="s">
        <v>14340</v>
      </c>
      <c r="C14126" t="s">
        <v>246</v>
      </c>
    </row>
    <row r="14127" spans="1:4" x14ac:dyDescent="0.25">
      <c r="A14127">
        <v>12713</v>
      </c>
      <c r="B14127" t="s">
        <v>14341</v>
      </c>
      <c r="C14127" t="s">
        <v>246</v>
      </c>
    </row>
    <row r="14128" spans="1:4" x14ac:dyDescent="0.25">
      <c r="A14128">
        <v>12743</v>
      </c>
      <c r="B14128" t="s">
        <v>14342</v>
      </c>
      <c r="C14128" t="s">
        <v>246</v>
      </c>
    </row>
    <row r="14129" spans="1:3" x14ac:dyDescent="0.25">
      <c r="A14129">
        <v>12744</v>
      </c>
      <c r="B14129" t="s">
        <v>14343</v>
      </c>
      <c r="C14129" t="s">
        <v>246</v>
      </c>
    </row>
    <row r="14130" spans="1:3" x14ac:dyDescent="0.25">
      <c r="A14130">
        <v>12745</v>
      </c>
      <c r="B14130" t="s">
        <v>14344</v>
      </c>
      <c r="C14130" t="s">
        <v>246</v>
      </c>
    </row>
    <row r="14131" spans="1:3" x14ac:dyDescent="0.25">
      <c r="A14131">
        <v>12746</v>
      </c>
      <c r="B14131" t="s">
        <v>14345</v>
      </c>
      <c r="C14131" t="s">
        <v>246</v>
      </c>
    </row>
    <row r="14132" spans="1:3" x14ac:dyDescent="0.25">
      <c r="A14132">
        <v>12747</v>
      </c>
      <c r="B14132" t="s">
        <v>14346</v>
      </c>
      <c r="C14132" t="s">
        <v>246</v>
      </c>
    </row>
    <row r="14133" spans="1:3" x14ac:dyDescent="0.25">
      <c r="A14133">
        <v>12748</v>
      </c>
      <c r="B14133" t="s">
        <v>14347</v>
      </c>
      <c r="C14133" t="s">
        <v>246</v>
      </c>
    </row>
    <row r="14134" spans="1:3" x14ac:dyDescent="0.25">
      <c r="A14134">
        <v>12749</v>
      </c>
      <c r="B14134" t="s">
        <v>14348</v>
      </c>
      <c r="C14134" t="s">
        <v>246</v>
      </c>
    </row>
    <row r="14135" spans="1:3" x14ac:dyDescent="0.25">
      <c r="A14135">
        <v>39660</v>
      </c>
      <c r="B14135" t="s">
        <v>14349</v>
      </c>
      <c r="C14135" t="s">
        <v>246</v>
      </c>
    </row>
    <row r="14136" spans="1:3" x14ac:dyDescent="0.25">
      <c r="A14136">
        <v>39662</v>
      </c>
      <c r="B14136" t="s">
        <v>14350</v>
      </c>
      <c r="C14136" t="s">
        <v>246</v>
      </c>
    </row>
    <row r="14137" spans="1:3" x14ac:dyDescent="0.25">
      <c r="A14137">
        <v>39661</v>
      </c>
      <c r="B14137" t="s">
        <v>14351</v>
      </c>
      <c r="C14137" t="s">
        <v>246</v>
      </c>
    </row>
    <row r="14138" spans="1:3" x14ac:dyDescent="0.25">
      <c r="A14138">
        <v>39666</v>
      </c>
      <c r="B14138" t="s">
        <v>14352</v>
      </c>
      <c r="C14138" t="s">
        <v>246</v>
      </c>
    </row>
    <row r="14139" spans="1:3" x14ac:dyDescent="0.25">
      <c r="A14139">
        <v>39664</v>
      </c>
      <c r="B14139" t="s">
        <v>14353</v>
      </c>
      <c r="C14139" t="s">
        <v>246</v>
      </c>
    </row>
    <row r="14140" spans="1:3" x14ac:dyDescent="0.25">
      <c r="A14140">
        <v>39663</v>
      </c>
      <c r="B14140" t="s">
        <v>14354</v>
      </c>
      <c r="C14140" t="s">
        <v>246</v>
      </c>
    </row>
    <row r="14141" spans="1:3" x14ac:dyDescent="0.25">
      <c r="A14141">
        <v>39665</v>
      </c>
      <c r="B14141" t="s">
        <v>14355</v>
      </c>
      <c r="C14141" t="s">
        <v>246</v>
      </c>
    </row>
    <row r="14142" spans="1:3" x14ac:dyDescent="0.25">
      <c r="A14142">
        <v>7753</v>
      </c>
      <c r="B14142" t="s">
        <v>14356</v>
      </c>
      <c r="C14142" t="s">
        <v>246</v>
      </c>
    </row>
    <row r="14143" spans="1:3" x14ac:dyDescent="0.25">
      <c r="A14143">
        <v>13256</v>
      </c>
      <c r="B14143" t="s">
        <v>14357</v>
      </c>
      <c r="C14143" t="s">
        <v>246</v>
      </c>
    </row>
    <row r="14144" spans="1:3" x14ac:dyDescent="0.25">
      <c r="A14144">
        <v>7757</v>
      </c>
      <c r="B14144" t="s">
        <v>14358</v>
      </c>
      <c r="C14144" t="s">
        <v>246</v>
      </c>
    </row>
    <row r="14145" spans="1:3" x14ac:dyDescent="0.25">
      <c r="A14145">
        <v>7758</v>
      </c>
      <c r="B14145" t="s">
        <v>14359</v>
      </c>
      <c r="C14145" t="s">
        <v>246</v>
      </c>
    </row>
    <row r="14146" spans="1:3" x14ac:dyDescent="0.25">
      <c r="A14146">
        <v>7759</v>
      </c>
      <c r="B14146" t="s">
        <v>14360</v>
      </c>
      <c r="C14146" t="s">
        <v>246</v>
      </c>
    </row>
    <row r="14147" spans="1:3" x14ac:dyDescent="0.25">
      <c r="A14147">
        <v>40334</v>
      </c>
      <c r="B14147" t="s">
        <v>14361</v>
      </c>
      <c r="C14147" t="s">
        <v>246</v>
      </c>
    </row>
    <row r="14148" spans="1:3" x14ac:dyDescent="0.25">
      <c r="A14148">
        <v>7745</v>
      </c>
      <c r="B14148" t="s">
        <v>14362</v>
      </c>
      <c r="C14148" t="s">
        <v>246</v>
      </c>
    </row>
    <row r="14149" spans="1:3" x14ac:dyDescent="0.25">
      <c r="A14149">
        <v>7742</v>
      </c>
      <c r="B14149" t="s">
        <v>14363</v>
      </c>
      <c r="C14149" t="s">
        <v>246</v>
      </c>
    </row>
    <row r="14150" spans="1:3" x14ac:dyDescent="0.25">
      <c r="A14150">
        <v>7750</v>
      </c>
      <c r="B14150" t="s">
        <v>14364</v>
      </c>
      <c r="C14150" t="s">
        <v>246</v>
      </c>
    </row>
    <row r="14151" spans="1:3" x14ac:dyDescent="0.25">
      <c r="A14151">
        <v>7756</v>
      </c>
      <c r="B14151" t="s">
        <v>14365</v>
      </c>
      <c r="C14151" t="s">
        <v>246</v>
      </c>
    </row>
    <row r="14152" spans="1:3" x14ac:dyDescent="0.25">
      <c r="A14152">
        <v>7725</v>
      </c>
      <c r="B14152" t="s">
        <v>14366</v>
      </c>
      <c r="C14152" t="s">
        <v>246</v>
      </c>
    </row>
    <row r="14153" spans="1:3" x14ac:dyDescent="0.25">
      <c r="A14153">
        <v>7765</v>
      </c>
      <c r="B14153" t="s">
        <v>14367</v>
      </c>
      <c r="C14153" t="s">
        <v>246</v>
      </c>
    </row>
    <row r="14154" spans="1:3" x14ac:dyDescent="0.25">
      <c r="A14154">
        <v>12569</v>
      </c>
      <c r="B14154" t="s">
        <v>14368</v>
      </c>
      <c r="C14154" t="s">
        <v>246</v>
      </c>
    </row>
    <row r="14155" spans="1:3" x14ac:dyDescent="0.25">
      <c r="A14155">
        <v>7766</v>
      </c>
      <c r="B14155" t="s">
        <v>14369</v>
      </c>
      <c r="C14155" t="s">
        <v>246</v>
      </c>
    </row>
    <row r="14156" spans="1:3" x14ac:dyDescent="0.25">
      <c r="A14156">
        <v>7767</v>
      </c>
      <c r="B14156" t="s">
        <v>14370</v>
      </c>
      <c r="C14156" t="s">
        <v>246</v>
      </c>
    </row>
    <row r="14157" spans="1:3" x14ac:dyDescent="0.25">
      <c r="A14157">
        <v>7727</v>
      </c>
      <c r="B14157" t="s">
        <v>14371</v>
      </c>
      <c r="C14157" t="s">
        <v>246</v>
      </c>
    </row>
    <row r="14158" spans="1:3" x14ac:dyDescent="0.25">
      <c r="A14158">
        <v>7760</v>
      </c>
      <c r="B14158" t="s">
        <v>14372</v>
      </c>
      <c r="C14158" t="s">
        <v>246</v>
      </c>
    </row>
    <row r="14159" spans="1:3" x14ac:dyDescent="0.25">
      <c r="A14159">
        <v>7761</v>
      </c>
      <c r="B14159" t="s">
        <v>14373</v>
      </c>
      <c r="C14159" t="s">
        <v>246</v>
      </c>
    </row>
    <row r="14160" spans="1:3" x14ac:dyDescent="0.25">
      <c r="A14160">
        <v>7752</v>
      </c>
      <c r="B14160" t="s">
        <v>14374</v>
      </c>
      <c r="C14160" t="s">
        <v>246</v>
      </c>
    </row>
    <row r="14161" spans="1:3" x14ac:dyDescent="0.25">
      <c r="A14161">
        <v>7762</v>
      </c>
      <c r="B14161" t="s">
        <v>14375</v>
      </c>
      <c r="C14161" t="s">
        <v>246</v>
      </c>
    </row>
    <row r="14162" spans="1:3" x14ac:dyDescent="0.25">
      <c r="A14162">
        <v>7722</v>
      </c>
      <c r="B14162" t="s">
        <v>14376</v>
      </c>
      <c r="C14162" t="s">
        <v>246</v>
      </c>
    </row>
    <row r="14163" spans="1:3" x14ac:dyDescent="0.25">
      <c r="A14163">
        <v>7763</v>
      </c>
      <c r="B14163" t="s">
        <v>14377</v>
      </c>
      <c r="C14163" t="s">
        <v>246</v>
      </c>
    </row>
    <row r="14164" spans="1:3" x14ac:dyDescent="0.25">
      <c r="A14164">
        <v>7764</v>
      </c>
      <c r="B14164" t="s">
        <v>14378</v>
      </c>
      <c r="C14164" t="s">
        <v>246</v>
      </c>
    </row>
    <row r="14165" spans="1:3" x14ac:dyDescent="0.25">
      <c r="A14165">
        <v>12572</v>
      </c>
      <c r="B14165" t="s">
        <v>14379</v>
      </c>
      <c r="C14165" t="s">
        <v>246</v>
      </c>
    </row>
    <row r="14166" spans="1:3" x14ac:dyDescent="0.25">
      <c r="A14166">
        <v>12573</v>
      </c>
      <c r="B14166" t="s">
        <v>14380</v>
      </c>
      <c r="C14166" t="s">
        <v>246</v>
      </c>
    </row>
    <row r="14167" spans="1:3" x14ac:dyDescent="0.25">
      <c r="A14167">
        <v>12574</v>
      </c>
      <c r="B14167" t="s">
        <v>14381</v>
      </c>
      <c r="C14167" t="s">
        <v>246</v>
      </c>
    </row>
    <row r="14168" spans="1:3" x14ac:dyDescent="0.25">
      <c r="A14168">
        <v>12575</v>
      </c>
      <c r="B14168" t="s">
        <v>14382</v>
      </c>
      <c r="C14168" t="s">
        <v>246</v>
      </c>
    </row>
    <row r="14169" spans="1:3" x14ac:dyDescent="0.25">
      <c r="A14169">
        <v>12576</v>
      </c>
      <c r="B14169" t="s">
        <v>14383</v>
      </c>
      <c r="C14169" t="s">
        <v>246</v>
      </c>
    </row>
    <row r="14170" spans="1:3" x14ac:dyDescent="0.25">
      <c r="A14170">
        <v>12577</v>
      </c>
      <c r="B14170" t="s">
        <v>14384</v>
      </c>
      <c r="C14170" t="s">
        <v>246</v>
      </c>
    </row>
    <row r="14171" spans="1:3" x14ac:dyDescent="0.25">
      <c r="A14171">
        <v>12578</v>
      </c>
      <c r="B14171" t="s">
        <v>14385</v>
      </c>
      <c r="C14171" t="s">
        <v>246</v>
      </c>
    </row>
    <row r="14172" spans="1:3" x14ac:dyDescent="0.25">
      <c r="A14172">
        <v>12579</v>
      </c>
      <c r="B14172" t="s">
        <v>14386</v>
      </c>
      <c r="C14172" t="s">
        <v>246</v>
      </c>
    </row>
    <row r="14173" spans="1:3" x14ac:dyDescent="0.25">
      <c r="A14173">
        <v>12580</v>
      </c>
      <c r="B14173" t="s">
        <v>14387</v>
      </c>
      <c r="C14173" t="s">
        <v>246</v>
      </c>
    </row>
    <row r="14174" spans="1:3" x14ac:dyDescent="0.25">
      <c r="A14174">
        <v>12581</v>
      </c>
      <c r="B14174" t="s">
        <v>14388</v>
      </c>
      <c r="C14174" t="s">
        <v>246</v>
      </c>
    </row>
    <row r="14175" spans="1:3" x14ac:dyDescent="0.25">
      <c r="A14175">
        <v>7720</v>
      </c>
      <c r="B14175" t="s">
        <v>14389</v>
      </c>
      <c r="C14175" t="s">
        <v>246</v>
      </c>
    </row>
    <row r="14176" spans="1:3" x14ac:dyDescent="0.25">
      <c r="A14176">
        <v>40335</v>
      </c>
      <c r="B14176" t="s">
        <v>14390</v>
      </c>
      <c r="C14176" t="s">
        <v>246</v>
      </c>
    </row>
    <row r="14177" spans="1:4" x14ac:dyDescent="0.25">
      <c r="A14177">
        <v>7740</v>
      </c>
      <c r="B14177" t="s">
        <v>14391</v>
      </c>
      <c r="C14177" t="s">
        <v>246</v>
      </c>
    </row>
    <row r="14178" spans="1:4" x14ac:dyDescent="0.25">
      <c r="A14178">
        <v>7741</v>
      </c>
      <c r="B14178" t="s">
        <v>14392</v>
      </c>
      <c r="C14178" t="s">
        <v>246</v>
      </c>
    </row>
    <row r="14179" spans="1:4" x14ac:dyDescent="0.25">
      <c r="A14179">
        <v>7774</v>
      </c>
      <c r="B14179" t="s">
        <v>14393</v>
      </c>
      <c r="C14179" t="s">
        <v>246</v>
      </c>
    </row>
    <row r="14180" spans="1:4" x14ac:dyDescent="0.25">
      <c r="A14180">
        <v>7744</v>
      </c>
      <c r="B14180" t="s">
        <v>14394</v>
      </c>
      <c r="C14180" t="s">
        <v>246</v>
      </c>
    </row>
    <row r="14181" spans="1:4" x14ac:dyDescent="0.25">
      <c r="A14181">
        <v>7773</v>
      </c>
      <c r="B14181" t="s">
        <v>14395</v>
      </c>
      <c r="C14181" t="s">
        <v>246</v>
      </c>
    </row>
    <row r="14182" spans="1:4" x14ac:dyDescent="0.25">
      <c r="A14182">
        <v>7754</v>
      </c>
      <c r="B14182" t="s">
        <v>14396</v>
      </c>
      <c r="C14182" t="s">
        <v>246</v>
      </c>
    </row>
    <row r="14183" spans="1:4" x14ac:dyDescent="0.25">
      <c r="A14183">
        <v>7735</v>
      </c>
      <c r="B14183" t="s">
        <v>14397</v>
      </c>
      <c r="C14183" t="s">
        <v>246</v>
      </c>
    </row>
    <row r="14184" spans="1:4" x14ac:dyDescent="0.25">
      <c r="A14184">
        <v>7755</v>
      </c>
      <c r="B14184" t="s">
        <v>14398</v>
      </c>
      <c r="C14184" t="s">
        <v>246</v>
      </c>
    </row>
    <row r="14185" spans="1:4" x14ac:dyDescent="0.25">
      <c r="A14185">
        <v>7776</v>
      </c>
      <c r="B14185" t="s">
        <v>14399</v>
      </c>
      <c r="C14185" t="s">
        <v>246</v>
      </c>
    </row>
    <row r="14186" spans="1:4" x14ac:dyDescent="0.25">
      <c r="A14186">
        <v>7743</v>
      </c>
      <c r="B14186" t="s">
        <v>14400</v>
      </c>
      <c r="C14186" t="s">
        <v>246</v>
      </c>
    </row>
    <row r="14187" spans="1:4" x14ac:dyDescent="0.25">
      <c r="A14187">
        <v>7733</v>
      </c>
      <c r="B14187" t="s">
        <v>14401</v>
      </c>
      <c r="C14187" t="s">
        <v>246</v>
      </c>
    </row>
    <row r="14188" spans="1:4" x14ac:dyDescent="0.25">
      <c r="A14188">
        <v>7775</v>
      </c>
      <c r="B14188" t="s">
        <v>14402</v>
      </c>
      <c r="C14188" t="s">
        <v>246</v>
      </c>
    </row>
    <row r="14189" spans="1:4" x14ac:dyDescent="0.25">
      <c r="A14189">
        <v>7734</v>
      </c>
      <c r="B14189" t="s">
        <v>14403</v>
      </c>
      <c r="C14189" t="s">
        <v>246</v>
      </c>
    </row>
    <row r="14190" spans="1:4" x14ac:dyDescent="0.25">
      <c r="A14190">
        <v>7714</v>
      </c>
      <c r="B14190" t="s">
        <v>14404</v>
      </c>
      <c r="C14190" t="s">
        <v>246</v>
      </c>
    </row>
    <row r="14191" spans="1:4" x14ac:dyDescent="0.25">
      <c r="A14191">
        <v>37449</v>
      </c>
      <c r="B14191" t="s">
        <v>14405</v>
      </c>
      <c r="C14191" t="s">
        <v>246</v>
      </c>
      <c r="D14191">
        <v>18.72</v>
      </c>
    </row>
    <row r="14192" spans="1:4" x14ac:dyDescent="0.25">
      <c r="A14192">
        <v>37450</v>
      </c>
      <c r="B14192" t="s">
        <v>14406</v>
      </c>
      <c r="C14192" t="s">
        <v>246</v>
      </c>
      <c r="D14192">
        <v>26.22</v>
      </c>
    </row>
    <row r="14193" spans="1:4" x14ac:dyDescent="0.25">
      <c r="A14193">
        <v>37451</v>
      </c>
      <c r="B14193" t="s">
        <v>14407</v>
      </c>
      <c r="C14193" t="s">
        <v>246</v>
      </c>
      <c r="D14193">
        <v>36.6</v>
      </c>
    </row>
    <row r="14194" spans="1:4" x14ac:dyDescent="0.25">
      <c r="A14194">
        <v>37452</v>
      </c>
      <c r="B14194" t="s">
        <v>14408</v>
      </c>
      <c r="C14194" t="s">
        <v>246</v>
      </c>
      <c r="D14194">
        <v>53.2</v>
      </c>
    </row>
    <row r="14195" spans="1:4" x14ac:dyDescent="0.25">
      <c r="A14195">
        <v>37453</v>
      </c>
      <c r="B14195" t="s">
        <v>14409</v>
      </c>
      <c r="C14195" t="s">
        <v>246</v>
      </c>
      <c r="D14195">
        <v>61.27</v>
      </c>
    </row>
    <row r="14196" spans="1:4" x14ac:dyDescent="0.25">
      <c r="A14196">
        <v>7778</v>
      </c>
      <c r="B14196" t="s">
        <v>14410</v>
      </c>
      <c r="C14196" t="s">
        <v>246</v>
      </c>
      <c r="D14196">
        <v>22.98</v>
      </c>
    </row>
    <row r="14197" spans="1:4" x14ac:dyDescent="0.25">
      <c r="A14197">
        <v>7796</v>
      </c>
      <c r="B14197" t="s">
        <v>14411</v>
      </c>
      <c r="C14197" t="s">
        <v>246</v>
      </c>
      <c r="D14197">
        <v>31.5</v>
      </c>
    </row>
    <row r="14198" spans="1:4" x14ac:dyDescent="0.25">
      <c r="A14198">
        <v>7781</v>
      </c>
      <c r="B14198" t="s">
        <v>14412</v>
      </c>
      <c r="C14198" t="s">
        <v>246</v>
      </c>
      <c r="D14198">
        <v>37.22</v>
      </c>
    </row>
    <row r="14199" spans="1:4" x14ac:dyDescent="0.25">
      <c r="A14199">
        <v>7795</v>
      </c>
      <c r="B14199" t="s">
        <v>14413</v>
      </c>
      <c r="C14199" t="s">
        <v>246</v>
      </c>
      <c r="D14199">
        <v>55.4</v>
      </c>
    </row>
    <row r="14200" spans="1:4" x14ac:dyDescent="0.25">
      <c r="A14200">
        <v>7791</v>
      </c>
      <c r="B14200" t="s">
        <v>14414</v>
      </c>
      <c r="C14200" t="s">
        <v>246</v>
      </c>
      <c r="D14200">
        <v>66.319999999999993</v>
      </c>
    </row>
    <row r="14201" spans="1:4" x14ac:dyDescent="0.25">
      <c r="A14201">
        <v>7783</v>
      </c>
      <c r="B14201" t="s">
        <v>14415</v>
      </c>
      <c r="C14201" t="s">
        <v>246</v>
      </c>
      <c r="D14201">
        <v>23.5</v>
      </c>
    </row>
    <row r="14202" spans="1:4" x14ac:dyDescent="0.25">
      <c r="A14202">
        <v>7790</v>
      </c>
      <c r="B14202" t="s">
        <v>14416</v>
      </c>
      <c r="C14202" t="s">
        <v>246</v>
      </c>
      <c r="D14202">
        <v>37.03</v>
      </c>
    </row>
    <row r="14203" spans="1:4" x14ac:dyDescent="0.25">
      <c r="A14203">
        <v>7785</v>
      </c>
      <c r="B14203" t="s">
        <v>14417</v>
      </c>
      <c r="C14203" t="s">
        <v>246</v>
      </c>
      <c r="D14203">
        <v>40.86</v>
      </c>
    </row>
    <row r="14204" spans="1:4" x14ac:dyDescent="0.25">
      <c r="A14204">
        <v>7792</v>
      </c>
      <c r="B14204" t="s">
        <v>14418</v>
      </c>
      <c r="C14204" t="s">
        <v>246</v>
      </c>
      <c r="D14204">
        <v>57.95</v>
      </c>
    </row>
    <row r="14205" spans="1:4" x14ac:dyDescent="0.25">
      <c r="A14205">
        <v>7793</v>
      </c>
      <c r="B14205" t="s">
        <v>14419</v>
      </c>
      <c r="C14205" t="s">
        <v>246</v>
      </c>
      <c r="D14205">
        <v>68.44</v>
      </c>
    </row>
    <row r="14206" spans="1:4" x14ac:dyDescent="0.25">
      <c r="A14206">
        <v>13159</v>
      </c>
      <c r="B14206" t="s">
        <v>14420</v>
      </c>
      <c r="C14206" t="s">
        <v>246</v>
      </c>
      <c r="D14206">
        <v>59.59</v>
      </c>
    </row>
    <row r="14207" spans="1:4" x14ac:dyDescent="0.25">
      <c r="A14207">
        <v>13168</v>
      </c>
      <c r="B14207" t="s">
        <v>14421</v>
      </c>
      <c r="C14207" t="s">
        <v>246</v>
      </c>
      <c r="D14207">
        <v>72.36</v>
      </c>
    </row>
    <row r="14208" spans="1:4" x14ac:dyDescent="0.25">
      <c r="A14208">
        <v>13173</v>
      </c>
      <c r="B14208" t="s">
        <v>14422</v>
      </c>
      <c r="C14208" t="s">
        <v>246</v>
      </c>
      <c r="D14208">
        <v>97.9</v>
      </c>
    </row>
    <row r="14209" spans="1:4" x14ac:dyDescent="0.25">
      <c r="A14209">
        <v>12583</v>
      </c>
      <c r="B14209" t="s">
        <v>14423</v>
      </c>
      <c r="C14209" t="s">
        <v>246</v>
      </c>
      <c r="D14209">
        <v>19.579999999999998</v>
      </c>
    </row>
    <row r="14210" spans="1:4" x14ac:dyDescent="0.25">
      <c r="A14210">
        <v>12584</v>
      </c>
      <c r="B14210" t="s">
        <v>14424</v>
      </c>
      <c r="C14210" t="s">
        <v>246</v>
      </c>
      <c r="D14210">
        <v>25.54</v>
      </c>
    </row>
    <row r="14211" spans="1:4" x14ac:dyDescent="0.25">
      <c r="A14211">
        <v>12613</v>
      </c>
      <c r="B14211" t="s">
        <v>14425</v>
      </c>
      <c r="C14211" t="s">
        <v>197</v>
      </c>
      <c r="D14211">
        <v>19.47</v>
      </c>
    </row>
    <row r="14212" spans="1:4" x14ac:dyDescent="0.25">
      <c r="A14212">
        <v>1031</v>
      </c>
      <c r="B14212" t="s">
        <v>14426</v>
      </c>
      <c r="C14212" t="s">
        <v>197</v>
      </c>
      <c r="D14212">
        <v>14.6</v>
      </c>
    </row>
    <row r="14213" spans="1:4" x14ac:dyDescent="0.25">
      <c r="A14213">
        <v>39707</v>
      </c>
      <c r="B14213" t="s">
        <v>14427</v>
      </c>
      <c r="C14213" t="s">
        <v>246</v>
      </c>
      <c r="D14213">
        <v>4.54</v>
      </c>
    </row>
    <row r="14214" spans="1:4" x14ac:dyDescent="0.25">
      <c r="A14214">
        <v>39708</v>
      </c>
      <c r="B14214" t="s">
        <v>14428</v>
      </c>
      <c r="C14214" t="s">
        <v>246</v>
      </c>
      <c r="D14214">
        <v>4.4000000000000004</v>
      </c>
    </row>
    <row r="14215" spans="1:4" x14ac:dyDescent="0.25">
      <c r="A14215">
        <v>39710</v>
      </c>
      <c r="B14215" t="s">
        <v>14429</v>
      </c>
      <c r="C14215" t="s">
        <v>246</v>
      </c>
      <c r="D14215">
        <v>3.09</v>
      </c>
    </row>
    <row r="14216" spans="1:4" x14ac:dyDescent="0.25">
      <c r="A14216">
        <v>39709</v>
      </c>
      <c r="B14216" t="s">
        <v>14430</v>
      </c>
      <c r="C14216" t="s">
        <v>246</v>
      </c>
      <c r="D14216">
        <v>4.29</v>
      </c>
    </row>
    <row r="14217" spans="1:4" x14ac:dyDescent="0.25">
      <c r="A14217">
        <v>39711</v>
      </c>
      <c r="B14217" t="s">
        <v>14431</v>
      </c>
      <c r="C14217" t="s">
        <v>246</v>
      </c>
      <c r="D14217">
        <v>4.82</v>
      </c>
    </row>
    <row r="14218" spans="1:4" x14ac:dyDescent="0.25">
      <c r="A14218">
        <v>39714</v>
      </c>
      <c r="B14218" t="s">
        <v>14432</v>
      </c>
      <c r="C14218" t="s">
        <v>246</v>
      </c>
      <c r="D14218">
        <v>3.06</v>
      </c>
    </row>
    <row r="14219" spans="1:4" x14ac:dyDescent="0.25">
      <c r="A14219">
        <v>39712</v>
      </c>
      <c r="B14219" t="s">
        <v>14433</v>
      </c>
      <c r="C14219" t="s">
        <v>246</v>
      </c>
      <c r="D14219">
        <v>1.69</v>
      </c>
    </row>
    <row r="14220" spans="1:4" x14ac:dyDescent="0.25">
      <c r="A14220">
        <v>39713</v>
      </c>
      <c r="B14220" t="s">
        <v>14434</v>
      </c>
      <c r="C14220" t="s">
        <v>246</v>
      </c>
      <c r="D14220">
        <v>1.33</v>
      </c>
    </row>
    <row r="14221" spans="1:4" x14ac:dyDescent="0.25">
      <c r="A14221">
        <v>39715</v>
      </c>
      <c r="B14221" t="s">
        <v>14435</v>
      </c>
      <c r="C14221" t="s">
        <v>246</v>
      </c>
      <c r="D14221">
        <v>2.1800000000000002</v>
      </c>
    </row>
    <row r="14222" spans="1:4" x14ac:dyDescent="0.25">
      <c r="A14222">
        <v>39716</v>
      </c>
      <c r="B14222" t="s">
        <v>14436</v>
      </c>
      <c r="C14222" t="s">
        <v>246</v>
      </c>
      <c r="D14222">
        <v>1.65</v>
      </c>
    </row>
    <row r="14223" spans="1:4" x14ac:dyDescent="0.25">
      <c r="A14223">
        <v>39718</v>
      </c>
      <c r="B14223" t="s">
        <v>14437</v>
      </c>
      <c r="C14223" t="s">
        <v>246</v>
      </c>
      <c r="D14223">
        <v>2.81</v>
      </c>
    </row>
    <row r="14224" spans="1:4" x14ac:dyDescent="0.25">
      <c r="A14224">
        <v>9813</v>
      </c>
      <c r="B14224" t="s">
        <v>14438</v>
      </c>
      <c r="C14224" t="s">
        <v>246</v>
      </c>
    </row>
    <row r="14225" spans="1:4" x14ac:dyDescent="0.25">
      <c r="A14225">
        <v>9815</v>
      </c>
      <c r="B14225" t="s">
        <v>14439</v>
      </c>
      <c r="C14225" t="s">
        <v>246</v>
      </c>
    </row>
    <row r="14226" spans="1:4" x14ac:dyDescent="0.25">
      <c r="A14226">
        <v>44543</v>
      </c>
      <c r="B14226" t="s">
        <v>14440</v>
      </c>
      <c r="C14226" t="s">
        <v>246</v>
      </c>
    </row>
    <row r="14227" spans="1:4" x14ac:dyDescent="0.25">
      <c r="A14227">
        <v>44526</v>
      </c>
      <c r="B14227" t="s">
        <v>14441</v>
      </c>
      <c r="C14227" t="s">
        <v>246</v>
      </c>
    </row>
    <row r="14228" spans="1:4" x14ac:dyDescent="0.25">
      <c r="A14228">
        <v>44545</v>
      </c>
      <c r="B14228" t="s">
        <v>14442</v>
      </c>
      <c r="C14228" t="s">
        <v>246</v>
      </c>
    </row>
    <row r="14229" spans="1:4" x14ac:dyDescent="0.25">
      <c r="A14229">
        <v>44525</v>
      </c>
      <c r="B14229" t="s">
        <v>14443</v>
      </c>
      <c r="C14229" t="s">
        <v>246</v>
      </c>
    </row>
    <row r="14230" spans="1:4" x14ac:dyDescent="0.25">
      <c r="A14230">
        <v>44547</v>
      </c>
      <c r="B14230" t="s">
        <v>14444</v>
      </c>
      <c r="C14230" t="s">
        <v>246</v>
      </c>
    </row>
    <row r="14231" spans="1:4" x14ac:dyDescent="0.25">
      <c r="A14231">
        <v>44519</v>
      </c>
      <c r="B14231" t="s">
        <v>14445</v>
      </c>
      <c r="C14231" t="s">
        <v>246</v>
      </c>
    </row>
    <row r="14232" spans="1:4" x14ac:dyDescent="0.25">
      <c r="A14232">
        <v>44520</v>
      </c>
      <c r="B14232" t="s">
        <v>14446</v>
      </c>
      <c r="C14232" t="s">
        <v>246</v>
      </c>
    </row>
    <row r="14233" spans="1:4" x14ac:dyDescent="0.25">
      <c r="A14233">
        <v>44521</v>
      </c>
      <c r="B14233" t="s">
        <v>14447</v>
      </c>
      <c r="C14233" t="s">
        <v>246</v>
      </c>
    </row>
    <row r="14234" spans="1:4" x14ac:dyDescent="0.25">
      <c r="A14234">
        <v>44522</v>
      </c>
      <c r="B14234" t="s">
        <v>14448</v>
      </c>
      <c r="C14234" t="s">
        <v>246</v>
      </c>
    </row>
    <row r="14235" spans="1:4" x14ac:dyDescent="0.25">
      <c r="A14235">
        <v>44523</v>
      </c>
      <c r="B14235" t="s">
        <v>14449</v>
      </c>
      <c r="C14235" t="s">
        <v>246</v>
      </c>
    </row>
    <row r="14236" spans="1:4" x14ac:dyDescent="0.25">
      <c r="A14236">
        <v>44527</v>
      </c>
      <c r="B14236" t="s">
        <v>14450</v>
      </c>
      <c r="C14236" t="s">
        <v>246</v>
      </c>
    </row>
    <row r="14237" spans="1:4" x14ac:dyDescent="0.25">
      <c r="A14237">
        <v>44524</v>
      </c>
      <c r="B14237" t="s">
        <v>14451</v>
      </c>
      <c r="C14237" t="s">
        <v>246</v>
      </c>
    </row>
    <row r="14238" spans="1:4" x14ac:dyDescent="0.25">
      <c r="A14238">
        <v>44542</v>
      </c>
      <c r="B14238" t="s">
        <v>14452</v>
      </c>
      <c r="C14238" t="s">
        <v>246</v>
      </c>
    </row>
    <row r="14239" spans="1:4" x14ac:dyDescent="0.25">
      <c r="A14239">
        <v>9877</v>
      </c>
      <c r="B14239" t="s">
        <v>14453</v>
      </c>
      <c r="C14239" t="s">
        <v>246</v>
      </c>
      <c r="D14239">
        <v>134.75</v>
      </c>
    </row>
    <row r="14240" spans="1:4" x14ac:dyDescent="0.25">
      <c r="A14240">
        <v>9878</v>
      </c>
      <c r="B14240" t="s">
        <v>14454</v>
      </c>
      <c r="C14240" t="s">
        <v>246</v>
      </c>
      <c r="D14240">
        <v>165.89</v>
      </c>
    </row>
    <row r="14241" spans="1:3" x14ac:dyDescent="0.25">
      <c r="A14241">
        <v>41986</v>
      </c>
      <c r="B14241" t="s">
        <v>14455</v>
      </c>
      <c r="C14241" t="s">
        <v>246</v>
      </c>
    </row>
    <row r="14242" spans="1:3" x14ac:dyDescent="0.25">
      <c r="A14242">
        <v>43422</v>
      </c>
      <c r="B14242" t="s">
        <v>14456</v>
      </c>
      <c r="C14242" t="s">
        <v>246</v>
      </c>
    </row>
    <row r="14243" spans="1:3" x14ac:dyDescent="0.25">
      <c r="A14243">
        <v>41987</v>
      </c>
      <c r="B14243" t="s">
        <v>14457</v>
      </c>
      <c r="C14243" t="s">
        <v>246</v>
      </c>
    </row>
    <row r="14244" spans="1:3" x14ac:dyDescent="0.25">
      <c r="A14244">
        <v>41988</v>
      </c>
      <c r="B14244" t="s">
        <v>14458</v>
      </c>
      <c r="C14244" t="s">
        <v>246</v>
      </c>
    </row>
    <row r="14245" spans="1:3" x14ac:dyDescent="0.25">
      <c r="A14245">
        <v>41697</v>
      </c>
      <c r="B14245" t="s">
        <v>14459</v>
      </c>
      <c r="C14245" t="s">
        <v>246</v>
      </c>
    </row>
    <row r="14246" spans="1:3" x14ac:dyDescent="0.25">
      <c r="A14246">
        <v>41985</v>
      </c>
      <c r="B14246" t="s">
        <v>14460</v>
      </c>
      <c r="C14246" t="s">
        <v>246</v>
      </c>
    </row>
    <row r="14247" spans="1:3" x14ac:dyDescent="0.25">
      <c r="A14247">
        <v>41699</v>
      </c>
      <c r="B14247" t="s">
        <v>14461</v>
      </c>
      <c r="C14247" t="s">
        <v>246</v>
      </c>
    </row>
    <row r="14248" spans="1:3" x14ac:dyDescent="0.25">
      <c r="A14248">
        <v>38053</v>
      </c>
      <c r="B14248" t="s">
        <v>14462</v>
      </c>
      <c r="C14248" t="s">
        <v>246</v>
      </c>
    </row>
    <row r="14249" spans="1:3" x14ac:dyDescent="0.25">
      <c r="A14249">
        <v>38054</v>
      </c>
      <c r="B14249" t="s">
        <v>14463</v>
      </c>
      <c r="C14249" t="s">
        <v>246</v>
      </c>
    </row>
    <row r="14250" spans="1:3" x14ac:dyDescent="0.25">
      <c r="A14250">
        <v>38052</v>
      </c>
      <c r="B14250" t="s">
        <v>14464</v>
      </c>
      <c r="C14250" t="s">
        <v>246</v>
      </c>
    </row>
    <row r="14251" spans="1:3" x14ac:dyDescent="0.25">
      <c r="A14251">
        <v>38051</v>
      </c>
      <c r="B14251" t="s">
        <v>14465</v>
      </c>
      <c r="C14251" t="s">
        <v>246</v>
      </c>
    </row>
    <row r="14252" spans="1:3" x14ac:dyDescent="0.25">
      <c r="A14252">
        <v>38787</v>
      </c>
      <c r="B14252" t="s">
        <v>14466</v>
      </c>
      <c r="C14252" t="s">
        <v>246</v>
      </c>
    </row>
    <row r="14253" spans="1:3" x14ac:dyDescent="0.25">
      <c r="A14253">
        <v>38825</v>
      </c>
      <c r="B14253" t="s">
        <v>14467</v>
      </c>
      <c r="C14253" t="s">
        <v>246</v>
      </c>
    </row>
    <row r="14254" spans="1:3" x14ac:dyDescent="0.25">
      <c r="A14254">
        <v>38826</v>
      </c>
      <c r="B14254" t="s">
        <v>14468</v>
      </c>
      <c r="C14254" t="s">
        <v>246</v>
      </c>
    </row>
    <row r="14255" spans="1:3" x14ac:dyDescent="0.25">
      <c r="A14255">
        <v>38827</v>
      </c>
      <c r="B14255" t="s">
        <v>14469</v>
      </c>
      <c r="C14255" t="s">
        <v>246</v>
      </c>
    </row>
    <row r="14256" spans="1:3" x14ac:dyDescent="0.25">
      <c r="A14256">
        <v>38828</v>
      </c>
      <c r="B14256" t="s">
        <v>14470</v>
      </c>
      <c r="C14256" t="s">
        <v>246</v>
      </c>
    </row>
    <row r="14257" spans="1:4" x14ac:dyDescent="0.25">
      <c r="A14257">
        <v>38829</v>
      </c>
      <c r="B14257" t="s">
        <v>14471</v>
      </c>
      <c r="C14257" t="s">
        <v>246</v>
      </c>
    </row>
    <row r="14258" spans="1:4" x14ac:dyDescent="0.25">
      <c r="A14258">
        <v>38830</v>
      </c>
      <c r="B14258" t="s">
        <v>14472</v>
      </c>
      <c r="C14258" t="s">
        <v>246</v>
      </c>
    </row>
    <row r="14259" spans="1:4" x14ac:dyDescent="0.25">
      <c r="A14259">
        <v>38831</v>
      </c>
      <c r="B14259" t="s">
        <v>14473</v>
      </c>
      <c r="C14259" t="s">
        <v>246</v>
      </c>
    </row>
    <row r="14260" spans="1:4" x14ac:dyDescent="0.25">
      <c r="A14260">
        <v>36274</v>
      </c>
      <c r="B14260" t="s">
        <v>14474</v>
      </c>
      <c r="C14260" t="s">
        <v>246</v>
      </c>
      <c r="D14260">
        <v>12.06</v>
      </c>
    </row>
    <row r="14261" spans="1:4" x14ac:dyDescent="0.25">
      <c r="A14261">
        <v>36278</v>
      </c>
      <c r="B14261" t="s">
        <v>14475</v>
      </c>
      <c r="C14261" t="s">
        <v>246</v>
      </c>
      <c r="D14261">
        <v>16.350000000000001</v>
      </c>
    </row>
    <row r="14262" spans="1:4" x14ac:dyDescent="0.25">
      <c r="A14262">
        <v>38977</v>
      </c>
      <c r="B14262" t="s">
        <v>14476</v>
      </c>
      <c r="C14262" t="s">
        <v>246</v>
      </c>
      <c r="D14262">
        <v>159.99</v>
      </c>
    </row>
    <row r="14263" spans="1:4" x14ac:dyDescent="0.25">
      <c r="A14263">
        <v>38971</v>
      </c>
      <c r="B14263" t="s">
        <v>14477</v>
      </c>
      <c r="C14263" t="s">
        <v>246</v>
      </c>
      <c r="D14263">
        <v>13.43</v>
      </c>
    </row>
    <row r="14264" spans="1:4" x14ac:dyDescent="0.25">
      <c r="A14264">
        <v>38972</v>
      </c>
      <c r="B14264" t="s">
        <v>14478</v>
      </c>
      <c r="C14264" t="s">
        <v>246</v>
      </c>
      <c r="D14264">
        <v>18.100000000000001</v>
      </c>
    </row>
    <row r="14265" spans="1:4" x14ac:dyDescent="0.25">
      <c r="A14265">
        <v>38973</v>
      </c>
      <c r="B14265" t="s">
        <v>14479</v>
      </c>
      <c r="C14265" t="s">
        <v>246</v>
      </c>
      <c r="D14265">
        <v>29.91</v>
      </c>
    </row>
    <row r="14266" spans="1:4" x14ac:dyDescent="0.25">
      <c r="A14266">
        <v>38974</v>
      </c>
      <c r="B14266" t="s">
        <v>14480</v>
      </c>
      <c r="C14266" t="s">
        <v>246</v>
      </c>
      <c r="D14266">
        <v>48.58</v>
      </c>
    </row>
    <row r="14267" spans="1:4" x14ac:dyDescent="0.25">
      <c r="A14267">
        <v>38975</v>
      </c>
      <c r="B14267" t="s">
        <v>14481</v>
      </c>
      <c r="C14267" t="s">
        <v>246</v>
      </c>
      <c r="D14267">
        <v>62.29</v>
      </c>
    </row>
    <row r="14268" spans="1:4" x14ac:dyDescent="0.25">
      <c r="A14268">
        <v>38976</v>
      </c>
      <c r="B14268" t="s">
        <v>14482</v>
      </c>
      <c r="C14268" t="s">
        <v>246</v>
      </c>
      <c r="D14268">
        <v>107.08</v>
      </c>
    </row>
    <row r="14269" spans="1:4" x14ac:dyDescent="0.25">
      <c r="A14269">
        <v>44176</v>
      </c>
      <c r="B14269" t="s">
        <v>14483</v>
      </c>
      <c r="C14269" t="s">
        <v>246</v>
      </c>
      <c r="D14269">
        <v>24.61</v>
      </c>
    </row>
    <row r="14270" spans="1:4" x14ac:dyDescent="0.25">
      <c r="A14270">
        <v>38986</v>
      </c>
      <c r="B14270" t="s">
        <v>14484</v>
      </c>
      <c r="C14270" t="s">
        <v>246</v>
      </c>
      <c r="D14270">
        <v>323.25</v>
      </c>
    </row>
    <row r="14271" spans="1:4" x14ac:dyDescent="0.25">
      <c r="A14271">
        <v>38978</v>
      </c>
      <c r="B14271" t="s">
        <v>14485</v>
      </c>
      <c r="C14271" t="s">
        <v>246</v>
      </c>
      <c r="D14271">
        <v>13.26</v>
      </c>
    </row>
    <row r="14272" spans="1:4" x14ac:dyDescent="0.25">
      <c r="A14272">
        <v>38979</v>
      </c>
      <c r="B14272" t="s">
        <v>14486</v>
      </c>
      <c r="C14272" t="s">
        <v>246</v>
      </c>
      <c r="D14272">
        <v>18.329999999999998</v>
      </c>
    </row>
    <row r="14273" spans="1:4" x14ac:dyDescent="0.25">
      <c r="A14273">
        <v>38980</v>
      </c>
      <c r="B14273" t="s">
        <v>14487</v>
      </c>
      <c r="C14273" t="s">
        <v>246</v>
      </c>
      <c r="D14273">
        <v>24.53</v>
      </c>
    </row>
    <row r="14274" spans="1:4" x14ac:dyDescent="0.25">
      <c r="A14274">
        <v>38981</v>
      </c>
      <c r="B14274" t="s">
        <v>14488</v>
      </c>
      <c r="C14274" t="s">
        <v>246</v>
      </c>
      <c r="D14274">
        <v>35.4</v>
      </c>
    </row>
    <row r="14275" spans="1:4" x14ac:dyDescent="0.25">
      <c r="A14275">
        <v>38982</v>
      </c>
      <c r="B14275" t="s">
        <v>14489</v>
      </c>
      <c r="C14275" t="s">
        <v>246</v>
      </c>
      <c r="D14275">
        <v>55.94</v>
      </c>
    </row>
    <row r="14276" spans="1:4" x14ac:dyDescent="0.25">
      <c r="A14276">
        <v>38983</v>
      </c>
      <c r="B14276" t="s">
        <v>14490</v>
      </c>
      <c r="C14276" t="s">
        <v>246</v>
      </c>
      <c r="D14276">
        <v>98.42</v>
      </c>
    </row>
    <row r="14277" spans="1:4" x14ac:dyDescent="0.25">
      <c r="A14277">
        <v>38984</v>
      </c>
      <c r="B14277" t="s">
        <v>14491</v>
      </c>
      <c r="C14277" t="s">
        <v>246</v>
      </c>
      <c r="D14277">
        <v>135.30000000000001</v>
      </c>
    </row>
    <row r="14278" spans="1:4" x14ac:dyDescent="0.25">
      <c r="A14278">
        <v>38985</v>
      </c>
      <c r="B14278" t="s">
        <v>14492</v>
      </c>
      <c r="C14278" t="s">
        <v>246</v>
      </c>
      <c r="D14278">
        <v>232.62</v>
      </c>
    </row>
    <row r="14279" spans="1:4" x14ac:dyDescent="0.25">
      <c r="A14279">
        <v>38032</v>
      </c>
      <c r="B14279" t="s">
        <v>14493</v>
      </c>
      <c r="C14279" t="s">
        <v>246</v>
      </c>
      <c r="D14279">
        <v>64.17</v>
      </c>
    </row>
    <row r="14280" spans="1:4" x14ac:dyDescent="0.25">
      <c r="A14280">
        <v>38033</v>
      </c>
      <c r="B14280" t="s">
        <v>14494</v>
      </c>
      <c r="C14280" t="s">
        <v>246</v>
      </c>
      <c r="D14280">
        <v>109.08</v>
      </c>
    </row>
    <row r="14281" spans="1:4" x14ac:dyDescent="0.25">
      <c r="A14281">
        <v>38034</v>
      </c>
      <c r="B14281" t="s">
        <v>14495</v>
      </c>
      <c r="C14281" t="s">
        <v>246</v>
      </c>
      <c r="D14281">
        <v>170.88</v>
      </c>
    </row>
    <row r="14282" spans="1:4" x14ac:dyDescent="0.25">
      <c r="A14282">
        <v>38035</v>
      </c>
      <c r="B14282" t="s">
        <v>14496</v>
      </c>
      <c r="C14282" t="s">
        <v>246</v>
      </c>
      <c r="D14282">
        <v>251.38</v>
      </c>
    </row>
    <row r="14283" spans="1:4" x14ac:dyDescent="0.25">
      <c r="A14283">
        <v>38036</v>
      </c>
      <c r="B14283" t="s">
        <v>14497</v>
      </c>
      <c r="C14283" t="s">
        <v>246</v>
      </c>
      <c r="D14283">
        <v>338.64</v>
      </c>
    </row>
    <row r="14284" spans="1:4" x14ac:dyDescent="0.25">
      <c r="A14284">
        <v>38037</v>
      </c>
      <c r="B14284" t="s">
        <v>14498</v>
      </c>
      <c r="C14284" t="s">
        <v>246</v>
      </c>
      <c r="D14284">
        <v>447.3</v>
      </c>
    </row>
    <row r="14285" spans="1:4" x14ac:dyDescent="0.25">
      <c r="A14285">
        <v>9850</v>
      </c>
      <c r="B14285" t="s">
        <v>14499</v>
      </c>
      <c r="C14285" t="s">
        <v>246</v>
      </c>
    </row>
    <row r="14286" spans="1:4" x14ac:dyDescent="0.25">
      <c r="A14286">
        <v>9853</v>
      </c>
      <c r="B14286" t="s">
        <v>14500</v>
      </c>
      <c r="C14286" t="s">
        <v>246</v>
      </c>
    </row>
    <row r="14287" spans="1:4" x14ac:dyDescent="0.25">
      <c r="A14287">
        <v>9854</v>
      </c>
      <c r="B14287" t="s">
        <v>14501</v>
      </c>
      <c r="C14287" t="s">
        <v>246</v>
      </c>
    </row>
    <row r="14288" spans="1:4" x14ac:dyDescent="0.25">
      <c r="A14288">
        <v>9851</v>
      </c>
      <c r="B14288" t="s">
        <v>14502</v>
      </c>
      <c r="C14288" t="s">
        <v>246</v>
      </c>
    </row>
    <row r="14289" spans="1:4" x14ac:dyDescent="0.25">
      <c r="A14289">
        <v>9825</v>
      </c>
      <c r="B14289" t="s">
        <v>14503</v>
      </c>
      <c r="C14289" t="s">
        <v>246</v>
      </c>
    </row>
    <row r="14290" spans="1:4" x14ac:dyDescent="0.25">
      <c r="A14290">
        <v>9828</v>
      </c>
      <c r="B14290" t="s">
        <v>14504</v>
      </c>
      <c r="C14290" t="s">
        <v>246</v>
      </c>
    </row>
    <row r="14291" spans="1:4" x14ac:dyDescent="0.25">
      <c r="A14291">
        <v>9829</v>
      </c>
      <c r="B14291" t="s">
        <v>14505</v>
      </c>
      <c r="C14291" t="s">
        <v>246</v>
      </c>
    </row>
    <row r="14292" spans="1:4" x14ac:dyDescent="0.25">
      <c r="A14292">
        <v>9826</v>
      </c>
      <c r="B14292" t="s">
        <v>14506</v>
      </c>
      <c r="C14292" t="s">
        <v>246</v>
      </c>
    </row>
    <row r="14293" spans="1:4" x14ac:dyDescent="0.25">
      <c r="A14293">
        <v>9827</v>
      </c>
      <c r="B14293" t="s">
        <v>14507</v>
      </c>
      <c r="C14293" t="s">
        <v>246</v>
      </c>
    </row>
    <row r="14294" spans="1:4" x14ac:dyDescent="0.25">
      <c r="A14294">
        <v>36374</v>
      </c>
      <c r="B14294" t="s">
        <v>14508</v>
      </c>
      <c r="C14294" t="s">
        <v>246</v>
      </c>
    </row>
    <row r="14295" spans="1:4" x14ac:dyDescent="0.25">
      <c r="A14295">
        <v>36084</v>
      </c>
      <c r="B14295" t="s">
        <v>14509</v>
      </c>
      <c r="C14295" t="s">
        <v>246</v>
      </c>
    </row>
    <row r="14296" spans="1:4" x14ac:dyDescent="0.25">
      <c r="A14296">
        <v>36373</v>
      </c>
      <c r="B14296" t="s">
        <v>14510</v>
      </c>
      <c r="C14296" t="s">
        <v>246</v>
      </c>
    </row>
    <row r="14297" spans="1:4" x14ac:dyDescent="0.25">
      <c r="A14297">
        <v>36377</v>
      </c>
      <c r="B14297" t="s">
        <v>14511</v>
      </c>
      <c r="C14297" t="s">
        <v>246</v>
      </c>
    </row>
    <row r="14298" spans="1:4" x14ac:dyDescent="0.25">
      <c r="A14298">
        <v>36375</v>
      </c>
      <c r="B14298" t="s">
        <v>14512</v>
      </c>
      <c r="C14298" t="s">
        <v>246</v>
      </c>
    </row>
    <row r="14299" spans="1:4" x14ac:dyDescent="0.25">
      <c r="A14299">
        <v>36376</v>
      </c>
      <c r="B14299" t="s">
        <v>14513</v>
      </c>
      <c r="C14299" t="s">
        <v>246</v>
      </c>
    </row>
    <row r="14300" spans="1:4" x14ac:dyDescent="0.25">
      <c r="A14300">
        <v>36380</v>
      </c>
      <c r="B14300" t="s">
        <v>14514</v>
      </c>
      <c r="C14300" t="s">
        <v>246</v>
      </c>
    </row>
    <row r="14301" spans="1:4" x14ac:dyDescent="0.25">
      <c r="A14301">
        <v>36378</v>
      </c>
      <c r="B14301" t="s">
        <v>14515</v>
      </c>
      <c r="C14301" t="s">
        <v>246</v>
      </c>
    </row>
    <row r="14302" spans="1:4" x14ac:dyDescent="0.25">
      <c r="A14302">
        <v>36379</v>
      </c>
      <c r="B14302" t="s">
        <v>14516</v>
      </c>
      <c r="C14302" t="s">
        <v>246</v>
      </c>
    </row>
    <row r="14303" spans="1:4" x14ac:dyDescent="0.25">
      <c r="A14303">
        <v>9859</v>
      </c>
      <c r="B14303" t="s">
        <v>14517</v>
      </c>
      <c r="C14303" t="s">
        <v>246</v>
      </c>
      <c r="D14303">
        <v>9.42</v>
      </c>
    </row>
    <row r="14304" spans="1:4" x14ac:dyDescent="0.25">
      <c r="A14304">
        <v>9836</v>
      </c>
      <c r="B14304" t="s">
        <v>14518</v>
      </c>
      <c r="C14304" t="s">
        <v>246</v>
      </c>
      <c r="D14304">
        <v>16.239999999999998</v>
      </c>
    </row>
    <row r="14305" spans="1:4" x14ac:dyDescent="0.25">
      <c r="A14305">
        <v>20065</v>
      </c>
      <c r="B14305" t="s">
        <v>14519</v>
      </c>
      <c r="C14305" t="s">
        <v>246</v>
      </c>
      <c r="D14305">
        <v>42.45</v>
      </c>
    </row>
    <row r="14306" spans="1:4" x14ac:dyDescent="0.25">
      <c r="A14306">
        <v>9835</v>
      </c>
      <c r="B14306" t="s">
        <v>14520</v>
      </c>
      <c r="C14306" t="s">
        <v>246</v>
      </c>
      <c r="D14306">
        <v>7.09</v>
      </c>
    </row>
    <row r="14307" spans="1:4" x14ac:dyDescent="0.25">
      <c r="A14307">
        <v>9838</v>
      </c>
      <c r="B14307" t="s">
        <v>14521</v>
      </c>
      <c r="C14307" t="s">
        <v>246</v>
      </c>
      <c r="D14307">
        <v>11.72</v>
      </c>
    </row>
    <row r="14308" spans="1:4" x14ac:dyDescent="0.25">
      <c r="A14308">
        <v>9837</v>
      </c>
      <c r="B14308" t="s">
        <v>14522</v>
      </c>
      <c r="C14308" t="s">
        <v>246</v>
      </c>
      <c r="D14308">
        <v>15.37</v>
      </c>
    </row>
    <row r="14309" spans="1:4" x14ac:dyDescent="0.25">
      <c r="A14309">
        <v>44315</v>
      </c>
      <c r="B14309" t="s">
        <v>14523</v>
      </c>
      <c r="C14309" t="s">
        <v>246</v>
      </c>
      <c r="D14309">
        <v>63.58</v>
      </c>
    </row>
    <row r="14310" spans="1:4" x14ac:dyDescent="0.25">
      <c r="A14310">
        <v>9862</v>
      </c>
      <c r="B14310" t="s">
        <v>14524</v>
      </c>
      <c r="C14310" t="s">
        <v>246</v>
      </c>
      <c r="D14310">
        <v>29.05</v>
      </c>
    </row>
    <row r="14311" spans="1:4" x14ac:dyDescent="0.25">
      <c r="A14311">
        <v>9861</v>
      </c>
      <c r="B14311" t="s">
        <v>14525</v>
      </c>
      <c r="C14311" t="s">
        <v>246</v>
      </c>
      <c r="D14311">
        <v>22.81</v>
      </c>
    </row>
    <row r="14312" spans="1:4" x14ac:dyDescent="0.25">
      <c r="A14312">
        <v>9866</v>
      </c>
      <c r="B14312" t="s">
        <v>14526</v>
      </c>
      <c r="C14312" t="s">
        <v>246</v>
      </c>
      <c r="D14312">
        <v>19.690000000000001</v>
      </c>
    </row>
    <row r="14313" spans="1:4" x14ac:dyDescent="0.25">
      <c r="A14313">
        <v>9856</v>
      </c>
      <c r="B14313" t="s">
        <v>14527</v>
      </c>
      <c r="C14313" t="s">
        <v>246</v>
      </c>
      <c r="D14313">
        <v>7.36</v>
      </c>
    </row>
    <row r="14314" spans="1:4" x14ac:dyDescent="0.25">
      <c r="A14314">
        <v>9863</v>
      </c>
      <c r="B14314" t="s">
        <v>14528</v>
      </c>
      <c r="C14314" t="s">
        <v>246</v>
      </c>
      <c r="D14314">
        <v>56.95</v>
      </c>
    </row>
    <row r="14315" spans="1:4" x14ac:dyDescent="0.25">
      <c r="A14315">
        <v>9860</v>
      </c>
      <c r="B14315" t="s">
        <v>14529</v>
      </c>
      <c r="C14315" t="s">
        <v>246</v>
      </c>
      <c r="D14315">
        <v>41.57</v>
      </c>
    </row>
    <row r="14316" spans="1:4" x14ac:dyDescent="0.25">
      <c r="A14316">
        <v>9841</v>
      </c>
      <c r="B14316" t="s">
        <v>14530</v>
      </c>
      <c r="C14316" t="s">
        <v>246</v>
      </c>
      <c r="D14316">
        <v>30.58</v>
      </c>
    </row>
    <row r="14317" spans="1:4" x14ac:dyDescent="0.25">
      <c r="A14317">
        <v>9840</v>
      </c>
      <c r="B14317" t="s">
        <v>14531</v>
      </c>
      <c r="C14317" t="s">
        <v>246</v>
      </c>
      <c r="D14317">
        <v>64.599999999999994</v>
      </c>
    </row>
    <row r="14318" spans="1:4" x14ac:dyDescent="0.25">
      <c r="A14318">
        <v>20067</v>
      </c>
      <c r="B14318" t="s">
        <v>14532</v>
      </c>
      <c r="C14318" t="s">
        <v>246</v>
      </c>
      <c r="D14318">
        <v>9.92</v>
      </c>
    </row>
    <row r="14319" spans="1:4" x14ac:dyDescent="0.25">
      <c r="A14319">
        <v>20068</v>
      </c>
      <c r="B14319" t="s">
        <v>14533</v>
      </c>
      <c r="C14319" t="s">
        <v>246</v>
      </c>
      <c r="D14319">
        <v>13.97</v>
      </c>
    </row>
    <row r="14320" spans="1:4" x14ac:dyDescent="0.25">
      <c r="A14320">
        <v>9839</v>
      </c>
      <c r="B14320" t="s">
        <v>14534</v>
      </c>
      <c r="C14320" t="s">
        <v>246</v>
      </c>
      <c r="D14320">
        <v>25.33</v>
      </c>
    </row>
    <row r="14321" spans="1:4" x14ac:dyDescent="0.25">
      <c r="A14321">
        <v>9870</v>
      </c>
      <c r="B14321" t="s">
        <v>14535</v>
      </c>
      <c r="C14321" t="s">
        <v>246</v>
      </c>
      <c r="D14321">
        <v>84.93</v>
      </c>
    </row>
    <row r="14322" spans="1:4" x14ac:dyDescent="0.25">
      <c r="A14322">
        <v>9867</v>
      </c>
      <c r="B14322" t="s">
        <v>14536</v>
      </c>
      <c r="C14322" t="s">
        <v>246</v>
      </c>
      <c r="D14322">
        <v>3.41</v>
      </c>
    </row>
    <row r="14323" spans="1:4" x14ac:dyDescent="0.25">
      <c r="A14323">
        <v>9868</v>
      </c>
      <c r="B14323" t="s">
        <v>14537</v>
      </c>
      <c r="C14323" t="s">
        <v>246</v>
      </c>
      <c r="D14323">
        <v>3.85</v>
      </c>
    </row>
    <row r="14324" spans="1:4" x14ac:dyDescent="0.25">
      <c r="A14324">
        <v>9869</v>
      </c>
      <c r="B14324" t="s">
        <v>14538</v>
      </c>
      <c r="C14324" t="s">
        <v>246</v>
      </c>
      <c r="D14324">
        <v>8.31</v>
      </c>
    </row>
    <row r="14325" spans="1:4" x14ac:dyDescent="0.25">
      <c r="A14325">
        <v>9874</v>
      </c>
      <c r="B14325" t="s">
        <v>14539</v>
      </c>
      <c r="C14325" t="s">
        <v>246</v>
      </c>
      <c r="D14325">
        <v>13.05</v>
      </c>
    </row>
    <row r="14326" spans="1:4" x14ac:dyDescent="0.25">
      <c r="A14326">
        <v>9875</v>
      </c>
      <c r="B14326" t="s">
        <v>14540</v>
      </c>
      <c r="C14326" t="s">
        <v>246</v>
      </c>
      <c r="D14326">
        <v>14.31</v>
      </c>
    </row>
    <row r="14327" spans="1:4" x14ac:dyDescent="0.25">
      <c r="A14327">
        <v>9873</v>
      </c>
      <c r="B14327" t="s">
        <v>14541</v>
      </c>
      <c r="C14327" t="s">
        <v>246</v>
      </c>
      <c r="D14327">
        <v>23.54</v>
      </c>
    </row>
    <row r="14328" spans="1:4" x14ac:dyDescent="0.25">
      <c r="A14328">
        <v>9871</v>
      </c>
      <c r="B14328" t="s">
        <v>14542</v>
      </c>
      <c r="C14328" t="s">
        <v>246</v>
      </c>
      <c r="D14328">
        <v>39.01</v>
      </c>
    </row>
    <row r="14329" spans="1:4" x14ac:dyDescent="0.25">
      <c r="A14329">
        <v>9872</v>
      </c>
      <c r="B14329" t="s">
        <v>14543</v>
      </c>
      <c r="C14329" t="s">
        <v>246</v>
      </c>
      <c r="D14329">
        <v>54.27</v>
      </c>
    </row>
    <row r="14330" spans="1:4" x14ac:dyDescent="0.25">
      <c r="A14330">
        <v>12425</v>
      </c>
      <c r="B14330" t="s">
        <v>14544</v>
      </c>
      <c r="C14330" t="s">
        <v>197</v>
      </c>
    </row>
    <row r="14331" spans="1:4" x14ac:dyDescent="0.25">
      <c r="A14331">
        <v>12426</v>
      </c>
      <c r="B14331" t="s">
        <v>14545</v>
      </c>
      <c r="C14331" t="s">
        <v>197</v>
      </c>
    </row>
    <row r="14332" spans="1:4" x14ac:dyDescent="0.25">
      <c r="A14332">
        <v>12427</v>
      </c>
      <c r="B14332" t="s">
        <v>14546</v>
      </c>
      <c r="C14332" t="s">
        <v>197</v>
      </c>
    </row>
    <row r="14333" spans="1:4" x14ac:dyDescent="0.25">
      <c r="A14333">
        <v>12428</v>
      </c>
      <c r="B14333" t="s">
        <v>14547</v>
      </c>
      <c r="C14333" t="s">
        <v>197</v>
      </c>
    </row>
    <row r="14334" spans="1:4" x14ac:dyDescent="0.25">
      <c r="A14334">
        <v>12429</v>
      </c>
      <c r="B14334" t="s">
        <v>14548</v>
      </c>
      <c r="C14334" t="s">
        <v>197</v>
      </c>
    </row>
    <row r="14335" spans="1:4" x14ac:dyDescent="0.25">
      <c r="A14335">
        <v>12430</v>
      </c>
      <c r="B14335" t="s">
        <v>14549</v>
      </c>
      <c r="C14335" t="s">
        <v>197</v>
      </c>
    </row>
    <row r="14336" spans="1:4" x14ac:dyDescent="0.25">
      <c r="A14336">
        <v>12431</v>
      </c>
      <c r="B14336" t="s">
        <v>14550</v>
      </c>
      <c r="C14336" t="s">
        <v>197</v>
      </c>
    </row>
    <row r="14337" spans="1:4" x14ac:dyDescent="0.25">
      <c r="A14337">
        <v>12432</v>
      </c>
      <c r="B14337" t="s">
        <v>14551</v>
      </c>
      <c r="C14337" t="s">
        <v>197</v>
      </c>
    </row>
    <row r="14338" spans="1:4" x14ac:dyDescent="0.25">
      <c r="A14338">
        <v>12433</v>
      </c>
      <c r="B14338" t="s">
        <v>14552</v>
      </c>
      <c r="C14338" t="s">
        <v>197</v>
      </c>
    </row>
    <row r="14339" spans="1:4" x14ac:dyDescent="0.25">
      <c r="A14339">
        <v>12434</v>
      </c>
      <c r="B14339" t="s">
        <v>14553</v>
      </c>
      <c r="C14339" t="s">
        <v>197</v>
      </c>
    </row>
    <row r="14340" spans="1:4" x14ac:dyDescent="0.25">
      <c r="A14340">
        <v>12435</v>
      </c>
      <c r="B14340" t="s">
        <v>14554</v>
      </c>
      <c r="C14340" t="s">
        <v>197</v>
      </c>
    </row>
    <row r="14341" spans="1:4" x14ac:dyDescent="0.25">
      <c r="A14341">
        <v>12437</v>
      </c>
      <c r="B14341" t="s">
        <v>14555</v>
      </c>
      <c r="C14341" t="s">
        <v>197</v>
      </c>
    </row>
    <row r="14342" spans="1:4" x14ac:dyDescent="0.25">
      <c r="A14342">
        <v>12438</v>
      </c>
      <c r="B14342" t="s">
        <v>14556</v>
      </c>
      <c r="C14342" t="s">
        <v>197</v>
      </c>
    </row>
    <row r="14343" spans="1:4" x14ac:dyDescent="0.25">
      <c r="A14343">
        <v>12439</v>
      </c>
      <c r="B14343" t="s">
        <v>14557</v>
      </c>
      <c r="C14343" t="s">
        <v>197</v>
      </c>
    </row>
    <row r="14344" spans="1:4" x14ac:dyDescent="0.25">
      <c r="A14344">
        <v>12436</v>
      </c>
      <c r="B14344" t="s">
        <v>14558</v>
      </c>
      <c r="C14344" t="s">
        <v>197</v>
      </c>
    </row>
    <row r="14345" spans="1:4" x14ac:dyDescent="0.25">
      <c r="A14345">
        <v>36357</v>
      </c>
      <c r="B14345" t="s">
        <v>14559</v>
      </c>
      <c r="C14345" t="s">
        <v>197</v>
      </c>
      <c r="D14345">
        <v>178.51</v>
      </c>
    </row>
    <row r="14346" spans="1:4" x14ac:dyDescent="0.25">
      <c r="A14346">
        <v>12424</v>
      </c>
      <c r="B14346" t="s">
        <v>14560</v>
      </c>
      <c r="C14346" t="s">
        <v>197</v>
      </c>
    </row>
    <row r="14347" spans="1:4" x14ac:dyDescent="0.25">
      <c r="A14347">
        <v>12440</v>
      </c>
      <c r="B14347" t="s">
        <v>14561</v>
      </c>
      <c r="C14347" t="s">
        <v>197</v>
      </c>
    </row>
    <row r="14348" spans="1:4" x14ac:dyDescent="0.25">
      <c r="A14348">
        <v>9884</v>
      </c>
      <c r="B14348" t="s">
        <v>14562</v>
      </c>
      <c r="C14348" t="s">
        <v>197</v>
      </c>
    </row>
    <row r="14349" spans="1:4" x14ac:dyDescent="0.25">
      <c r="A14349">
        <v>9888</v>
      </c>
      <c r="B14349" t="s">
        <v>14563</v>
      </c>
      <c r="C14349" t="s">
        <v>197</v>
      </c>
    </row>
    <row r="14350" spans="1:4" x14ac:dyDescent="0.25">
      <c r="A14350">
        <v>9886</v>
      </c>
      <c r="B14350" t="s">
        <v>14564</v>
      </c>
      <c r="C14350" t="s">
        <v>197</v>
      </c>
    </row>
    <row r="14351" spans="1:4" x14ac:dyDescent="0.25">
      <c r="A14351">
        <v>9883</v>
      </c>
      <c r="B14351" t="s">
        <v>14565</v>
      </c>
      <c r="C14351" t="s">
        <v>197</v>
      </c>
    </row>
    <row r="14352" spans="1:4" x14ac:dyDescent="0.25">
      <c r="A14352">
        <v>9889</v>
      </c>
      <c r="B14352" t="s">
        <v>14566</v>
      </c>
      <c r="C14352" t="s">
        <v>197</v>
      </c>
    </row>
    <row r="14353" spans="1:4" x14ac:dyDescent="0.25">
      <c r="A14353">
        <v>9887</v>
      </c>
      <c r="B14353" t="s">
        <v>14567</v>
      </c>
      <c r="C14353" t="s">
        <v>197</v>
      </c>
    </row>
    <row r="14354" spans="1:4" x14ac:dyDescent="0.25">
      <c r="A14354">
        <v>9890</v>
      </c>
      <c r="B14354" t="s">
        <v>14568</v>
      </c>
      <c r="C14354" t="s">
        <v>197</v>
      </c>
    </row>
    <row r="14355" spans="1:4" x14ac:dyDescent="0.25">
      <c r="A14355">
        <v>9885</v>
      </c>
      <c r="B14355" t="s">
        <v>14569</v>
      </c>
      <c r="C14355" t="s">
        <v>197</v>
      </c>
    </row>
    <row r="14356" spans="1:4" x14ac:dyDescent="0.25">
      <c r="A14356">
        <v>9891</v>
      </c>
      <c r="B14356" t="s">
        <v>14570</v>
      </c>
      <c r="C14356" t="s">
        <v>197</v>
      </c>
    </row>
    <row r="14357" spans="1:4" x14ac:dyDescent="0.25">
      <c r="A14357">
        <v>36316</v>
      </c>
      <c r="B14357" t="s">
        <v>14571</v>
      </c>
      <c r="C14357" t="s">
        <v>197</v>
      </c>
      <c r="D14357">
        <v>29.09</v>
      </c>
    </row>
    <row r="14358" spans="1:4" x14ac:dyDescent="0.25">
      <c r="A14358">
        <v>36313</v>
      </c>
      <c r="B14358" t="s">
        <v>14572</v>
      </c>
      <c r="C14358" t="s">
        <v>197</v>
      </c>
      <c r="D14358">
        <v>18.68</v>
      </c>
    </row>
    <row r="14359" spans="1:4" x14ac:dyDescent="0.25">
      <c r="A14359">
        <v>64</v>
      </c>
      <c r="B14359" t="s">
        <v>14573</v>
      </c>
      <c r="C14359" t="s">
        <v>197</v>
      </c>
    </row>
    <row r="14360" spans="1:4" x14ac:dyDescent="0.25">
      <c r="A14360">
        <v>37423</v>
      </c>
      <c r="B14360" t="s">
        <v>14574</v>
      </c>
      <c r="C14360" t="s">
        <v>197</v>
      </c>
    </row>
    <row r="14361" spans="1:4" x14ac:dyDescent="0.25">
      <c r="A14361">
        <v>9892</v>
      </c>
      <c r="B14361" t="s">
        <v>14575</v>
      </c>
      <c r="C14361" t="s">
        <v>197</v>
      </c>
      <c r="D14361">
        <v>6.25</v>
      </c>
    </row>
    <row r="14362" spans="1:4" x14ac:dyDescent="0.25">
      <c r="A14362">
        <v>9901</v>
      </c>
      <c r="B14362" t="s">
        <v>14576</v>
      </c>
      <c r="C14362" t="s">
        <v>197</v>
      </c>
      <c r="D14362">
        <v>30.23</v>
      </c>
    </row>
    <row r="14363" spans="1:4" x14ac:dyDescent="0.25">
      <c r="A14363">
        <v>9900</v>
      </c>
      <c r="B14363" t="s">
        <v>14577</v>
      </c>
      <c r="C14363" t="s">
        <v>197</v>
      </c>
      <c r="D14363">
        <v>17.510000000000002</v>
      </c>
    </row>
    <row r="14364" spans="1:4" x14ac:dyDescent="0.25">
      <c r="A14364">
        <v>9899</v>
      </c>
      <c r="B14364" t="s">
        <v>14578</v>
      </c>
      <c r="C14364" t="s">
        <v>197</v>
      </c>
      <c r="D14364">
        <v>7.85</v>
      </c>
    </row>
    <row r="14365" spans="1:4" x14ac:dyDescent="0.25">
      <c r="A14365">
        <v>9908</v>
      </c>
      <c r="B14365" t="s">
        <v>14579</v>
      </c>
      <c r="C14365" t="s">
        <v>197</v>
      </c>
      <c r="D14365">
        <v>353.1</v>
      </c>
    </row>
    <row r="14366" spans="1:4" x14ac:dyDescent="0.25">
      <c r="A14366">
        <v>9905</v>
      </c>
      <c r="B14366" t="s">
        <v>14580</v>
      </c>
      <c r="C14366" t="s">
        <v>197</v>
      </c>
      <c r="D14366">
        <v>6.14</v>
      </c>
    </row>
    <row r="14367" spans="1:4" x14ac:dyDescent="0.25">
      <c r="A14367">
        <v>9906</v>
      </c>
      <c r="B14367" t="s">
        <v>14581</v>
      </c>
      <c r="C14367" t="s">
        <v>197</v>
      </c>
      <c r="D14367">
        <v>7.41</v>
      </c>
    </row>
    <row r="14368" spans="1:4" x14ac:dyDescent="0.25">
      <c r="A14368">
        <v>9895</v>
      </c>
      <c r="B14368" t="s">
        <v>14582</v>
      </c>
      <c r="C14368" t="s">
        <v>197</v>
      </c>
      <c r="D14368">
        <v>12.47</v>
      </c>
    </row>
    <row r="14369" spans="1:4" x14ac:dyDescent="0.25">
      <c r="A14369">
        <v>9894</v>
      </c>
      <c r="B14369" t="s">
        <v>14583</v>
      </c>
      <c r="C14369" t="s">
        <v>197</v>
      </c>
      <c r="D14369">
        <v>23.99</v>
      </c>
    </row>
    <row r="14370" spans="1:4" x14ac:dyDescent="0.25">
      <c r="A14370">
        <v>9897</v>
      </c>
      <c r="B14370" t="s">
        <v>14584</v>
      </c>
      <c r="C14370" t="s">
        <v>197</v>
      </c>
      <c r="D14370">
        <v>25.62</v>
      </c>
    </row>
    <row r="14371" spans="1:4" x14ac:dyDescent="0.25">
      <c r="A14371">
        <v>9910</v>
      </c>
      <c r="B14371" t="s">
        <v>14585</v>
      </c>
      <c r="C14371" t="s">
        <v>197</v>
      </c>
      <c r="D14371">
        <v>66.650000000000006</v>
      </c>
    </row>
    <row r="14372" spans="1:4" x14ac:dyDescent="0.25">
      <c r="A14372">
        <v>9909</v>
      </c>
      <c r="B14372" t="s">
        <v>14586</v>
      </c>
      <c r="C14372" t="s">
        <v>197</v>
      </c>
      <c r="D14372">
        <v>135.74</v>
      </c>
    </row>
    <row r="14373" spans="1:4" x14ac:dyDescent="0.25">
      <c r="A14373">
        <v>9907</v>
      </c>
      <c r="B14373" t="s">
        <v>14587</v>
      </c>
      <c r="C14373" t="s">
        <v>197</v>
      </c>
      <c r="D14373">
        <v>160.27000000000001</v>
      </c>
    </row>
    <row r="14374" spans="1:4" x14ac:dyDescent="0.25">
      <c r="A14374">
        <v>20973</v>
      </c>
      <c r="B14374" t="s">
        <v>14588</v>
      </c>
      <c r="C14374" t="s">
        <v>197</v>
      </c>
      <c r="D14374">
        <v>156.16</v>
      </c>
    </row>
    <row r="14375" spans="1:4" x14ac:dyDescent="0.25">
      <c r="A14375">
        <v>20974</v>
      </c>
      <c r="B14375" t="s">
        <v>14589</v>
      </c>
      <c r="C14375" t="s">
        <v>197</v>
      </c>
      <c r="D14375">
        <v>223.42</v>
      </c>
    </row>
    <row r="14376" spans="1:4" x14ac:dyDescent="0.25">
      <c r="A14376">
        <v>37989</v>
      </c>
      <c r="B14376" t="s">
        <v>14590</v>
      </c>
      <c r="C14376" t="s">
        <v>197</v>
      </c>
      <c r="D14376">
        <v>16.63</v>
      </c>
    </row>
    <row r="14377" spans="1:4" x14ac:dyDescent="0.25">
      <c r="A14377">
        <v>37990</v>
      </c>
      <c r="B14377" t="s">
        <v>14591</v>
      </c>
      <c r="C14377" t="s">
        <v>197</v>
      </c>
      <c r="D14377">
        <v>18.34</v>
      </c>
    </row>
    <row r="14378" spans="1:4" x14ac:dyDescent="0.25">
      <c r="A14378">
        <v>37991</v>
      </c>
      <c r="B14378" t="s">
        <v>14592</v>
      </c>
      <c r="C14378" t="s">
        <v>197</v>
      </c>
      <c r="D14378">
        <v>24.42</v>
      </c>
    </row>
    <row r="14379" spans="1:4" x14ac:dyDescent="0.25">
      <c r="A14379">
        <v>37992</v>
      </c>
      <c r="B14379" t="s">
        <v>14593</v>
      </c>
      <c r="C14379" t="s">
        <v>197</v>
      </c>
      <c r="D14379">
        <v>37.880000000000003</v>
      </c>
    </row>
    <row r="14380" spans="1:4" x14ac:dyDescent="0.25">
      <c r="A14380">
        <v>37993</v>
      </c>
      <c r="B14380" t="s">
        <v>14594</v>
      </c>
      <c r="C14380" t="s">
        <v>197</v>
      </c>
      <c r="D14380">
        <v>57.48</v>
      </c>
    </row>
    <row r="14381" spans="1:4" x14ac:dyDescent="0.25">
      <c r="A14381">
        <v>37994</v>
      </c>
      <c r="B14381" t="s">
        <v>14595</v>
      </c>
      <c r="C14381" t="s">
        <v>197</v>
      </c>
      <c r="D14381">
        <v>136.88</v>
      </c>
    </row>
    <row r="14382" spans="1:4" x14ac:dyDescent="0.25">
      <c r="A14382">
        <v>37995</v>
      </c>
      <c r="B14382" t="s">
        <v>14596</v>
      </c>
      <c r="C14382" t="s">
        <v>197</v>
      </c>
      <c r="D14382">
        <v>178.41</v>
      </c>
    </row>
    <row r="14383" spans="1:4" x14ac:dyDescent="0.25">
      <c r="A14383">
        <v>37996</v>
      </c>
      <c r="B14383" t="s">
        <v>14597</v>
      </c>
      <c r="C14383" t="s">
        <v>197</v>
      </c>
      <c r="D14383">
        <v>271.67</v>
      </c>
    </row>
    <row r="14384" spans="1:4" x14ac:dyDescent="0.25">
      <c r="A14384">
        <v>13883</v>
      </c>
      <c r="B14384" t="s">
        <v>14598</v>
      </c>
      <c r="C14384" t="s">
        <v>197</v>
      </c>
    </row>
    <row r="14385" spans="1:4" x14ac:dyDescent="0.25">
      <c r="A14385">
        <v>38604</v>
      </c>
      <c r="B14385" t="s">
        <v>14599</v>
      </c>
      <c r="C14385" t="s">
        <v>197</v>
      </c>
    </row>
    <row r="14386" spans="1:4" x14ac:dyDescent="0.25">
      <c r="A14386">
        <v>10601</v>
      </c>
      <c r="B14386" t="s">
        <v>14600</v>
      </c>
      <c r="C14386" t="s">
        <v>197</v>
      </c>
    </row>
    <row r="14387" spans="1:4" x14ac:dyDescent="0.25">
      <c r="A14387">
        <v>44469</v>
      </c>
      <c r="B14387" t="s">
        <v>14601</v>
      </c>
      <c r="C14387" t="s">
        <v>197</v>
      </c>
    </row>
    <row r="14388" spans="1:4" x14ac:dyDescent="0.25">
      <c r="A14388">
        <v>13894</v>
      </c>
      <c r="B14388" t="s">
        <v>14602</v>
      </c>
      <c r="C14388" t="s">
        <v>197</v>
      </c>
    </row>
    <row r="14389" spans="1:4" x14ac:dyDescent="0.25">
      <c r="A14389">
        <v>13895</v>
      </c>
      <c r="B14389" t="s">
        <v>14603</v>
      </c>
      <c r="C14389" t="s">
        <v>197</v>
      </c>
    </row>
    <row r="14390" spans="1:4" x14ac:dyDescent="0.25">
      <c r="A14390">
        <v>13892</v>
      </c>
      <c r="B14390" t="s">
        <v>14604</v>
      </c>
      <c r="C14390" t="s">
        <v>197</v>
      </c>
    </row>
    <row r="14391" spans="1:4" x14ac:dyDescent="0.25">
      <c r="A14391">
        <v>9914</v>
      </c>
      <c r="B14391" t="s">
        <v>14605</v>
      </c>
      <c r="C14391" t="s">
        <v>197</v>
      </c>
    </row>
    <row r="14392" spans="1:4" x14ac:dyDescent="0.25">
      <c r="A14392">
        <v>36485</v>
      </c>
      <c r="B14392" t="s">
        <v>14606</v>
      </c>
      <c r="C14392" t="s">
        <v>197</v>
      </c>
    </row>
    <row r="14393" spans="1:4" x14ac:dyDescent="0.25">
      <c r="A14393">
        <v>9912</v>
      </c>
      <c r="B14393" t="s">
        <v>14607</v>
      </c>
      <c r="C14393" t="s">
        <v>197</v>
      </c>
    </row>
    <row r="14394" spans="1:4" x14ac:dyDescent="0.25">
      <c r="A14394">
        <v>9921</v>
      </c>
      <c r="B14394" t="s">
        <v>14608</v>
      </c>
      <c r="C14394" t="s">
        <v>197</v>
      </c>
    </row>
    <row r="14395" spans="1:4" x14ac:dyDescent="0.25">
      <c r="A14395">
        <v>21112</v>
      </c>
      <c r="B14395" t="s">
        <v>14609</v>
      </c>
      <c r="C14395" t="s">
        <v>197</v>
      </c>
      <c r="D14395">
        <v>291</v>
      </c>
    </row>
    <row r="14396" spans="1:4" x14ac:dyDescent="0.25">
      <c r="A14396">
        <v>10228</v>
      </c>
      <c r="B14396" t="s">
        <v>14610</v>
      </c>
      <c r="C14396" t="s">
        <v>197</v>
      </c>
      <c r="D14396">
        <v>338.06</v>
      </c>
    </row>
    <row r="14397" spans="1:4" x14ac:dyDescent="0.25">
      <c r="A14397">
        <v>11781</v>
      </c>
      <c r="B14397" t="s">
        <v>14611</v>
      </c>
      <c r="C14397" t="s">
        <v>197</v>
      </c>
      <c r="D14397">
        <v>273.87</v>
      </c>
    </row>
    <row r="14398" spans="1:4" x14ac:dyDescent="0.25">
      <c r="A14398">
        <v>37588</v>
      </c>
      <c r="B14398" t="s">
        <v>14612</v>
      </c>
      <c r="C14398" t="s">
        <v>197</v>
      </c>
      <c r="D14398">
        <v>92.61</v>
      </c>
    </row>
    <row r="14399" spans="1:4" x14ac:dyDescent="0.25">
      <c r="A14399">
        <v>11751</v>
      </c>
      <c r="B14399" t="s">
        <v>14613</v>
      </c>
      <c r="C14399" t="s">
        <v>197</v>
      </c>
      <c r="D14399">
        <v>135.16</v>
      </c>
    </row>
    <row r="14400" spans="1:4" x14ac:dyDescent="0.25">
      <c r="A14400">
        <v>11750</v>
      </c>
      <c r="B14400" t="s">
        <v>14614</v>
      </c>
      <c r="C14400" t="s">
        <v>197</v>
      </c>
      <c r="D14400">
        <v>112.16</v>
      </c>
    </row>
    <row r="14401" spans="1:4" x14ac:dyDescent="0.25">
      <c r="A14401">
        <v>11746</v>
      </c>
      <c r="B14401" t="s">
        <v>14615</v>
      </c>
      <c r="C14401" t="s">
        <v>197</v>
      </c>
      <c r="D14401">
        <v>75.25</v>
      </c>
    </row>
    <row r="14402" spans="1:4" x14ac:dyDescent="0.25">
      <c r="A14402">
        <v>11748</v>
      </c>
      <c r="B14402" t="s">
        <v>14616</v>
      </c>
      <c r="C14402" t="s">
        <v>197</v>
      </c>
      <c r="D14402">
        <v>48.29</v>
      </c>
    </row>
    <row r="14403" spans="1:4" x14ac:dyDescent="0.25">
      <c r="A14403">
        <v>11747</v>
      </c>
      <c r="B14403" t="s">
        <v>14617</v>
      </c>
      <c r="C14403" t="s">
        <v>197</v>
      </c>
      <c r="D14403">
        <v>208.41</v>
      </c>
    </row>
    <row r="14404" spans="1:4" x14ac:dyDescent="0.25">
      <c r="A14404">
        <v>11749</v>
      </c>
      <c r="B14404" t="s">
        <v>14618</v>
      </c>
      <c r="C14404" t="s">
        <v>197</v>
      </c>
      <c r="D14404">
        <v>55.74</v>
      </c>
    </row>
    <row r="14405" spans="1:4" x14ac:dyDescent="0.25">
      <c r="A14405">
        <v>10236</v>
      </c>
      <c r="B14405" t="s">
        <v>14619</v>
      </c>
      <c r="C14405" t="s">
        <v>197</v>
      </c>
    </row>
    <row r="14406" spans="1:4" x14ac:dyDescent="0.25">
      <c r="A14406">
        <v>10233</v>
      </c>
      <c r="B14406" t="s">
        <v>14620</v>
      </c>
      <c r="C14406" t="s">
        <v>197</v>
      </c>
    </row>
    <row r="14407" spans="1:4" x14ac:dyDescent="0.25">
      <c r="A14407">
        <v>10234</v>
      </c>
      <c r="B14407" t="s">
        <v>14621</v>
      </c>
      <c r="C14407" t="s">
        <v>197</v>
      </c>
    </row>
    <row r="14408" spans="1:4" x14ac:dyDescent="0.25">
      <c r="A14408">
        <v>10231</v>
      </c>
      <c r="B14408" t="s">
        <v>14622</v>
      </c>
      <c r="C14408" t="s">
        <v>197</v>
      </c>
    </row>
    <row r="14409" spans="1:4" x14ac:dyDescent="0.25">
      <c r="A14409">
        <v>10232</v>
      </c>
      <c r="B14409" t="s">
        <v>14623</v>
      </c>
      <c r="C14409" t="s">
        <v>197</v>
      </c>
    </row>
    <row r="14410" spans="1:4" x14ac:dyDescent="0.25">
      <c r="A14410">
        <v>10235</v>
      </c>
      <c r="B14410" t="s">
        <v>14624</v>
      </c>
      <c r="C14410" t="s">
        <v>197</v>
      </c>
    </row>
    <row r="14411" spans="1:4" x14ac:dyDescent="0.25">
      <c r="A14411">
        <v>10229</v>
      </c>
      <c r="B14411" t="s">
        <v>14625</v>
      </c>
      <c r="C14411" t="s">
        <v>197</v>
      </c>
    </row>
    <row r="14412" spans="1:4" x14ac:dyDescent="0.25">
      <c r="A14412">
        <v>10230</v>
      </c>
      <c r="B14412" t="s">
        <v>14626</v>
      </c>
      <c r="C14412" t="s">
        <v>197</v>
      </c>
    </row>
    <row r="14413" spans="1:4" x14ac:dyDescent="0.25">
      <c r="A14413">
        <v>10409</v>
      </c>
      <c r="B14413" t="s">
        <v>14627</v>
      </c>
      <c r="C14413" t="s">
        <v>197</v>
      </c>
    </row>
    <row r="14414" spans="1:4" x14ac:dyDescent="0.25">
      <c r="A14414">
        <v>10411</v>
      </c>
      <c r="B14414" t="s">
        <v>14628</v>
      </c>
      <c r="C14414" t="s">
        <v>197</v>
      </c>
    </row>
    <row r="14415" spans="1:4" x14ac:dyDescent="0.25">
      <c r="A14415">
        <v>10410</v>
      </c>
      <c r="B14415" t="s">
        <v>14629</v>
      </c>
      <c r="C14415" t="s">
        <v>197</v>
      </c>
    </row>
    <row r="14416" spans="1:4" x14ac:dyDescent="0.25">
      <c r="A14416">
        <v>10404</v>
      </c>
      <c r="B14416" t="s">
        <v>14630</v>
      </c>
      <c r="C14416" t="s">
        <v>197</v>
      </c>
    </row>
    <row r="14417" spans="1:4" x14ac:dyDescent="0.25">
      <c r="A14417">
        <v>10405</v>
      </c>
      <c r="B14417" t="s">
        <v>14631</v>
      </c>
      <c r="C14417" t="s">
        <v>197</v>
      </c>
    </row>
    <row r="14418" spans="1:4" x14ac:dyDescent="0.25">
      <c r="A14418">
        <v>10408</v>
      </c>
      <c r="B14418" t="s">
        <v>14632</v>
      </c>
      <c r="C14418" t="s">
        <v>197</v>
      </c>
    </row>
    <row r="14419" spans="1:4" x14ac:dyDescent="0.25">
      <c r="A14419">
        <v>10406</v>
      </c>
      <c r="B14419" t="s">
        <v>14633</v>
      </c>
      <c r="C14419" t="s">
        <v>197</v>
      </c>
    </row>
    <row r="14420" spans="1:4" x14ac:dyDescent="0.25">
      <c r="A14420">
        <v>10412</v>
      </c>
      <c r="B14420" t="s">
        <v>14634</v>
      </c>
      <c r="C14420" t="s">
        <v>197</v>
      </c>
    </row>
    <row r="14421" spans="1:4" x14ac:dyDescent="0.25">
      <c r="A14421">
        <v>10407</v>
      </c>
      <c r="B14421" t="s">
        <v>14635</v>
      </c>
      <c r="C14421" t="s">
        <v>197</v>
      </c>
    </row>
    <row r="14422" spans="1:4" x14ac:dyDescent="0.25">
      <c r="A14422">
        <v>10416</v>
      </c>
      <c r="B14422" t="s">
        <v>14636</v>
      </c>
      <c r="C14422" t="s">
        <v>197</v>
      </c>
    </row>
    <row r="14423" spans="1:4" x14ac:dyDescent="0.25">
      <c r="A14423">
        <v>10419</v>
      </c>
      <c r="B14423" t="s">
        <v>14637</v>
      </c>
      <c r="C14423" t="s">
        <v>197</v>
      </c>
    </row>
    <row r="14424" spans="1:4" x14ac:dyDescent="0.25">
      <c r="A14424">
        <v>10418</v>
      </c>
      <c r="B14424" t="s">
        <v>14638</v>
      </c>
      <c r="C14424" t="s">
        <v>197</v>
      </c>
    </row>
    <row r="14425" spans="1:4" x14ac:dyDescent="0.25">
      <c r="A14425">
        <v>21092</v>
      </c>
      <c r="B14425" t="s">
        <v>14639</v>
      </c>
      <c r="C14425" t="s">
        <v>197</v>
      </c>
    </row>
    <row r="14426" spans="1:4" x14ac:dyDescent="0.25">
      <c r="A14426">
        <v>12657</v>
      </c>
      <c r="B14426" t="s">
        <v>14640</v>
      </c>
      <c r="C14426" t="s">
        <v>197</v>
      </c>
    </row>
    <row r="14427" spans="1:4" x14ac:dyDescent="0.25">
      <c r="A14427">
        <v>10417</v>
      </c>
      <c r="B14427" t="s">
        <v>14641</v>
      </c>
      <c r="C14427" t="s">
        <v>197</v>
      </c>
    </row>
    <row r="14428" spans="1:4" x14ac:dyDescent="0.25">
      <c r="A14428">
        <v>10414</v>
      </c>
      <c r="B14428" t="s">
        <v>14642</v>
      </c>
      <c r="C14428" t="s">
        <v>197</v>
      </c>
    </row>
    <row r="14429" spans="1:4" x14ac:dyDescent="0.25">
      <c r="A14429">
        <v>10413</v>
      </c>
      <c r="B14429" t="s">
        <v>14643</v>
      </c>
      <c r="C14429" t="s">
        <v>197</v>
      </c>
    </row>
    <row r="14430" spans="1:4" x14ac:dyDescent="0.25">
      <c r="A14430">
        <v>10415</v>
      </c>
      <c r="B14430" t="s">
        <v>14644</v>
      </c>
      <c r="C14430" t="s">
        <v>197</v>
      </c>
    </row>
    <row r="14431" spans="1:4" x14ac:dyDescent="0.25">
      <c r="A14431">
        <v>38643</v>
      </c>
      <c r="B14431" t="s">
        <v>14645</v>
      </c>
      <c r="C14431" t="s">
        <v>197</v>
      </c>
      <c r="D14431">
        <v>73.599999999999994</v>
      </c>
    </row>
    <row r="14432" spans="1:4" x14ac:dyDescent="0.25">
      <c r="A14432">
        <v>6157</v>
      </c>
      <c r="B14432" t="s">
        <v>14646</v>
      </c>
      <c r="C14432" t="s">
        <v>197</v>
      </c>
      <c r="D14432">
        <v>100.54</v>
      </c>
    </row>
    <row r="14433" spans="1:4" x14ac:dyDescent="0.25">
      <c r="A14433">
        <v>6158</v>
      </c>
      <c r="B14433" t="s">
        <v>14647</v>
      </c>
      <c r="C14433" t="s">
        <v>197</v>
      </c>
      <c r="D14433">
        <v>7.42</v>
      </c>
    </row>
    <row r="14434" spans="1:4" x14ac:dyDescent="0.25">
      <c r="A14434">
        <v>6156</v>
      </c>
      <c r="B14434" t="s">
        <v>14648</v>
      </c>
      <c r="C14434" t="s">
        <v>197</v>
      </c>
      <c r="D14434">
        <v>6.37</v>
      </c>
    </row>
    <row r="14435" spans="1:4" x14ac:dyDescent="0.25">
      <c r="A14435">
        <v>6153</v>
      </c>
      <c r="B14435" t="s">
        <v>14649</v>
      </c>
      <c r="C14435" t="s">
        <v>197</v>
      </c>
      <c r="D14435">
        <v>5.1100000000000003</v>
      </c>
    </row>
    <row r="14436" spans="1:4" x14ac:dyDescent="0.25">
      <c r="A14436">
        <v>6154</v>
      </c>
      <c r="B14436" t="s">
        <v>14650</v>
      </c>
      <c r="C14436" t="s">
        <v>197</v>
      </c>
      <c r="D14436">
        <v>9.08</v>
      </c>
    </row>
    <row r="14437" spans="1:4" x14ac:dyDescent="0.25">
      <c r="A14437">
        <v>6155</v>
      </c>
      <c r="B14437" t="s">
        <v>14651</v>
      </c>
      <c r="C14437" t="s">
        <v>197</v>
      </c>
      <c r="D14437">
        <v>20.9</v>
      </c>
    </row>
    <row r="14438" spans="1:4" x14ac:dyDescent="0.25">
      <c r="A14438">
        <v>43595</v>
      </c>
      <c r="B14438" t="s">
        <v>14652</v>
      </c>
      <c r="C14438" t="s">
        <v>197</v>
      </c>
      <c r="D14438">
        <v>18.149999999999999</v>
      </c>
    </row>
    <row r="14439" spans="1:4" x14ac:dyDescent="0.25">
      <c r="A14439">
        <v>43596</v>
      </c>
      <c r="B14439" t="s">
        <v>14653</v>
      </c>
      <c r="C14439" t="s">
        <v>197</v>
      </c>
      <c r="D14439">
        <v>20.98</v>
      </c>
    </row>
    <row r="14440" spans="1:4" x14ac:dyDescent="0.25">
      <c r="A14440">
        <v>38108</v>
      </c>
      <c r="B14440" t="s">
        <v>14654</v>
      </c>
      <c r="C14440" t="s">
        <v>197</v>
      </c>
      <c r="D14440">
        <v>53.02</v>
      </c>
    </row>
    <row r="14441" spans="1:4" x14ac:dyDescent="0.25">
      <c r="A14441">
        <v>38087</v>
      </c>
      <c r="B14441" t="s">
        <v>14655</v>
      </c>
      <c r="C14441" t="s">
        <v>197</v>
      </c>
      <c r="D14441">
        <v>68.19</v>
      </c>
    </row>
    <row r="14442" spans="1:4" x14ac:dyDescent="0.25">
      <c r="A14442">
        <v>38109</v>
      </c>
      <c r="B14442" t="s">
        <v>14656</v>
      </c>
      <c r="C14442" t="s">
        <v>197</v>
      </c>
      <c r="D14442">
        <v>84.73</v>
      </c>
    </row>
    <row r="14443" spans="1:4" x14ac:dyDescent="0.25">
      <c r="A14443">
        <v>38088</v>
      </c>
      <c r="B14443" t="s">
        <v>14657</v>
      </c>
      <c r="C14443" t="s">
        <v>197</v>
      </c>
      <c r="D14443">
        <v>89.09</v>
      </c>
    </row>
    <row r="14444" spans="1:4" x14ac:dyDescent="0.25">
      <c r="A14444">
        <v>38110</v>
      </c>
      <c r="B14444" t="s">
        <v>14658</v>
      </c>
      <c r="C14444" t="s">
        <v>197</v>
      </c>
      <c r="D14444">
        <v>32.590000000000003</v>
      </c>
    </row>
    <row r="14445" spans="1:4" x14ac:dyDescent="0.25">
      <c r="A14445">
        <v>38089</v>
      </c>
      <c r="B14445" t="s">
        <v>14659</v>
      </c>
      <c r="C14445" t="s">
        <v>197</v>
      </c>
      <c r="D14445">
        <v>56.79</v>
      </c>
    </row>
    <row r="14446" spans="1:4" x14ac:dyDescent="0.25">
      <c r="A14446">
        <v>38111</v>
      </c>
      <c r="B14446" t="s">
        <v>14660</v>
      </c>
      <c r="C14446" t="s">
        <v>197</v>
      </c>
      <c r="D14446">
        <v>36.450000000000003</v>
      </c>
    </row>
    <row r="14447" spans="1:4" x14ac:dyDescent="0.25">
      <c r="A14447">
        <v>38090</v>
      </c>
      <c r="B14447" t="s">
        <v>14661</v>
      </c>
      <c r="C14447" t="s">
        <v>197</v>
      </c>
      <c r="D14447">
        <v>58.7</v>
      </c>
    </row>
    <row r="14448" spans="1:4" x14ac:dyDescent="0.25">
      <c r="A14448">
        <v>38400</v>
      </c>
      <c r="B14448" t="s">
        <v>14662</v>
      </c>
      <c r="C14448" t="s">
        <v>197</v>
      </c>
      <c r="D14448">
        <v>22.41</v>
      </c>
    </row>
    <row r="14449" spans="1:4" x14ac:dyDescent="0.25">
      <c r="A14449">
        <v>13726</v>
      </c>
      <c r="B14449" t="s">
        <v>14663</v>
      </c>
      <c r="C14449" t="s">
        <v>197</v>
      </c>
    </row>
    <row r="14450" spans="1:4" x14ac:dyDescent="0.25">
      <c r="A14450">
        <v>12627</v>
      </c>
      <c r="B14450" t="s">
        <v>14664</v>
      </c>
      <c r="C14450" t="s">
        <v>197</v>
      </c>
      <c r="D14450">
        <v>1.4</v>
      </c>
    </row>
    <row r="14451" spans="1:4" x14ac:dyDescent="0.25">
      <c r="A14451">
        <v>39996</v>
      </c>
      <c r="B14451" t="s">
        <v>14665</v>
      </c>
      <c r="C14451" t="s">
        <v>246</v>
      </c>
      <c r="D14451">
        <v>3.34</v>
      </c>
    </row>
    <row r="14452" spans="1:4" x14ac:dyDescent="0.25">
      <c r="A14452">
        <v>10478</v>
      </c>
      <c r="B14452" t="s">
        <v>14666</v>
      </c>
      <c r="C14452" t="s">
        <v>9384</v>
      </c>
      <c r="D14452">
        <v>36.96</v>
      </c>
    </row>
    <row r="14453" spans="1:4" x14ac:dyDescent="0.25">
      <c r="A14453">
        <v>10481</v>
      </c>
      <c r="B14453" t="s">
        <v>14667</v>
      </c>
      <c r="C14453" t="s">
        <v>9384</v>
      </c>
      <c r="D14453">
        <v>32.869999999999997</v>
      </c>
    </row>
    <row r="14454" spans="1:4" x14ac:dyDescent="0.25">
      <c r="A14454">
        <v>10475</v>
      </c>
      <c r="B14454" t="s">
        <v>14668</v>
      </c>
      <c r="C14454" t="s">
        <v>9384</v>
      </c>
      <c r="D14454">
        <v>31.8</v>
      </c>
    </row>
    <row r="14455" spans="1:4" x14ac:dyDescent="0.25">
      <c r="A14455">
        <v>4030</v>
      </c>
      <c r="B14455" t="s">
        <v>14669</v>
      </c>
      <c r="C14455" t="s">
        <v>238</v>
      </c>
      <c r="D14455">
        <v>7.82</v>
      </c>
    </row>
    <row r="14456" spans="1:4" x14ac:dyDescent="0.25">
      <c r="A14456">
        <v>4031</v>
      </c>
      <c r="B14456" t="s">
        <v>14670</v>
      </c>
      <c r="C14456" t="s">
        <v>238</v>
      </c>
      <c r="D14456">
        <v>36.76</v>
      </c>
    </row>
    <row r="14457" spans="1:4" x14ac:dyDescent="0.25">
      <c r="A14457">
        <v>39399</v>
      </c>
      <c r="B14457" t="s">
        <v>14671</v>
      </c>
      <c r="C14457" t="s">
        <v>197</v>
      </c>
    </row>
    <row r="14458" spans="1:4" x14ac:dyDescent="0.25">
      <c r="A14458">
        <v>39400</v>
      </c>
      <c r="B14458" t="s">
        <v>14672</v>
      </c>
      <c r="C14458" t="s">
        <v>197</v>
      </c>
    </row>
    <row r="14459" spans="1:4" x14ac:dyDescent="0.25">
      <c r="A14459">
        <v>39401</v>
      </c>
      <c r="B14459" t="s">
        <v>14673</v>
      </c>
      <c r="C14459" t="s">
        <v>197</v>
      </c>
    </row>
    <row r="14460" spans="1:4" x14ac:dyDescent="0.25">
      <c r="A14460">
        <v>11652</v>
      </c>
      <c r="B14460" t="s">
        <v>14674</v>
      </c>
      <c r="C14460" t="s">
        <v>197</v>
      </c>
    </row>
    <row r="14461" spans="1:4" x14ac:dyDescent="0.25">
      <c r="A14461">
        <v>13475</v>
      </c>
      <c r="B14461" t="s">
        <v>14675</v>
      </c>
      <c r="C14461" t="s">
        <v>197</v>
      </c>
    </row>
    <row r="14462" spans="1:4" x14ac:dyDescent="0.25">
      <c r="A14462">
        <v>13896</v>
      </c>
      <c r="B14462" t="s">
        <v>14676</v>
      </c>
      <c r="C14462" t="s">
        <v>197</v>
      </c>
    </row>
    <row r="14463" spans="1:4" x14ac:dyDescent="0.25">
      <c r="A14463">
        <v>44470</v>
      </c>
      <c r="B14463" t="s">
        <v>14677</v>
      </c>
      <c r="C14463" t="s">
        <v>197</v>
      </c>
    </row>
    <row r="14464" spans="1:4" x14ac:dyDescent="0.25">
      <c r="A14464">
        <v>13476</v>
      </c>
      <c r="B14464" t="s">
        <v>14678</v>
      </c>
      <c r="C14464" t="s">
        <v>197</v>
      </c>
    </row>
    <row r="14465" spans="1:4" x14ac:dyDescent="0.25">
      <c r="A14465">
        <v>44491</v>
      </c>
      <c r="B14465" t="s">
        <v>14679</v>
      </c>
      <c r="C14465" t="s">
        <v>197</v>
      </c>
    </row>
    <row r="14466" spans="1:4" x14ac:dyDescent="0.25">
      <c r="A14466">
        <v>10488</v>
      </c>
      <c r="B14466" t="s">
        <v>14680</v>
      </c>
      <c r="C14466" t="s">
        <v>197</v>
      </c>
    </row>
    <row r="14467" spans="1:4" x14ac:dyDescent="0.25">
      <c r="A14467">
        <v>13606</v>
      </c>
      <c r="B14467" t="s">
        <v>14681</v>
      </c>
      <c r="C14467" t="s">
        <v>197</v>
      </c>
    </row>
    <row r="14468" spans="1:4" x14ac:dyDescent="0.25">
      <c r="A14468">
        <v>10489</v>
      </c>
      <c r="B14468" t="s">
        <v>14682</v>
      </c>
      <c r="C14468" t="s">
        <v>2114</v>
      </c>
      <c r="D14468">
        <v>27.47</v>
      </c>
    </row>
    <row r="14469" spans="1:4" x14ac:dyDescent="0.25">
      <c r="A14469">
        <v>41073</v>
      </c>
      <c r="B14469" t="s">
        <v>14683</v>
      </c>
      <c r="C14469" t="s">
        <v>6985</v>
      </c>
      <c r="D14469">
        <v>4819.71</v>
      </c>
    </row>
    <row r="14470" spans="1:4" x14ac:dyDescent="0.25">
      <c r="A14470">
        <v>34391</v>
      </c>
      <c r="B14470" t="s">
        <v>14684</v>
      </c>
      <c r="C14470" t="s">
        <v>238</v>
      </c>
      <c r="D14470">
        <v>718.12</v>
      </c>
    </row>
    <row r="14471" spans="1:4" x14ac:dyDescent="0.25">
      <c r="A14471">
        <v>10496</v>
      </c>
      <c r="B14471" t="s">
        <v>14685</v>
      </c>
      <c r="C14471" t="s">
        <v>238</v>
      </c>
      <c r="D14471">
        <v>625</v>
      </c>
    </row>
    <row r="14472" spans="1:4" x14ac:dyDescent="0.25">
      <c r="A14472">
        <v>10497</v>
      </c>
      <c r="B14472" t="s">
        <v>14686</v>
      </c>
      <c r="C14472" t="s">
        <v>238</v>
      </c>
      <c r="D14472">
        <v>1624.99</v>
      </c>
    </row>
    <row r="14473" spans="1:4" x14ac:dyDescent="0.25">
      <c r="A14473">
        <v>10504</v>
      </c>
      <c r="B14473" t="s">
        <v>14687</v>
      </c>
      <c r="C14473" t="s">
        <v>238</v>
      </c>
      <c r="D14473">
        <v>1900</v>
      </c>
    </row>
    <row r="14474" spans="1:4" x14ac:dyDescent="0.25">
      <c r="A14474">
        <v>34390</v>
      </c>
      <c r="B14474" t="s">
        <v>14688</v>
      </c>
      <c r="C14474" t="s">
        <v>238</v>
      </c>
      <c r="D14474">
        <v>559.99</v>
      </c>
    </row>
    <row r="14475" spans="1:4" x14ac:dyDescent="0.25">
      <c r="A14475">
        <v>34389</v>
      </c>
      <c r="B14475" t="s">
        <v>14689</v>
      </c>
      <c r="C14475" t="s">
        <v>238</v>
      </c>
      <c r="D14475">
        <v>175</v>
      </c>
    </row>
    <row r="14476" spans="1:4" x14ac:dyDescent="0.25">
      <c r="A14476">
        <v>34388</v>
      </c>
      <c r="B14476" t="s">
        <v>14690</v>
      </c>
      <c r="C14476" t="s">
        <v>238</v>
      </c>
      <c r="D14476">
        <v>248.72</v>
      </c>
    </row>
    <row r="14477" spans="1:4" x14ac:dyDescent="0.25">
      <c r="A14477">
        <v>34387</v>
      </c>
      <c r="B14477" t="s">
        <v>14691</v>
      </c>
      <c r="C14477" t="s">
        <v>238</v>
      </c>
      <c r="D14477">
        <v>403.75</v>
      </c>
    </row>
    <row r="14478" spans="1:4" x14ac:dyDescent="0.25">
      <c r="A14478">
        <v>11188</v>
      </c>
      <c r="B14478" t="s">
        <v>14692</v>
      </c>
      <c r="C14478" t="s">
        <v>238</v>
      </c>
      <c r="D14478">
        <v>199.99</v>
      </c>
    </row>
    <row r="14479" spans="1:4" x14ac:dyDescent="0.25">
      <c r="A14479">
        <v>11189</v>
      </c>
      <c r="B14479" t="s">
        <v>14693</v>
      </c>
      <c r="C14479" t="s">
        <v>238</v>
      </c>
      <c r="D14479">
        <v>300</v>
      </c>
    </row>
    <row r="14480" spans="1:4" x14ac:dyDescent="0.25">
      <c r="A14480">
        <v>21107</v>
      </c>
      <c r="B14480" t="s">
        <v>14694</v>
      </c>
      <c r="C14480" t="s">
        <v>238</v>
      </c>
      <c r="D14480">
        <v>215.89</v>
      </c>
    </row>
    <row r="14481" spans="1:4" x14ac:dyDescent="0.25">
      <c r="A14481">
        <v>34386</v>
      </c>
      <c r="B14481" t="s">
        <v>14695</v>
      </c>
      <c r="C14481" t="s">
        <v>238</v>
      </c>
      <c r="D14481">
        <v>375</v>
      </c>
    </row>
    <row r="14482" spans="1:4" x14ac:dyDescent="0.25">
      <c r="A14482">
        <v>10490</v>
      </c>
      <c r="B14482" t="s">
        <v>14696</v>
      </c>
      <c r="C14482" t="s">
        <v>238</v>
      </c>
      <c r="D14482">
        <v>131.25</v>
      </c>
    </row>
    <row r="14483" spans="1:4" x14ac:dyDescent="0.25">
      <c r="A14483">
        <v>10492</v>
      </c>
      <c r="B14483" t="s">
        <v>14697</v>
      </c>
      <c r="C14483" t="s">
        <v>238</v>
      </c>
      <c r="D14483">
        <v>150</v>
      </c>
    </row>
    <row r="14484" spans="1:4" x14ac:dyDescent="0.25">
      <c r="A14484">
        <v>10493</v>
      </c>
      <c r="B14484" t="s">
        <v>14698</v>
      </c>
      <c r="C14484" t="s">
        <v>238</v>
      </c>
      <c r="D14484">
        <v>175</v>
      </c>
    </row>
    <row r="14485" spans="1:4" x14ac:dyDescent="0.25">
      <c r="A14485">
        <v>10491</v>
      </c>
      <c r="B14485" t="s">
        <v>14699</v>
      </c>
      <c r="C14485" t="s">
        <v>238</v>
      </c>
      <c r="D14485">
        <v>212.5</v>
      </c>
    </row>
    <row r="14486" spans="1:4" x14ac:dyDescent="0.25">
      <c r="A14486">
        <v>34385</v>
      </c>
      <c r="B14486" t="s">
        <v>14700</v>
      </c>
      <c r="C14486" t="s">
        <v>238</v>
      </c>
      <c r="D14486">
        <v>310</v>
      </c>
    </row>
    <row r="14487" spans="1:4" x14ac:dyDescent="0.25">
      <c r="A14487">
        <v>10499</v>
      </c>
      <c r="B14487" t="s">
        <v>14701</v>
      </c>
      <c r="C14487" t="s">
        <v>238</v>
      </c>
      <c r="D14487">
        <v>124.99</v>
      </c>
    </row>
    <row r="14488" spans="1:4" x14ac:dyDescent="0.25">
      <c r="A14488">
        <v>34384</v>
      </c>
      <c r="B14488" t="s">
        <v>14702</v>
      </c>
      <c r="C14488" t="s">
        <v>238</v>
      </c>
      <c r="D14488">
        <v>375</v>
      </c>
    </row>
    <row r="14489" spans="1:4" x14ac:dyDescent="0.25">
      <c r="A14489">
        <v>11185</v>
      </c>
      <c r="B14489" t="s">
        <v>14703</v>
      </c>
      <c r="C14489" t="s">
        <v>238</v>
      </c>
      <c r="D14489">
        <v>387.49</v>
      </c>
    </row>
    <row r="14490" spans="1:4" x14ac:dyDescent="0.25">
      <c r="A14490">
        <v>10507</v>
      </c>
      <c r="B14490" t="s">
        <v>14704</v>
      </c>
      <c r="C14490" t="s">
        <v>238</v>
      </c>
      <c r="D14490">
        <v>472.44</v>
      </c>
    </row>
    <row r="14491" spans="1:4" x14ac:dyDescent="0.25">
      <c r="A14491">
        <v>10505</v>
      </c>
      <c r="B14491" t="s">
        <v>14705</v>
      </c>
      <c r="C14491" t="s">
        <v>238</v>
      </c>
      <c r="D14491">
        <v>278.77</v>
      </c>
    </row>
    <row r="14492" spans="1:4" x14ac:dyDescent="0.25">
      <c r="A14492">
        <v>10506</v>
      </c>
      <c r="B14492" t="s">
        <v>14706</v>
      </c>
      <c r="C14492" t="s">
        <v>238</v>
      </c>
      <c r="D14492">
        <v>363.92</v>
      </c>
    </row>
    <row r="14493" spans="1:4" x14ac:dyDescent="0.25">
      <c r="A14493">
        <v>5031</v>
      </c>
      <c r="B14493" t="s">
        <v>14707</v>
      </c>
      <c r="C14493" t="s">
        <v>238</v>
      </c>
      <c r="D14493">
        <v>511</v>
      </c>
    </row>
    <row r="14494" spans="1:4" x14ac:dyDescent="0.25">
      <c r="A14494">
        <v>10502</v>
      </c>
      <c r="B14494" t="s">
        <v>14708</v>
      </c>
      <c r="C14494" t="s">
        <v>238</v>
      </c>
      <c r="D14494">
        <v>595.42999999999995</v>
      </c>
    </row>
    <row r="14495" spans="1:4" x14ac:dyDescent="0.25">
      <c r="A14495">
        <v>10501</v>
      </c>
      <c r="B14495" t="s">
        <v>14709</v>
      </c>
      <c r="C14495" t="s">
        <v>238</v>
      </c>
      <c r="D14495">
        <v>336.4</v>
      </c>
    </row>
    <row r="14496" spans="1:4" x14ac:dyDescent="0.25">
      <c r="A14496">
        <v>10503</v>
      </c>
      <c r="B14496" t="s">
        <v>14710</v>
      </c>
      <c r="C14496" t="s">
        <v>238</v>
      </c>
      <c r="D14496">
        <v>454.48</v>
      </c>
    </row>
    <row r="14497" spans="1:4" x14ac:dyDescent="0.25">
      <c r="A14497">
        <v>4500</v>
      </c>
      <c r="B14497" t="s">
        <v>14711</v>
      </c>
      <c r="C14497" t="s">
        <v>246</v>
      </c>
      <c r="D14497">
        <v>13.48</v>
      </c>
    </row>
    <row r="14498" spans="1:4" x14ac:dyDescent="0.25">
      <c r="A14498">
        <v>4448</v>
      </c>
      <c r="B14498" t="s">
        <v>14712</v>
      </c>
      <c r="C14498" t="s">
        <v>246</v>
      </c>
      <c r="D14498">
        <v>18.52</v>
      </c>
    </row>
    <row r="14499" spans="1:4" x14ac:dyDescent="0.25">
      <c r="A14499">
        <v>20213</v>
      </c>
      <c r="B14499" t="s">
        <v>14713</v>
      </c>
      <c r="C14499" t="s">
        <v>246</v>
      </c>
      <c r="D14499">
        <v>28.56</v>
      </c>
    </row>
    <row r="14500" spans="1:4" x14ac:dyDescent="0.25">
      <c r="A14500">
        <v>20211</v>
      </c>
      <c r="B14500" t="s">
        <v>14714</v>
      </c>
      <c r="C14500" t="s">
        <v>246</v>
      </c>
      <c r="D14500">
        <v>37.82</v>
      </c>
    </row>
    <row r="14501" spans="1:4" x14ac:dyDescent="0.25">
      <c r="A14501">
        <v>40270</v>
      </c>
      <c r="B14501" t="s">
        <v>14715</v>
      </c>
      <c r="C14501" t="s">
        <v>246</v>
      </c>
    </row>
    <row r="14502" spans="1:4" x14ac:dyDescent="0.25">
      <c r="A14502">
        <v>4425</v>
      </c>
      <c r="B14502" t="s">
        <v>14716</v>
      </c>
      <c r="C14502" t="s">
        <v>246</v>
      </c>
      <c r="D14502">
        <v>31.26</v>
      </c>
    </row>
    <row r="14503" spans="1:4" x14ac:dyDescent="0.25">
      <c r="A14503">
        <v>4472</v>
      </c>
      <c r="B14503" t="s">
        <v>14717</v>
      </c>
      <c r="C14503" t="s">
        <v>246</v>
      </c>
      <c r="D14503">
        <v>39.049999999999997</v>
      </c>
    </row>
    <row r="14504" spans="1:4" x14ac:dyDescent="0.25">
      <c r="A14504">
        <v>35272</v>
      </c>
      <c r="B14504" t="s">
        <v>14718</v>
      </c>
      <c r="C14504" t="s">
        <v>246</v>
      </c>
      <c r="D14504">
        <v>56.45</v>
      </c>
    </row>
    <row r="14505" spans="1:4" x14ac:dyDescent="0.25">
      <c r="A14505">
        <v>4481</v>
      </c>
      <c r="B14505" t="s">
        <v>14719</v>
      </c>
      <c r="C14505" t="s">
        <v>246</v>
      </c>
      <c r="D14505">
        <v>60.42</v>
      </c>
    </row>
    <row r="14506" spans="1:4" x14ac:dyDescent="0.25">
      <c r="A14506">
        <v>34345</v>
      </c>
      <c r="B14506" t="s">
        <v>14720</v>
      </c>
      <c r="C14506" t="s">
        <v>2114</v>
      </c>
      <c r="D14506">
        <v>21.39</v>
      </c>
    </row>
    <row r="14507" spans="1:4" x14ac:dyDescent="0.25">
      <c r="A14507">
        <v>41096</v>
      </c>
      <c r="B14507" t="s">
        <v>14721</v>
      </c>
      <c r="C14507" t="s">
        <v>6985</v>
      </c>
      <c r="D14507">
        <v>3755.13</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C2CC6-EE22-418B-AB8B-2DE4C7152067}">
  <dimension ref="A1:D6489"/>
  <sheetViews>
    <sheetView topLeftCell="A49" workbookViewId="0">
      <selection activeCell="A2" sqref="A2"/>
    </sheetView>
  </sheetViews>
  <sheetFormatPr defaultRowHeight="15" x14ac:dyDescent="0.25"/>
  <sheetData>
    <row r="1" spans="1:4" x14ac:dyDescent="0.25">
      <c r="A1">
        <v>307731</v>
      </c>
      <c r="B1" t="s">
        <v>14722</v>
      </c>
      <c r="C1" t="s">
        <v>14723</v>
      </c>
      <c r="D1">
        <v>145.56</v>
      </c>
    </row>
    <row r="2" spans="1:4" x14ac:dyDescent="0.25">
      <c r="A2">
        <v>307732</v>
      </c>
      <c r="B2" t="s">
        <v>14724</v>
      </c>
      <c r="C2" t="s">
        <v>14723</v>
      </c>
      <c r="D2">
        <v>113.56</v>
      </c>
    </row>
    <row r="3" spans="1:4" x14ac:dyDescent="0.25">
      <c r="A3">
        <v>308308</v>
      </c>
      <c r="B3" t="s">
        <v>14725</v>
      </c>
      <c r="C3" t="s">
        <v>14726</v>
      </c>
      <c r="D3">
        <v>5539.47</v>
      </c>
    </row>
    <row r="4" spans="1:4" x14ac:dyDescent="0.25">
      <c r="A4">
        <v>308313</v>
      </c>
      <c r="B4" t="s">
        <v>14727</v>
      </c>
      <c r="C4" t="s">
        <v>14726</v>
      </c>
      <c r="D4">
        <v>34338.15</v>
      </c>
    </row>
    <row r="5" spans="1:4" x14ac:dyDescent="0.25">
      <c r="A5">
        <v>308309</v>
      </c>
      <c r="B5" t="s">
        <v>14728</v>
      </c>
      <c r="C5" t="s">
        <v>14726</v>
      </c>
      <c r="D5">
        <v>9112.06</v>
      </c>
    </row>
    <row r="6" spans="1:4" x14ac:dyDescent="0.25">
      <c r="A6">
        <v>308310</v>
      </c>
      <c r="B6" t="s">
        <v>14729</v>
      </c>
      <c r="C6" t="s">
        <v>14726</v>
      </c>
      <c r="D6">
        <v>12629.13</v>
      </c>
    </row>
    <row r="7" spans="1:4" x14ac:dyDescent="0.25">
      <c r="A7">
        <v>308311</v>
      </c>
      <c r="B7" t="s">
        <v>14730</v>
      </c>
      <c r="C7" t="s">
        <v>14726</v>
      </c>
      <c r="D7">
        <v>17718.97</v>
      </c>
    </row>
    <row r="8" spans="1:4" x14ac:dyDescent="0.25">
      <c r="A8">
        <v>308312</v>
      </c>
      <c r="B8" t="s">
        <v>14731</v>
      </c>
      <c r="C8" t="s">
        <v>14726</v>
      </c>
      <c r="D8">
        <v>24661.26</v>
      </c>
    </row>
    <row r="9" spans="1:4" x14ac:dyDescent="0.25">
      <c r="A9">
        <v>308307</v>
      </c>
      <c r="B9" t="s">
        <v>14732</v>
      </c>
      <c r="C9" t="s">
        <v>14726</v>
      </c>
      <c r="D9">
        <v>3423.5</v>
      </c>
    </row>
    <row r="10" spans="1:4" x14ac:dyDescent="0.25">
      <c r="A10">
        <v>308322</v>
      </c>
      <c r="B10" t="s">
        <v>14733</v>
      </c>
      <c r="C10" t="s">
        <v>14726</v>
      </c>
      <c r="D10">
        <v>4862.41</v>
      </c>
    </row>
    <row r="11" spans="1:4" x14ac:dyDescent="0.25">
      <c r="A11">
        <v>308327</v>
      </c>
      <c r="B11" t="s">
        <v>14734</v>
      </c>
      <c r="C11" t="s">
        <v>14726</v>
      </c>
      <c r="D11">
        <v>29398.240000000002</v>
      </c>
    </row>
    <row r="12" spans="1:4" x14ac:dyDescent="0.25">
      <c r="A12">
        <v>308323</v>
      </c>
      <c r="B12" t="s">
        <v>14735</v>
      </c>
      <c r="C12" t="s">
        <v>14726</v>
      </c>
      <c r="D12">
        <v>7473.31</v>
      </c>
    </row>
    <row r="13" spans="1:4" x14ac:dyDescent="0.25">
      <c r="A13">
        <v>308324</v>
      </c>
      <c r="B13" t="s">
        <v>14736</v>
      </c>
      <c r="C13" t="s">
        <v>14726</v>
      </c>
      <c r="D13">
        <v>11142.54</v>
      </c>
    </row>
    <row r="14" spans="1:4" x14ac:dyDescent="0.25">
      <c r="A14">
        <v>308325</v>
      </c>
      <c r="B14" t="s">
        <v>14737</v>
      </c>
      <c r="C14" t="s">
        <v>14726</v>
      </c>
      <c r="D14">
        <v>15703.67</v>
      </c>
    </row>
    <row r="15" spans="1:4" x14ac:dyDescent="0.25">
      <c r="A15">
        <v>308326</v>
      </c>
      <c r="B15" t="s">
        <v>14738</v>
      </c>
      <c r="C15" t="s">
        <v>14726</v>
      </c>
      <c r="D15">
        <v>21772.68</v>
      </c>
    </row>
    <row r="16" spans="1:4" x14ac:dyDescent="0.25">
      <c r="A16">
        <v>308321</v>
      </c>
      <c r="B16" t="s">
        <v>14739</v>
      </c>
      <c r="C16" t="s">
        <v>14726</v>
      </c>
      <c r="D16">
        <v>4479.17</v>
      </c>
    </row>
    <row r="17" spans="1:4" x14ac:dyDescent="0.25">
      <c r="A17">
        <v>308315</v>
      </c>
      <c r="B17" t="s">
        <v>14740</v>
      </c>
      <c r="C17" t="s">
        <v>14726</v>
      </c>
      <c r="D17">
        <v>6226.19</v>
      </c>
    </row>
    <row r="18" spans="1:4" x14ac:dyDescent="0.25">
      <c r="A18">
        <v>308320</v>
      </c>
      <c r="B18" t="s">
        <v>14741</v>
      </c>
      <c r="C18" t="s">
        <v>14726</v>
      </c>
      <c r="D18">
        <v>43233.42</v>
      </c>
    </row>
    <row r="19" spans="1:4" x14ac:dyDescent="0.25">
      <c r="A19">
        <v>308316</v>
      </c>
      <c r="B19" t="s">
        <v>14742</v>
      </c>
      <c r="C19" t="s">
        <v>14726</v>
      </c>
      <c r="D19">
        <v>8913.24</v>
      </c>
    </row>
    <row r="20" spans="1:4" x14ac:dyDescent="0.25">
      <c r="A20">
        <v>308317</v>
      </c>
      <c r="B20" t="s">
        <v>14743</v>
      </c>
      <c r="C20" t="s">
        <v>14726</v>
      </c>
      <c r="D20">
        <v>17003.98</v>
      </c>
    </row>
    <row r="21" spans="1:4" x14ac:dyDescent="0.25">
      <c r="A21">
        <v>308318</v>
      </c>
      <c r="B21" t="s">
        <v>14744</v>
      </c>
      <c r="C21" t="s">
        <v>14726</v>
      </c>
      <c r="D21">
        <v>22228.05</v>
      </c>
    </row>
    <row r="22" spans="1:4" x14ac:dyDescent="0.25">
      <c r="A22">
        <v>308319</v>
      </c>
      <c r="B22" t="s">
        <v>14745</v>
      </c>
      <c r="C22" t="s">
        <v>14726</v>
      </c>
      <c r="D22">
        <v>25214.400000000001</v>
      </c>
    </row>
    <row r="23" spans="1:4" x14ac:dyDescent="0.25">
      <c r="A23">
        <v>308314</v>
      </c>
      <c r="B23" t="s">
        <v>14746</v>
      </c>
      <c r="C23" t="s">
        <v>14726</v>
      </c>
      <c r="D23">
        <v>4478.41</v>
      </c>
    </row>
    <row r="24" spans="1:4" x14ac:dyDescent="0.25">
      <c r="A24">
        <v>308250</v>
      </c>
      <c r="B24" t="s">
        <v>14747</v>
      </c>
      <c r="C24" t="s">
        <v>14726</v>
      </c>
      <c r="D24">
        <v>7092.19</v>
      </c>
    </row>
    <row r="25" spans="1:4" x14ac:dyDescent="0.25">
      <c r="A25">
        <v>308251</v>
      </c>
      <c r="B25" t="s">
        <v>14748</v>
      </c>
      <c r="C25" t="s">
        <v>14726</v>
      </c>
      <c r="D25">
        <v>11039.52</v>
      </c>
    </row>
    <row r="26" spans="1:4" x14ac:dyDescent="0.25">
      <c r="A26">
        <v>308268</v>
      </c>
      <c r="B26" t="s">
        <v>14749</v>
      </c>
      <c r="C26" t="s">
        <v>14726</v>
      </c>
      <c r="D26">
        <v>71744.45</v>
      </c>
    </row>
    <row r="27" spans="1:4" x14ac:dyDescent="0.25">
      <c r="A27">
        <v>308252</v>
      </c>
      <c r="B27" t="s">
        <v>14750</v>
      </c>
      <c r="C27" t="s">
        <v>14726</v>
      </c>
      <c r="D27">
        <v>12827.47</v>
      </c>
    </row>
    <row r="28" spans="1:4" x14ac:dyDescent="0.25">
      <c r="A28">
        <v>308253</v>
      </c>
      <c r="B28" t="s">
        <v>14751</v>
      </c>
      <c r="C28" t="s">
        <v>14726</v>
      </c>
      <c r="D28">
        <v>15536.95</v>
      </c>
    </row>
    <row r="29" spans="1:4" x14ac:dyDescent="0.25">
      <c r="A29">
        <v>308254</v>
      </c>
      <c r="B29" t="s">
        <v>14752</v>
      </c>
      <c r="C29" t="s">
        <v>14726</v>
      </c>
      <c r="D29">
        <v>18535.5</v>
      </c>
    </row>
    <row r="30" spans="1:4" x14ac:dyDescent="0.25">
      <c r="A30">
        <v>308255</v>
      </c>
      <c r="B30" t="s">
        <v>14753</v>
      </c>
      <c r="C30" t="s">
        <v>14726</v>
      </c>
      <c r="D30">
        <v>21418.74</v>
      </c>
    </row>
    <row r="31" spans="1:4" x14ac:dyDescent="0.25">
      <c r="A31">
        <v>308256</v>
      </c>
      <c r="B31" t="s">
        <v>14754</v>
      </c>
      <c r="C31" t="s">
        <v>14726</v>
      </c>
      <c r="D31">
        <v>28692.12</v>
      </c>
    </row>
    <row r="32" spans="1:4" x14ac:dyDescent="0.25">
      <c r="A32">
        <v>308257</v>
      </c>
      <c r="B32" t="s">
        <v>14755</v>
      </c>
      <c r="C32" t="s">
        <v>14726</v>
      </c>
      <c r="D32">
        <v>30705.81</v>
      </c>
    </row>
    <row r="33" spans="1:4" x14ac:dyDescent="0.25">
      <c r="A33">
        <v>308258</v>
      </c>
      <c r="B33" t="s">
        <v>14756</v>
      </c>
      <c r="C33" t="s">
        <v>14726</v>
      </c>
      <c r="D33">
        <v>34291.199999999997</v>
      </c>
    </row>
    <row r="34" spans="1:4" x14ac:dyDescent="0.25">
      <c r="A34">
        <v>308259</v>
      </c>
      <c r="B34" t="s">
        <v>14757</v>
      </c>
      <c r="C34" t="s">
        <v>14726</v>
      </c>
      <c r="D34">
        <v>36262.51</v>
      </c>
    </row>
    <row r="35" spans="1:4" x14ac:dyDescent="0.25">
      <c r="A35">
        <v>308260</v>
      </c>
      <c r="B35" t="s">
        <v>14758</v>
      </c>
      <c r="C35" t="s">
        <v>14726</v>
      </c>
      <c r="D35">
        <v>40841.85</v>
      </c>
    </row>
    <row r="36" spans="1:4" x14ac:dyDescent="0.25">
      <c r="A36">
        <v>308261</v>
      </c>
      <c r="B36" t="s">
        <v>14759</v>
      </c>
      <c r="C36" t="s">
        <v>14726</v>
      </c>
      <c r="D36">
        <v>44099.41</v>
      </c>
    </row>
    <row r="37" spans="1:4" x14ac:dyDescent="0.25">
      <c r="A37">
        <v>308262</v>
      </c>
      <c r="B37" t="s">
        <v>14760</v>
      </c>
      <c r="C37" t="s">
        <v>14726</v>
      </c>
      <c r="D37">
        <v>52292.47</v>
      </c>
    </row>
    <row r="38" spans="1:4" x14ac:dyDescent="0.25">
      <c r="A38">
        <v>308263</v>
      </c>
      <c r="B38" t="s">
        <v>14761</v>
      </c>
      <c r="C38" t="s">
        <v>14726</v>
      </c>
      <c r="D38">
        <v>56322.32</v>
      </c>
    </row>
    <row r="39" spans="1:4" x14ac:dyDescent="0.25">
      <c r="A39">
        <v>308264</v>
      </c>
      <c r="B39" t="s">
        <v>14762</v>
      </c>
      <c r="C39" t="s">
        <v>14726</v>
      </c>
      <c r="D39">
        <v>56481.19</v>
      </c>
    </row>
    <row r="40" spans="1:4" x14ac:dyDescent="0.25">
      <c r="A40">
        <v>308265</v>
      </c>
      <c r="B40" t="s">
        <v>14763</v>
      </c>
      <c r="C40" t="s">
        <v>14726</v>
      </c>
      <c r="D40">
        <v>56984.59</v>
      </c>
    </row>
    <row r="41" spans="1:4" x14ac:dyDescent="0.25">
      <c r="A41">
        <v>308266</v>
      </c>
      <c r="B41" t="s">
        <v>14764</v>
      </c>
      <c r="C41" t="s">
        <v>14726</v>
      </c>
      <c r="D41">
        <v>64400.01</v>
      </c>
    </row>
    <row r="42" spans="1:4" x14ac:dyDescent="0.25">
      <c r="A42">
        <v>308267</v>
      </c>
      <c r="B42" t="s">
        <v>14765</v>
      </c>
      <c r="C42" t="s">
        <v>14726</v>
      </c>
      <c r="D42">
        <v>68321.61</v>
      </c>
    </row>
    <row r="43" spans="1:4" x14ac:dyDescent="0.25">
      <c r="A43">
        <v>308288</v>
      </c>
      <c r="B43" t="s">
        <v>14766</v>
      </c>
      <c r="C43" t="s">
        <v>14726</v>
      </c>
      <c r="D43">
        <v>7922.28</v>
      </c>
    </row>
    <row r="44" spans="1:4" x14ac:dyDescent="0.25">
      <c r="A44">
        <v>308289</v>
      </c>
      <c r="B44" t="s">
        <v>14767</v>
      </c>
      <c r="C44" t="s">
        <v>14726</v>
      </c>
      <c r="D44">
        <v>10979.21</v>
      </c>
    </row>
    <row r="45" spans="1:4" x14ac:dyDescent="0.25">
      <c r="A45">
        <v>308306</v>
      </c>
      <c r="B45" t="s">
        <v>14768</v>
      </c>
      <c r="C45" t="s">
        <v>14726</v>
      </c>
      <c r="D45">
        <v>72754.94</v>
      </c>
    </row>
    <row r="46" spans="1:4" x14ac:dyDescent="0.25">
      <c r="A46">
        <v>308290</v>
      </c>
      <c r="B46" t="s">
        <v>14769</v>
      </c>
      <c r="C46" t="s">
        <v>14726</v>
      </c>
      <c r="D46">
        <v>14385.26</v>
      </c>
    </row>
    <row r="47" spans="1:4" x14ac:dyDescent="0.25">
      <c r="A47">
        <v>308291</v>
      </c>
      <c r="B47" t="s">
        <v>14770</v>
      </c>
      <c r="C47" t="s">
        <v>14726</v>
      </c>
      <c r="D47">
        <v>17190.11</v>
      </c>
    </row>
    <row r="48" spans="1:4" x14ac:dyDescent="0.25">
      <c r="A48">
        <v>308292</v>
      </c>
      <c r="B48" t="s">
        <v>14771</v>
      </c>
      <c r="C48" t="s">
        <v>14726</v>
      </c>
      <c r="D48">
        <v>19839.52</v>
      </c>
    </row>
    <row r="49" spans="1:4" x14ac:dyDescent="0.25">
      <c r="A49">
        <v>308293</v>
      </c>
      <c r="B49" t="s">
        <v>14772</v>
      </c>
      <c r="C49" t="s">
        <v>14726</v>
      </c>
      <c r="D49">
        <v>22425.55</v>
      </c>
    </row>
    <row r="50" spans="1:4" x14ac:dyDescent="0.25">
      <c r="A50">
        <v>308294</v>
      </c>
      <c r="B50" t="s">
        <v>14773</v>
      </c>
      <c r="C50" t="s">
        <v>14726</v>
      </c>
      <c r="D50">
        <v>25420.82</v>
      </c>
    </row>
    <row r="51" spans="1:4" x14ac:dyDescent="0.25">
      <c r="A51">
        <v>308295</v>
      </c>
      <c r="B51" t="s">
        <v>14774</v>
      </c>
      <c r="C51" t="s">
        <v>14726</v>
      </c>
      <c r="D51">
        <v>29332.37</v>
      </c>
    </row>
    <row r="52" spans="1:4" x14ac:dyDescent="0.25">
      <c r="A52">
        <v>308296</v>
      </c>
      <c r="B52" t="s">
        <v>14775</v>
      </c>
      <c r="C52" t="s">
        <v>14726</v>
      </c>
      <c r="D52">
        <v>32642.27</v>
      </c>
    </row>
    <row r="53" spans="1:4" x14ac:dyDescent="0.25">
      <c r="A53">
        <v>308297</v>
      </c>
      <c r="B53" t="s">
        <v>14776</v>
      </c>
      <c r="C53" t="s">
        <v>14726</v>
      </c>
      <c r="D53">
        <v>35285.71</v>
      </c>
    </row>
    <row r="54" spans="1:4" x14ac:dyDescent="0.25">
      <c r="A54">
        <v>308298</v>
      </c>
      <c r="B54" t="s">
        <v>14777</v>
      </c>
      <c r="C54" t="s">
        <v>14726</v>
      </c>
      <c r="D54">
        <v>41631.949999999997</v>
      </c>
    </row>
    <row r="55" spans="1:4" x14ac:dyDescent="0.25">
      <c r="A55">
        <v>308299</v>
      </c>
      <c r="B55" t="s">
        <v>14778</v>
      </c>
      <c r="C55" t="s">
        <v>14726</v>
      </c>
      <c r="D55">
        <v>44984.46</v>
      </c>
    </row>
    <row r="56" spans="1:4" x14ac:dyDescent="0.25">
      <c r="A56">
        <v>308300</v>
      </c>
      <c r="B56" t="s">
        <v>14779</v>
      </c>
      <c r="C56" t="s">
        <v>14726</v>
      </c>
      <c r="D56">
        <v>48424.36</v>
      </c>
    </row>
    <row r="57" spans="1:4" x14ac:dyDescent="0.25">
      <c r="A57">
        <v>308301</v>
      </c>
      <c r="B57" t="s">
        <v>14780</v>
      </c>
      <c r="C57" t="s">
        <v>14726</v>
      </c>
      <c r="D57">
        <v>52218.69</v>
      </c>
    </row>
    <row r="58" spans="1:4" x14ac:dyDescent="0.25">
      <c r="A58">
        <v>308302</v>
      </c>
      <c r="B58" t="s">
        <v>14781</v>
      </c>
      <c r="C58" t="s">
        <v>14726</v>
      </c>
      <c r="D58">
        <v>56681.89</v>
      </c>
    </row>
    <row r="59" spans="1:4" x14ac:dyDescent="0.25">
      <c r="A59">
        <v>308303</v>
      </c>
      <c r="B59" t="s">
        <v>14782</v>
      </c>
      <c r="C59" t="s">
        <v>14726</v>
      </c>
      <c r="D59">
        <v>61840.45</v>
      </c>
    </row>
    <row r="60" spans="1:4" x14ac:dyDescent="0.25">
      <c r="A60">
        <v>308304</v>
      </c>
      <c r="B60" t="s">
        <v>14783</v>
      </c>
      <c r="C60" t="s">
        <v>14726</v>
      </c>
      <c r="D60">
        <v>65318.55</v>
      </c>
    </row>
    <row r="61" spans="1:4" x14ac:dyDescent="0.25">
      <c r="A61">
        <v>308305</v>
      </c>
      <c r="B61" t="s">
        <v>14784</v>
      </c>
      <c r="C61" t="s">
        <v>14726</v>
      </c>
      <c r="D61">
        <v>69302.89</v>
      </c>
    </row>
    <row r="62" spans="1:4" x14ac:dyDescent="0.25">
      <c r="A62">
        <v>308269</v>
      </c>
      <c r="B62" t="s">
        <v>14785</v>
      </c>
      <c r="C62" t="s">
        <v>14726</v>
      </c>
      <c r="D62">
        <v>10552.73</v>
      </c>
    </row>
    <row r="63" spans="1:4" x14ac:dyDescent="0.25">
      <c r="A63">
        <v>308270</v>
      </c>
      <c r="B63" t="s">
        <v>14786</v>
      </c>
      <c r="C63" t="s">
        <v>14726</v>
      </c>
      <c r="D63">
        <v>14290.93</v>
      </c>
    </row>
    <row r="64" spans="1:4" x14ac:dyDescent="0.25">
      <c r="A64">
        <v>308287</v>
      </c>
      <c r="B64" t="s">
        <v>14787</v>
      </c>
      <c r="C64" t="s">
        <v>14726</v>
      </c>
      <c r="D64">
        <v>78038.38</v>
      </c>
    </row>
    <row r="65" spans="1:4" x14ac:dyDescent="0.25">
      <c r="A65">
        <v>308271</v>
      </c>
      <c r="B65" t="s">
        <v>14788</v>
      </c>
      <c r="C65" t="s">
        <v>14726</v>
      </c>
      <c r="D65">
        <v>17410.599999999999</v>
      </c>
    </row>
    <row r="66" spans="1:4" x14ac:dyDescent="0.25">
      <c r="A66">
        <v>308272</v>
      </c>
      <c r="B66" t="s">
        <v>14789</v>
      </c>
      <c r="C66" t="s">
        <v>14726</v>
      </c>
      <c r="D66">
        <v>20652.47</v>
      </c>
    </row>
    <row r="67" spans="1:4" x14ac:dyDescent="0.25">
      <c r="A67">
        <v>308273</v>
      </c>
      <c r="B67" t="s">
        <v>14790</v>
      </c>
      <c r="C67" t="s">
        <v>14726</v>
      </c>
      <c r="D67">
        <v>23612.080000000002</v>
      </c>
    </row>
    <row r="68" spans="1:4" x14ac:dyDescent="0.25">
      <c r="A68">
        <v>308274</v>
      </c>
      <c r="B68" t="s">
        <v>14791</v>
      </c>
      <c r="C68" t="s">
        <v>14726</v>
      </c>
      <c r="D68">
        <v>27361.05</v>
      </c>
    </row>
    <row r="69" spans="1:4" x14ac:dyDescent="0.25">
      <c r="A69">
        <v>308275</v>
      </c>
      <c r="B69" t="s">
        <v>14792</v>
      </c>
      <c r="C69" t="s">
        <v>14726</v>
      </c>
      <c r="D69">
        <v>30541.13</v>
      </c>
    </row>
    <row r="70" spans="1:4" x14ac:dyDescent="0.25">
      <c r="A70">
        <v>308276</v>
      </c>
      <c r="B70" t="s">
        <v>14793</v>
      </c>
      <c r="C70" t="s">
        <v>14726</v>
      </c>
      <c r="D70">
        <v>35018.5</v>
      </c>
    </row>
    <row r="71" spans="1:4" x14ac:dyDescent="0.25">
      <c r="A71">
        <v>308277</v>
      </c>
      <c r="B71" t="s">
        <v>14794</v>
      </c>
      <c r="C71" t="s">
        <v>14726</v>
      </c>
      <c r="D71">
        <v>38761.53</v>
      </c>
    </row>
    <row r="72" spans="1:4" x14ac:dyDescent="0.25">
      <c r="A72">
        <v>308278</v>
      </c>
      <c r="B72" t="s">
        <v>14795</v>
      </c>
      <c r="C72" t="s">
        <v>14726</v>
      </c>
      <c r="D72">
        <v>41933.19</v>
      </c>
    </row>
    <row r="73" spans="1:4" x14ac:dyDescent="0.25">
      <c r="A73">
        <v>308279</v>
      </c>
      <c r="B73" t="s">
        <v>14796</v>
      </c>
      <c r="C73" t="s">
        <v>14726</v>
      </c>
      <c r="D73">
        <v>46845.39</v>
      </c>
    </row>
    <row r="74" spans="1:4" x14ac:dyDescent="0.25">
      <c r="A74">
        <v>308280</v>
      </c>
      <c r="B74" t="s">
        <v>14797</v>
      </c>
      <c r="C74" t="s">
        <v>14726</v>
      </c>
      <c r="D74">
        <v>50208.44</v>
      </c>
    </row>
    <row r="75" spans="1:4" x14ac:dyDescent="0.25">
      <c r="A75">
        <v>308281</v>
      </c>
      <c r="B75" t="s">
        <v>14798</v>
      </c>
      <c r="C75" t="s">
        <v>14726</v>
      </c>
      <c r="D75">
        <v>53907.35</v>
      </c>
    </row>
    <row r="76" spans="1:4" x14ac:dyDescent="0.25">
      <c r="A76">
        <v>308282</v>
      </c>
      <c r="B76" t="s">
        <v>14799</v>
      </c>
      <c r="C76" t="s">
        <v>14726</v>
      </c>
      <c r="D76">
        <v>57829.599999999999</v>
      </c>
    </row>
    <row r="77" spans="1:4" x14ac:dyDescent="0.25">
      <c r="A77">
        <v>308283</v>
      </c>
      <c r="B77" t="s">
        <v>14800</v>
      </c>
      <c r="C77" t="s">
        <v>14726</v>
      </c>
      <c r="D77">
        <v>61455.91</v>
      </c>
    </row>
    <row r="78" spans="1:4" x14ac:dyDescent="0.25">
      <c r="A78">
        <v>308284</v>
      </c>
      <c r="B78" t="s">
        <v>14801</v>
      </c>
      <c r="C78" t="s">
        <v>14726</v>
      </c>
      <c r="D78">
        <v>66224.7</v>
      </c>
    </row>
    <row r="79" spans="1:4" x14ac:dyDescent="0.25">
      <c r="A79">
        <v>308285</v>
      </c>
      <c r="B79" t="s">
        <v>14802</v>
      </c>
      <c r="C79" t="s">
        <v>14726</v>
      </c>
      <c r="D79">
        <v>70094.12</v>
      </c>
    </row>
    <row r="80" spans="1:4" x14ac:dyDescent="0.25">
      <c r="A80">
        <v>308286</v>
      </c>
      <c r="B80" t="s">
        <v>14803</v>
      </c>
      <c r="C80" t="s">
        <v>14726</v>
      </c>
      <c r="D80">
        <v>74110.509999999995</v>
      </c>
    </row>
    <row r="81" spans="1:4" x14ac:dyDescent="0.25">
      <c r="A81">
        <v>307733</v>
      </c>
      <c r="B81" t="s">
        <v>14804</v>
      </c>
      <c r="C81" t="s">
        <v>10</v>
      </c>
      <c r="D81">
        <v>269.67</v>
      </c>
    </row>
    <row r="82" spans="1:4" x14ac:dyDescent="0.25">
      <c r="A82">
        <v>307734</v>
      </c>
      <c r="B82" t="s">
        <v>14805</v>
      </c>
      <c r="C82" t="s">
        <v>10</v>
      </c>
      <c r="D82">
        <v>325.19</v>
      </c>
    </row>
    <row r="83" spans="1:4" x14ac:dyDescent="0.25">
      <c r="A83">
        <v>307735</v>
      </c>
      <c r="B83" t="s">
        <v>14806</v>
      </c>
      <c r="C83" t="s">
        <v>10</v>
      </c>
      <c r="D83">
        <v>425.25</v>
      </c>
    </row>
    <row r="84" spans="1:4" x14ac:dyDescent="0.25">
      <c r="A84">
        <v>307736</v>
      </c>
      <c r="B84" t="s">
        <v>14807</v>
      </c>
      <c r="C84" t="s">
        <v>10</v>
      </c>
      <c r="D84">
        <v>565.74</v>
      </c>
    </row>
    <row r="85" spans="1:4" x14ac:dyDescent="0.25">
      <c r="A85">
        <v>307737</v>
      </c>
      <c r="B85" t="s">
        <v>14808</v>
      </c>
      <c r="C85" t="s">
        <v>10</v>
      </c>
      <c r="D85">
        <v>596.16</v>
      </c>
    </row>
    <row r="86" spans="1:4" x14ac:dyDescent="0.25">
      <c r="A86">
        <v>307730</v>
      </c>
      <c r="B86" t="s">
        <v>14809</v>
      </c>
      <c r="C86" t="s">
        <v>10</v>
      </c>
      <c r="D86">
        <v>0</v>
      </c>
    </row>
    <row r="87" spans="1:4" x14ac:dyDescent="0.25">
      <c r="A87">
        <v>307084</v>
      </c>
      <c r="B87" t="s">
        <v>14810</v>
      </c>
      <c r="C87" t="s">
        <v>10</v>
      </c>
      <c r="D87">
        <v>37.31</v>
      </c>
    </row>
    <row r="88" spans="1:4" x14ac:dyDescent="0.25">
      <c r="A88">
        <v>407818</v>
      </c>
      <c r="B88" t="s">
        <v>14811</v>
      </c>
      <c r="C88" t="s">
        <v>14812</v>
      </c>
      <c r="D88">
        <v>12.5</v>
      </c>
    </row>
    <row r="89" spans="1:4" x14ac:dyDescent="0.25">
      <c r="A89">
        <v>407819</v>
      </c>
      <c r="B89" t="s">
        <v>14813</v>
      </c>
      <c r="C89" t="s">
        <v>14812</v>
      </c>
      <c r="D89">
        <v>13</v>
      </c>
    </row>
    <row r="90" spans="1:4" x14ac:dyDescent="0.25">
      <c r="A90">
        <v>407820</v>
      </c>
      <c r="B90" t="s">
        <v>14814</v>
      </c>
      <c r="C90" t="s">
        <v>14812</v>
      </c>
      <c r="D90">
        <v>13.74</v>
      </c>
    </row>
    <row r="91" spans="1:4" x14ac:dyDescent="0.25">
      <c r="A91">
        <v>407740</v>
      </c>
      <c r="B91" t="s">
        <v>14815</v>
      </c>
      <c r="C91" t="s">
        <v>14812</v>
      </c>
      <c r="D91">
        <v>16.09</v>
      </c>
    </row>
    <row r="92" spans="1:4" x14ac:dyDescent="0.25">
      <c r="A92">
        <v>408037</v>
      </c>
      <c r="B92" t="s">
        <v>14816</v>
      </c>
      <c r="C92" t="s">
        <v>14726</v>
      </c>
      <c r="D92">
        <v>21.11</v>
      </c>
    </row>
    <row r="93" spans="1:4" x14ac:dyDescent="0.25">
      <c r="A93">
        <v>408038</v>
      </c>
      <c r="B93" t="s">
        <v>14817</v>
      </c>
      <c r="C93" t="s">
        <v>14726</v>
      </c>
      <c r="D93">
        <v>32.4</v>
      </c>
    </row>
    <row r="94" spans="1:4" x14ac:dyDescent="0.25">
      <c r="A94">
        <v>408039</v>
      </c>
      <c r="B94" t="s">
        <v>14818</v>
      </c>
      <c r="C94" t="s">
        <v>14726</v>
      </c>
      <c r="D94">
        <v>43.59</v>
      </c>
    </row>
    <row r="95" spans="1:4" x14ac:dyDescent="0.25">
      <c r="A95">
        <v>408041</v>
      </c>
      <c r="B95" t="s">
        <v>14819</v>
      </c>
      <c r="C95" t="s">
        <v>14726</v>
      </c>
      <c r="D95">
        <v>56.26</v>
      </c>
    </row>
    <row r="96" spans="1:4" x14ac:dyDescent="0.25">
      <c r="A96">
        <v>408042</v>
      </c>
      <c r="B96" t="s">
        <v>14820</v>
      </c>
      <c r="C96" t="s">
        <v>14726</v>
      </c>
      <c r="D96">
        <v>80.16</v>
      </c>
    </row>
    <row r="97" spans="1:4" x14ac:dyDescent="0.25">
      <c r="A97">
        <v>408031</v>
      </c>
      <c r="B97" t="s">
        <v>14821</v>
      </c>
      <c r="C97" t="s">
        <v>14726</v>
      </c>
      <c r="D97">
        <v>22.27</v>
      </c>
    </row>
    <row r="98" spans="1:4" x14ac:dyDescent="0.25">
      <c r="A98">
        <v>408032</v>
      </c>
      <c r="B98" t="s">
        <v>14822</v>
      </c>
      <c r="C98" t="s">
        <v>14726</v>
      </c>
      <c r="D98">
        <v>30.23</v>
      </c>
    </row>
    <row r="99" spans="1:4" x14ac:dyDescent="0.25">
      <c r="A99">
        <v>408033</v>
      </c>
      <c r="B99" t="s">
        <v>14823</v>
      </c>
      <c r="C99" t="s">
        <v>14726</v>
      </c>
      <c r="D99">
        <v>41.1</v>
      </c>
    </row>
    <row r="100" spans="1:4" x14ac:dyDescent="0.25">
      <c r="A100">
        <v>408035</v>
      </c>
      <c r="B100" t="s">
        <v>14824</v>
      </c>
      <c r="C100" t="s">
        <v>14726</v>
      </c>
      <c r="D100">
        <v>68.650000000000006</v>
      </c>
    </row>
    <row r="101" spans="1:4" x14ac:dyDescent="0.25">
      <c r="A101">
        <v>408036</v>
      </c>
      <c r="B101" t="s">
        <v>14825</v>
      </c>
      <c r="C101" t="s">
        <v>14726</v>
      </c>
      <c r="D101">
        <v>151.32</v>
      </c>
    </row>
    <row r="102" spans="1:4" x14ac:dyDescent="0.25">
      <c r="A102">
        <v>408067</v>
      </c>
      <c r="B102" t="s">
        <v>14826</v>
      </c>
      <c r="C102" t="s">
        <v>14812</v>
      </c>
      <c r="D102">
        <v>11.3</v>
      </c>
    </row>
    <row r="103" spans="1:4" x14ac:dyDescent="0.25">
      <c r="A103">
        <v>407743</v>
      </c>
      <c r="B103" t="s">
        <v>14827</v>
      </c>
      <c r="C103" t="s">
        <v>14812</v>
      </c>
      <c r="D103">
        <v>11.89</v>
      </c>
    </row>
    <row r="104" spans="1:4" x14ac:dyDescent="0.25">
      <c r="A104">
        <v>607137</v>
      </c>
      <c r="B104" t="s">
        <v>14828</v>
      </c>
      <c r="C104" t="s">
        <v>10</v>
      </c>
      <c r="D104">
        <v>60798.83</v>
      </c>
    </row>
    <row r="105" spans="1:4" x14ac:dyDescent="0.25">
      <c r="A105">
        <v>606785</v>
      </c>
      <c r="B105" t="s">
        <v>14829</v>
      </c>
      <c r="C105" t="s">
        <v>10</v>
      </c>
      <c r="D105">
        <v>60237.440000000002</v>
      </c>
    </row>
    <row r="106" spans="1:4" x14ac:dyDescent="0.25">
      <c r="A106">
        <v>607139</v>
      </c>
      <c r="B106" t="s">
        <v>14830</v>
      </c>
      <c r="C106" t="s">
        <v>10</v>
      </c>
      <c r="D106">
        <v>61623.09</v>
      </c>
    </row>
    <row r="107" spans="1:4" x14ac:dyDescent="0.25">
      <c r="A107">
        <v>606787</v>
      </c>
      <c r="B107" t="s">
        <v>14831</v>
      </c>
      <c r="C107" t="s">
        <v>10</v>
      </c>
      <c r="D107">
        <v>60720.92</v>
      </c>
    </row>
    <row r="108" spans="1:4" x14ac:dyDescent="0.25">
      <c r="A108">
        <v>607140</v>
      </c>
      <c r="B108" t="s">
        <v>14832</v>
      </c>
      <c r="C108" t="s">
        <v>10</v>
      </c>
      <c r="D108">
        <v>56186.7</v>
      </c>
    </row>
    <row r="109" spans="1:4" x14ac:dyDescent="0.25">
      <c r="A109">
        <v>606788</v>
      </c>
      <c r="B109" t="s">
        <v>14833</v>
      </c>
      <c r="C109" t="s">
        <v>10</v>
      </c>
      <c r="D109">
        <v>56026.42</v>
      </c>
    </row>
    <row r="110" spans="1:4" x14ac:dyDescent="0.25">
      <c r="A110">
        <v>607141</v>
      </c>
      <c r="B110" t="s">
        <v>14834</v>
      </c>
      <c r="C110" t="s">
        <v>10</v>
      </c>
      <c r="D110">
        <v>62795.43</v>
      </c>
    </row>
    <row r="111" spans="1:4" x14ac:dyDescent="0.25">
      <c r="A111">
        <v>606789</v>
      </c>
      <c r="B111" t="s">
        <v>14835</v>
      </c>
      <c r="C111" t="s">
        <v>10</v>
      </c>
      <c r="D111">
        <v>62212</v>
      </c>
    </row>
    <row r="112" spans="1:4" x14ac:dyDescent="0.25">
      <c r="A112">
        <v>607144</v>
      </c>
      <c r="B112" t="s">
        <v>14836</v>
      </c>
      <c r="C112" t="s">
        <v>10</v>
      </c>
      <c r="D112">
        <v>73308.039999999994</v>
      </c>
    </row>
    <row r="113" spans="1:4" x14ac:dyDescent="0.25">
      <c r="A113">
        <v>606792</v>
      </c>
      <c r="B113" t="s">
        <v>14837</v>
      </c>
      <c r="C113" t="s">
        <v>10</v>
      </c>
      <c r="D113">
        <v>72775.14</v>
      </c>
    </row>
    <row r="114" spans="1:4" x14ac:dyDescent="0.25">
      <c r="A114">
        <v>607142</v>
      </c>
      <c r="B114" t="s">
        <v>14838</v>
      </c>
      <c r="C114" t="s">
        <v>10</v>
      </c>
      <c r="D114">
        <v>65934.59</v>
      </c>
    </row>
    <row r="115" spans="1:4" x14ac:dyDescent="0.25">
      <c r="A115">
        <v>606790</v>
      </c>
      <c r="B115" t="s">
        <v>14839</v>
      </c>
      <c r="C115" t="s">
        <v>10</v>
      </c>
      <c r="D115">
        <v>65307.040000000001</v>
      </c>
    </row>
    <row r="116" spans="1:4" x14ac:dyDescent="0.25">
      <c r="A116">
        <v>607145</v>
      </c>
      <c r="B116" t="s">
        <v>14840</v>
      </c>
      <c r="C116" t="s">
        <v>10</v>
      </c>
      <c r="D116">
        <v>81129.179999999993</v>
      </c>
    </row>
    <row r="117" spans="1:4" x14ac:dyDescent="0.25">
      <c r="A117">
        <v>606793</v>
      </c>
      <c r="B117" t="s">
        <v>14841</v>
      </c>
      <c r="C117" t="s">
        <v>10</v>
      </c>
      <c r="D117">
        <v>80533.179999999993</v>
      </c>
    </row>
    <row r="118" spans="1:4" x14ac:dyDescent="0.25">
      <c r="A118">
        <v>607146</v>
      </c>
      <c r="B118" t="s">
        <v>14842</v>
      </c>
      <c r="C118" t="s">
        <v>10</v>
      </c>
      <c r="D118">
        <v>84593.7</v>
      </c>
    </row>
    <row r="119" spans="1:4" x14ac:dyDescent="0.25">
      <c r="A119">
        <v>606794</v>
      </c>
      <c r="B119" t="s">
        <v>14843</v>
      </c>
      <c r="C119" t="s">
        <v>10</v>
      </c>
      <c r="D119">
        <v>83946.82</v>
      </c>
    </row>
    <row r="120" spans="1:4" x14ac:dyDescent="0.25">
      <c r="A120">
        <v>607143</v>
      </c>
      <c r="B120" t="s">
        <v>14844</v>
      </c>
      <c r="C120" t="s">
        <v>10</v>
      </c>
      <c r="D120">
        <v>71216.649999999994</v>
      </c>
    </row>
    <row r="121" spans="1:4" x14ac:dyDescent="0.25">
      <c r="A121">
        <v>606791</v>
      </c>
      <c r="B121" t="s">
        <v>14845</v>
      </c>
      <c r="C121" t="s">
        <v>10</v>
      </c>
      <c r="D121">
        <v>70494.17</v>
      </c>
    </row>
    <row r="122" spans="1:4" x14ac:dyDescent="0.25">
      <c r="A122">
        <v>607147</v>
      </c>
      <c r="B122" t="s">
        <v>14846</v>
      </c>
      <c r="C122" t="s">
        <v>10</v>
      </c>
      <c r="D122">
        <v>91248.639999999999</v>
      </c>
    </row>
    <row r="123" spans="1:4" x14ac:dyDescent="0.25">
      <c r="A123">
        <v>606795</v>
      </c>
      <c r="B123" t="s">
        <v>14847</v>
      </c>
      <c r="C123" t="s">
        <v>10</v>
      </c>
      <c r="D123">
        <v>90503.24</v>
      </c>
    </row>
    <row r="124" spans="1:4" x14ac:dyDescent="0.25">
      <c r="A124">
        <v>607112</v>
      </c>
      <c r="B124" t="s">
        <v>14848</v>
      </c>
      <c r="C124" t="s">
        <v>10</v>
      </c>
      <c r="D124">
        <v>29592.55</v>
      </c>
    </row>
    <row r="125" spans="1:4" x14ac:dyDescent="0.25">
      <c r="A125">
        <v>606760</v>
      </c>
      <c r="B125" t="s">
        <v>14849</v>
      </c>
      <c r="C125" t="s">
        <v>10</v>
      </c>
      <c r="D125">
        <v>29397.15</v>
      </c>
    </row>
    <row r="126" spans="1:4" x14ac:dyDescent="0.25">
      <c r="A126">
        <v>607113</v>
      </c>
      <c r="B126" t="s">
        <v>14850</v>
      </c>
      <c r="C126" t="s">
        <v>10</v>
      </c>
      <c r="D126">
        <v>36340.410000000003</v>
      </c>
    </row>
    <row r="127" spans="1:4" x14ac:dyDescent="0.25">
      <c r="A127">
        <v>606761</v>
      </c>
      <c r="B127" t="s">
        <v>14851</v>
      </c>
      <c r="C127" t="s">
        <v>10</v>
      </c>
      <c r="D127">
        <v>36115.800000000003</v>
      </c>
    </row>
    <row r="128" spans="1:4" x14ac:dyDescent="0.25">
      <c r="A128">
        <v>606762</v>
      </c>
      <c r="B128" t="s">
        <v>14852</v>
      </c>
      <c r="C128" t="s">
        <v>10</v>
      </c>
      <c r="D128">
        <v>34180.769999999997</v>
      </c>
    </row>
    <row r="129" spans="1:4" x14ac:dyDescent="0.25">
      <c r="A129">
        <v>607114</v>
      </c>
      <c r="B129" t="s">
        <v>14853</v>
      </c>
      <c r="C129" t="s">
        <v>10</v>
      </c>
      <c r="D129">
        <v>34409.620000000003</v>
      </c>
    </row>
    <row r="130" spans="1:4" x14ac:dyDescent="0.25">
      <c r="A130">
        <v>607116</v>
      </c>
      <c r="B130" t="s">
        <v>14854</v>
      </c>
      <c r="C130" t="s">
        <v>10</v>
      </c>
      <c r="D130">
        <v>36470.71</v>
      </c>
    </row>
    <row r="131" spans="1:4" x14ac:dyDescent="0.25">
      <c r="A131">
        <v>606764</v>
      </c>
      <c r="B131" t="s">
        <v>14855</v>
      </c>
      <c r="C131" t="s">
        <v>10</v>
      </c>
      <c r="D131">
        <v>36232.230000000003</v>
      </c>
    </row>
    <row r="132" spans="1:4" x14ac:dyDescent="0.25">
      <c r="A132">
        <v>607115</v>
      </c>
      <c r="B132" t="s">
        <v>14856</v>
      </c>
      <c r="C132" t="s">
        <v>10</v>
      </c>
      <c r="D132">
        <v>41419.050000000003</v>
      </c>
    </row>
    <row r="133" spans="1:4" x14ac:dyDescent="0.25">
      <c r="A133">
        <v>606763</v>
      </c>
      <c r="B133" t="s">
        <v>14857</v>
      </c>
      <c r="C133" t="s">
        <v>10</v>
      </c>
      <c r="D133">
        <v>41132.14</v>
      </c>
    </row>
    <row r="134" spans="1:4" x14ac:dyDescent="0.25">
      <c r="A134">
        <v>607117</v>
      </c>
      <c r="B134" t="s">
        <v>14858</v>
      </c>
      <c r="C134" t="s">
        <v>10</v>
      </c>
      <c r="D134">
        <v>41432.14</v>
      </c>
    </row>
    <row r="135" spans="1:4" x14ac:dyDescent="0.25">
      <c r="A135">
        <v>606765</v>
      </c>
      <c r="B135" t="s">
        <v>14859</v>
      </c>
      <c r="C135" t="s">
        <v>10</v>
      </c>
      <c r="D135">
        <v>41153.11</v>
      </c>
    </row>
    <row r="136" spans="1:4" x14ac:dyDescent="0.25">
      <c r="A136">
        <v>607118</v>
      </c>
      <c r="B136" t="s">
        <v>14860</v>
      </c>
      <c r="C136" t="s">
        <v>10</v>
      </c>
      <c r="D136">
        <v>37111.21</v>
      </c>
    </row>
    <row r="137" spans="1:4" x14ac:dyDescent="0.25">
      <c r="A137">
        <v>606766</v>
      </c>
      <c r="B137" t="s">
        <v>14861</v>
      </c>
      <c r="C137" t="s">
        <v>10</v>
      </c>
      <c r="D137">
        <v>36865.01</v>
      </c>
    </row>
    <row r="138" spans="1:4" x14ac:dyDescent="0.25">
      <c r="A138">
        <v>607120</v>
      </c>
      <c r="B138" t="s">
        <v>14862</v>
      </c>
      <c r="C138" t="s">
        <v>10</v>
      </c>
      <c r="D138">
        <v>37791.99</v>
      </c>
    </row>
    <row r="139" spans="1:4" x14ac:dyDescent="0.25">
      <c r="A139">
        <v>606768</v>
      </c>
      <c r="B139" t="s">
        <v>14863</v>
      </c>
      <c r="C139" t="s">
        <v>10</v>
      </c>
      <c r="D139">
        <v>37532.730000000003</v>
      </c>
    </row>
    <row r="140" spans="1:4" x14ac:dyDescent="0.25">
      <c r="A140">
        <v>607119</v>
      </c>
      <c r="B140" t="s">
        <v>14864</v>
      </c>
      <c r="C140" t="s">
        <v>10</v>
      </c>
      <c r="D140">
        <v>43463.06</v>
      </c>
    </row>
    <row r="141" spans="1:4" x14ac:dyDescent="0.25">
      <c r="A141">
        <v>606767</v>
      </c>
      <c r="B141" t="s">
        <v>14865</v>
      </c>
      <c r="C141" t="s">
        <v>10</v>
      </c>
      <c r="D141">
        <v>43146.879999999997</v>
      </c>
    </row>
    <row r="142" spans="1:4" x14ac:dyDescent="0.25">
      <c r="A142">
        <v>607121</v>
      </c>
      <c r="B142" t="s">
        <v>14866</v>
      </c>
      <c r="C142" t="s">
        <v>10</v>
      </c>
      <c r="D142">
        <v>40912.44</v>
      </c>
    </row>
    <row r="143" spans="1:4" x14ac:dyDescent="0.25">
      <c r="A143">
        <v>606769</v>
      </c>
      <c r="B143" t="s">
        <v>14867</v>
      </c>
      <c r="C143" t="s">
        <v>10</v>
      </c>
      <c r="D143">
        <v>40616.85</v>
      </c>
    </row>
    <row r="144" spans="1:4" x14ac:dyDescent="0.25">
      <c r="A144">
        <v>607123</v>
      </c>
      <c r="B144" t="s">
        <v>14868</v>
      </c>
      <c r="C144" t="s">
        <v>10</v>
      </c>
      <c r="D144">
        <v>40374.31</v>
      </c>
    </row>
    <row r="145" spans="1:4" x14ac:dyDescent="0.25">
      <c r="A145">
        <v>606771</v>
      </c>
      <c r="B145" t="s">
        <v>14869</v>
      </c>
      <c r="C145" t="s">
        <v>10</v>
      </c>
      <c r="D145">
        <v>40079.82</v>
      </c>
    </row>
    <row r="146" spans="1:4" x14ac:dyDescent="0.25">
      <c r="A146">
        <v>607122</v>
      </c>
      <c r="B146" t="s">
        <v>14870</v>
      </c>
      <c r="C146" t="s">
        <v>10</v>
      </c>
      <c r="D146">
        <v>44812.59</v>
      </c>
    </row>
    <row r="147" spans="1:4" x14ac:dyDescent="0.25">
      <c r="A147">
        <v>606770</v>
      </c>
      <c r="B147" t="s">
        <v>14871</v>
      </c>
      <c r="C147" t="s">
        <v>10</v>
      </c>
      <c r="D147">
        <v>44472.97</v>
      </c>
    </row>
    <row r="148" spans="1:4" x14ac:dyDescent="0.25">
      <c r="A148">
        <v>607125</v>
      </c>
      <c r="B148" t="s">
        <v>14872</v>
      </c>
      <c r="C148" t="s">
        <v>10</v>
      </c>
      <c r="D148">
        <v>41781.07</v>
      </c>
    </row>
    <row r="149" spans="1:4" x14ac:dyDescent="0.25">
      <c r="A149">
        <v>606773</v>
      </c>
      <c r="B149" t="s">
        <v>14873</v>
      </c>
      <c r="C149" t="s">
        <v>10</v>
      </c>
      <c r="D149">
        <v>41471.230000000003</v>
      </c>
    </row>
    <row r="150" spans="1:4" x14ac:dyDescent="0.25">
      <c r="A150">
        <v>607124</v>
      </c>
      <c r="B150" t="s">
        <v>14874</v>
      </c>
      <c r="C150" t="s">
        <v>10</v>
      </c>
      <c r="D150">
        <v>45485.71</v>
      </c>
    </row>
    <row r="151" spans="1:4" x14ac:dyDescent="0.25">
      <c r="A151">
        <v>606772</v>
      </c>
      <c r="B151" t="s">
        <v>14875</v>
      </c>
      <c r="C151" t="s">
        <v>10</v>
      </c>
      <c r="D151">
        <v>45135.21</v>
      </c>
    </row>
    <row r="152" spans="1:4" x14ac:dyDescent="0.25">
      <c r="A152">
        <v>607126</v>
      </c>
      <c r="B152" t="s">
        <v>14876</v>
      </c>
      <c r="C152" t="s">
        <v>10</v>
      </c>
      <c r="D152">
        <v>46777.45</v>
      </c>
    </row>
    <row r="153" spans="1:4" x14ac:dyDescent="0.25">
      <c r="A153">
        <v>606774</v>
      </c>
      <c r="B153" t="s">
        <v>14877</v>
      </c>
      <c r="C153" t="s">
        <v>10</v>
      </c>
      <c r="D153">
        <v>46410.07</v>
      </c>
    </row>
    <row r="154" spans="1:4" x14ac:dyDescent="0.25">
      <c r="A154">
        <v>607127</v>
      </c>
      <c r="B154" t="s">
        <v>14878</v>
      </c>
      <c r="C154" t="s">
        <v>10</v>
      </c>
      <c r="D154">
        <v>43067.56</v>
      </c>
    </row>
    <row r="155" spans="1:4" x14ac:dyDescent="0.25">
      <c r="A155">
        <v>606775</v>
      </c>
      <c r="B155" t="s">
        <v>14879</v>
      </c>
      <c r="C155" t="s">
        <v>10</v>
      </c>
      <c r="D155">
        <v>42739.1</v>
      </c>
    </row>
    <row r="156" spans="1:4" x14ac:dyDescent="0.25">
      <c r="A156">
        <v>607129</v>
      </c>
      <c r="B156" t="s">
        <v>14880</v>
      </c>
      <c r="C156" t="s">
        <v>10</v>
      </c>
      <c r="D156">
        <v>45071.38</v>
      </c>
    </row>
    <row r="157" spans="1:4" x14ac:dyDescent="0.25">
      <c r="A157">
        <v>606777</v>
      </c>
      <c r="B157" t="s">
        <v>14881</v>
      </c>
      <c r="C157" t="s">
        <v>10</v>
      </c>
      <c r="D157">
        <v>44711.65</v>
      </c>
    </row>
    <row r="158" spans="1:4" x14ac:dyDescent="0.25">
      <c r="A158">
        <v>607128</v>
      </c>
      <c r="B158" t="s">
        <v>14882</v>
      </c>
      <c r="C158" t="s">
        <v>10</v>
      </c>
      <c r="D158">
        <v>49574.39</v>
      </c>
    </row>
    <row r="159" spans="1:4" x14ac:dyDescent="0.25">
      <c r="A159">
        <v>606776</v>
      </c>
      <c r="B159" t="s">
        <v>14883</v>
      </c>
      <c r="C159" t="s">
        <v>10</v>
      </c>
      <c r="D159">
        <v>49154.080000000002</v>
      </c>
    </row>
    <row r="160" spans="1:4" x14ac:dyDescent="0.25">
      <c r="A160">
        <v>607130</v>
      </c>
      <c r="B160" t="s">
        <v>14884</v>
      </c>
      <c r="C160" t="s">
        <v>10</v>
      </c>
      <c r="D160">
        <v>52829.64</v>
      </c>
    </row>
    <row r="161" spans="1:4" x14ac:dyDescent="0.25">
      <c r="A161">
        <v>606778</v>
      </c>
      <c r="B161" t="s">
        <v>14885</v>
      </c>
      <c r="C161" t="s">
        <v>10</v>
      </c>
      <c r="D161">
        <v>52367.65</v>
      </c>
    </row>
    <row r="162" spans="1:4" x14ac:dyDescent="0.25">
      <c r="A162">
        <v>607131</v>
      </c>
      <c r="B162" t="s">
        <v>14886</v>
      </c>
      <c r="C162" t="s">
        <v>10</v>
      </c>
      <c r="D162">
        <v>49612.98</v>
      </c>
    </row>
    <row r="163" spans="1:4" x14ac:dyDescent="0.25">
      <c r="A163">
        <v>606779</v>
      </c>
      <c r="B163" t="s">
        <v>14887</v>
      </c>
      <c r="C163" t="s">
        <v>10</v>
      </c>
      <c r="D163">
        <v>49204.27</v>
      </c>
    </row>
    <row r="164" spans="1:4" x14ac:dyDescent="0.25">
      <c r="A164">
        <v>607133</v>
      </c>
      <c r="B164" t="s">
        <v>14888</v>
      </c>
      <c r="C164" t="s">
        <v>10</v>
      </c>
      <c r="D164">
        <v>50376.89</v>
      </c>
    </row>
    <row r="165" spans="1:4" x14ac:dyDescent="0.25">
      <c r="A165">
        <v>606781</v>
      </c>
      <c r="B165" t="s">
        <v>14889</v>
      </c>
      <c r="C165" t="s">
        <v>10</v>
      </c>
      <c r="D165">
        <v>49955.89</v>
      </c>
    </row>
    <row r="166" spans="1:4" x14ac:dyDescent="0.25">
      <c r="A166">
        <v>607132</v>
      </c>
      <c r="B166" t="s">
        <v>14890</v>
      </c>
      <c r="C166" t="s">
        <v>10</v>
      </c>
      <c r="D166">
        <v>54900.58</v>
      </c>
    </row>
    <row r="167" spans="1:4" x14ac:dyDescent="0.25">
      <c r="A167">
        <v>606780</v>
      </c>
      <c r="B167" t="s">
        <v>14891</v>
      </c>
      <c r="C167" t="s">
        <v>10</v>
      </c>
      <c r="D167">
        <v>54406.2</v>
      </c>
    </row>
    <row r="168" spans="1:4" x14ac:dyDescent="0.25">
      <c r="A168">
        <v>607134</v>
      </c>
      <c r="B168" t="s">
        <v>14892</v>
      </c>
      <c r="C168" t="s">
        <v>10</v>
      </c>
      <c r="D168">
        <v>54373.97</v>
      </c>
    </row>
    <row r="169" spans="1:4" x14ac:dyDescent="0.25">
      <c r="A169">
        <v>606782</v>
      </c>
      <c r="B169" t="s">
        <v>14893</v>
      </c>
      <c r="C169" t="s">
        <v>10</v>
      </c>
      <c r="D169">
        <v>53890.9</v>
      </c>
    </row>
    <row r="170" spans="1:4" x14ac:dyDescent="0.25">
      <c r="A170">
        <v>607136</v>
      </c>
      <c r="B170" t="s">
        <v>14894</v>
      </c>
      <c r="C170" t="s">
        <v>10</v>
      </c>
      <c r="D170">
        <v>53652.36</v>
      </c>
    </row>
    <row r="171" spans="1:4" x14ac:dyDescent="0.25">
      <c r="A171">
        <v>606784</v>
      </c>
      <c r="B171" t="s">
        <v>14895</v>
      </c>
      <c r="C171" t="s">
        <v>10</v>
      </c>
      <c r="D171">
        <v>53184.72</v>
      </c>
    </row>
    <row r="172" spans="1:4" x14ac:dyDescent="0.25">
      <c r="A172">
        <v>607135</v>
      </c>
      <c r="B172" t="s">
        <v>14896</v>
      </c>
      <c r="C172" t="s">
        <v>10</v>
      </c>
      <c r="D172">
        <v>59914.68</v>
      </c>
    </row>
    <row r="173" spans="1:4" x14ac:dyDescent="0.25">
      <c r="A173">
        <v>606783</v>
      </c>
      <c r="B173" t="s">
        <v>14897</v>
      </c>
      <c r="C173" t="s">
        <v>10</v>
      </c>
      <c r="D173">
        <v>59372.56</v>
      </c>
    </row>
    <row r="174" spans="1:4" x14ac:dyDescent="0.25">
      <c r="A174">
        <v>607138</v>
      </c>
      <c r="B174" t="s">
        <v>14898</v>
      </c>
      <c r="C174" t="s">
        <v>10</v>
      </c>
      <c r="D174">
        <v>54579.31</v>
      </c>
    </row>
    <row r="175" spans="1:4" x14ac:dyDescent="0.25">
      <c r="A175">
        <v>606786</v>
      </c>
      <c r="B175" t="s">
        <v>14899</v>
      </c>
      <c r="C175" t="s">
        <v>10</v>
      </c>
      <c r="D175">
        <v>54081.14</v>
      </c>
    </row>
    <row r="176" spans="1:4" x14ac:dyDescent="0.25">
      <c r="A176">
        <v>606842</v>
      </c>
      <c r="B176" t="s">
        <v>14900</v>
      </c>
      <c r="C176" t="s">
        <v>10</v>
      </c>
      <c r="D176">
        <v>67736.47</v>
      </c>
    </row>
    <row r="177" spans="1:4" x14ac:dyDescent="0.25">
      <c r="A177">
        <v>606832</v>
      </c>
      <c r="B177" t="s">
        <v>14901</v>
      </c>
      <c r="C177" t="s">
        <v>10</v>
      </c>
      <c r="D177">
        <v>67485.350000000006</v>
      </c>
    </row>
    <row r="178" spans="1:4" x14ac:dyDescent="0.25">
      <c r="A178">
        <v>606843</v>
      </c>
      <c r="B178" t="s">
        <v>14902</v>
      </c>
      <c r="C178" t="s">
        <v>10</v>
      </c>
      <c r="D178">
        <v>70396.33</v>
      </c>
    </row>
    <row r="179" spans="1:4" x14ac:dyDescent="0.25">
      <c r="A179">
        <v>606833</v>
      </c>
      <c r="B179" t="s">
        <v>14903</v>
      </c>
      <c r="C179" t="s">
        <v>10</v>
      </c>
      <c r="D179">
        <v>70131.259999999995</v>
      </c>
    </row>
    <row r="180" spans="1:4" x14ac:dyDescent="0.25">
      <c r="A180">
        <v>606845</v>
      </c>
      <c r="B180" t="s">
        <v>14904</v>
      </c>
      <c r="C180" t="s">
        <v>10</v>
      </c>
      <c r="D180">
        <v>73049.279999999999</v>
      </c>
    </row>
    <row r="181" spans="1:4" x14ac:dyDescent="0.25">
      <c r="A181">
        <v>606835</v>
      </c>
      <c r="B181" t="s">
        <v>14905</v>
      </c>
      <c r="C181" t="s">
        <v>10</v>
      </c>
      <c r="D181">
        <v>72786.11</v>
      </c>
    </row>
    <row r="182" spans="1:4" x14ac:dyDescent="0.25">
      <c r="A182">
        <v>606844</v>
      </c>
      <c r="B182" t="s">
        <v>14906</v>
      </c>
      <c r="C182" t="s">
        <v>10</v>
      </c>
      <c r="D182">
        <v>71486.86</v>
      </c>
    </row>
    <row r="183" spans="1:4" x14ac:dyDescent="0.25">
      <c r="A183">
        <v>606834</v>
      </c>
      <c r="B183" t="s">
        <v>14907</v>
      </c>
      <c r="C183" t="s">
        <v>10</v>
      </c>
      <c r="D183">
        <v>71215.740000000005</v>
      </c>
    </row>
    <row r="184" spans="1:4" x14ac:dyDescent="0.25">
      <c r="A184">
        <v>606847</v>
      </c>
      <c r="B184" t="s">
        <v>14908</v>
      </c>
      <c r="C184" t="s">
        <v>10</v>
      </c>
      <c r="D184">
        <v>76374.23</v>
      </c>
    </row>
    <row r="185" spans="1:4" x14ac:dyDescent="0.25">
      <c r="A185">
        <v>606837</v>
      </c>
      <c r="B185" t="s">
        <v>14909</v>
      </c>
      <c r="C185" t="s">
        <v>10</v>
      </c>
      <c r="D185">
        <v>76076.09</v>
      </c>
    </row>
    <row r="186" spans="1:4" x14ac:dyDescent="0.25">
      <c r="A186">
        <v>606846</v>
      </c>
      <c r="B186" t="s">
        <v>14910</v>
      </c>
      <c r="C186" t="s">
        <v>10</v>
      </c>
      <c r="D186">
        <v>78271.64</v>
      </c>
    </row>
    <row r="187" spans="1:4" x14ac:dyDescent="0.25">
      <c r="A187">
        <v>606836</v>
      </c>
      <c r="B187" t="s">
        <v>14911</v>
      </c>
      <c r="C187" t="s">
        <v>10</v>
      </c>
      <c r="D187">
        <v>77970.679999999993</v>
      </c>
    </row>
    <row r="188" spans="1:4" x14ac:dyDescent="0.25">
      <c r="A188">
        <v>606848</v>
      </c>
      <c r="B188" t="s">
        <v>14912</v>
      </c>
      <c r="C188" t="s">
        <v>10</v>
      </c>
      <c r="D188">
        <v>76862.720000000001</v>
      </c>
    </row>
    <row r="189" spans="1:4" x14ac:dyDescent="0.25">
      <c r="A189">
        <v>606838</v>
      </c>
      <c r="B189" t="s">
        <v>14913</v>
      </c>
      <c r="C189" t="s">
        <v>10</v>
      </c>
      <c r="D189">
        <v>76548.990000000005</v>
      </c>
    </row>
    <row r="190" spans="1:4" x14ac:dyDescent="0.25">
      <c r="A190">
        <v>606849</v>
      </c>
      <c r="B190" t="s">
        <v>14914</v>
      </c>
      <c r="C190" t="s">
        <v>10</v>
      </c>
      <c r="D190">
        <v>83512.570000000007</v>
      </c>
    </row>
    <row r="191" spans="1:4" x14ac:dyDescent="0.25">
      <c r="A191">
        <v>606839</v>
      </c>
      <c r="B191" t="s">
        <v>14915</v>
      </c>
      <c r="C191" t="s">
        <v>10</v>
      </c>
      <c r="D191">
        <v>83207.97</v>
      </c>
    </row>
    <row r="192" spans="1:4" x14ac:dyDescent="0.25">
      <c r="A192">
        <v>606850</v>
      </c>
      <c r="B192" t="s">
        <v>14916</v>
      </c>
      <c r="C192" t="s">
        <v>10</v>
      </c>
      <c r="D192">
        <v>84205.17</v>
      </c>
    </row>
    <row r="193" spans="1:4" x14ac:dyDescent="0.25">
      <c r="A193">
        <v>606840</v>
      </c>
      <c r="B193" t="s">
        <v>14917</v>
      </c>
      <c r="C193" t="s">
        <v>10</v>
      </c>
      <c r="D193">
        <v>83870.259999999995</v>
      </c>
    </row>
    <row r="194" spans="1:4" x14ac:dyDescent="0.25">
      <c r="A194">
        <v>606851</v>
      </c>
      <c r="B194" t="s">
        <v>14918</v>
      </c>
      <c r="C194" t="s">
        <v>10</v>
      </c>
      <c r="D194">
        <v>84720.74</v>
      </c>
    </row>
    <row r="195" spans="1:4" x14ac:dyDescent="0.25">
      <c r="A195">
        <v>606841</v>
      </c>
      <c r="B195" t="s">
        <v>14919</v>
      </c>
      <c r="C195" t="s">
        <v>10</v>
      </c>
      <c r="D195">
        <v>84401.73</v>
      </c>
    </row>
    <row r="196" spans="1:4" x14ac:dyDescent="0.25">
      <c r="A196">
        <v>605604</v>
      </c>
      <c r="B196" t="s">
        <v>14920</v>
      </c>
      <c r="C196" t="s">
        <v>14921</v>
      </c>
      <c r="D196">
        <v>327.74</v>
      </c>
    </row>
    <row r="197" spans="1:4" x14ac:dyDescent="0.25">
      <c r="A197">
        <v>605695</v>
      </c>
      <c r="B197" t="s">
        <v>14922</v>
      </c>
      <c r="C197" t="s">
        <v>10</v>
      </c>
      <c r="D197">
        <v>1604.59</v>
      </c>
    </row>
    <row r="198" spans="1:4" x14ac:dyDescent="0.25">
      <c r="A198">
        <v>605607</v>
      </c>
      <c r="B198" t="s">
        <v>14923</v>
      </c>
      <c r="C198" t="s">
        <v>10</v>
      </c>
      <c r="D198">
        <v>1585.05</v>
      </c>
    </row>
    <row r="199" spans="1:4" x14ac:dyDescent="0.25">
      <c r="A199">
        <v>605696</v>
      </c>
      <c r="B199" t="s">
        <v>14924</v>
      </c>
      <c r="C199" t="s">
        <v>10</v>
      </c>
      <c r="D199">
        <v>1847.01</v>
      </c>
    </row>
    <row r="200" spans="1:4" x14ac:dyDescent="0.25">
      <c r="A200">
        <v>605608</v>
      </c>
      <c r="B200" t="s">
        <v>14925</v>
      </c>
      <c r="C200" t="s">
        <v>10</v>
      </c>
      <c r="D200">
        <v>1826.25</v>
      </c>
    </row>
    <row r="201" spans="1:4" x14ac:dyDescent="0.25">
      <c r="A201">
        <v>605697</v>
      </c>
      <c r="B201" t="s">
        <v>14926</v>
      </c>
      <c r="C201" t="s">
        <v>10</v>
      </c>
      <c r="D201">
        <v>2089.46</v>
      </c>
    </row>
    <row r="202" spans="1:4" x14ac:dyDescent="0.25">
      <c r="A202">
        <v>605609</v>
      </c>
      <c r="B202" t="s">
        <v>14927</v>
      </c>
      <c r="C202" t="s">
        <v>10</v>
      </c>
      <c r="D202">
        <v>2067.48</v>
      </c>
    </row>
    <row r="203" spans="1:4" x14ac:dyDescent="0.25">
      <c r="A203">
        <v>605698</v>
      </c>
      <c r="B203" t="s">
        <v>14928</v>
      </c>
      <c r="C203" t="s">
        <v>10</v>
      </c>
      <c r="D203">
        <v>2284.64</v>
      </c>
    </row>
    <row r="204" spans="1:4" x14ac:dyDescent="0.25">
      <c r="A204">
        <v>605610</v>
      </c>
      <c r="B204" t="s">
        <v>14929</v>
      </c>
      <c r="C204" t="s">
        <v>10</v>
      </c>
      <c r="D204">
        <v>2261.4499999999998</v>
      </c>
    </row>
    <row r="205" spans="1:4" x14ac:dyDescent="0.25">
      <c r="A205">
        <v>605699</v>
      </c>
      <c r="B205" t="s">
        <v>14930</v>
      </c>
      <c r="C205" t="s">
        <v>10</v>
      </c>
      <c r="D205">
        <v>2527.02</v>
      </c>
    </row>
    <row r="206" spans="1:4" x14ac:dyDescent="0.25">
      <c r="A206">
        <v>605611</v>
      </c>
      <c r="B206" t="s">
        <v>14931</v>
      </c>
      <c r="C206" t="s">
        <v>10</v>
      </c>
      <c r="D206">
        <v>2502.6</v>
      </c>
    </row>
    <row r="207" spans="1:4" x14ac:dyDescent="0.25">
      <c r="A207">
        <v>605700</v>
      </c>
      <c r="B207" t="s">
        <v>14932</v>
      </c>
      <c r="C207" t="s">
        <v>10</v>
      </c>
      <c r="D207">
        <v>2864.1</v>
      </c>
    </row>
    <row r="208" spans="1:4" x14ac:dyDescent="0.25">
      <c r="A208">
        <v>605612</v>
      </c>
      <c r="B208" t="s">
        <v>14933</v>
      </c>
      <c r="C208" t="s">
        <v>10</v>
      </c>
      <c r="D208">
        <v>2838.46</v>
      </c>
    </row>
    <row r="209" spans="1:4" x14ac:dyDescent="0.25">
      <c r="A209">
        <v>605701</v>
      </c>
      <c r="B209" t="s">
        <v>14934</v>
      </c>
      <c r="C209" t="s">
        <v>10</v>
      </c>
      <c r="D209">
        <v>3059.24</v>
      </c>
    </row>
    <row r="210" spans="1:4" x14ac:dyDescent="0.25">
      <c r="A210">
        <v>605613</v>
      </c>
      <c r="B210" t="s">
        <v>14935</v>
      </c>
      <c r="C210" t="s">
        <v>10</v>
      </c>
      <c r="D210">
        <v>3032.38</v>
      </c>
    </row>
    <row r="211" spans="1:4" x14ac:dyDescent="0.25">
      <c r="A211">
        <v>605702</v>
      </c>
      <c r="B211" t="s">
        <v>14936</v>
      </c>
      <c r="C211" t="s">
        <v>10</v>
      </c>
      <c r="D211">
        <v>3337.7</v>
      </c>
    </row>
    <row r="212" spans="1:4" x14ac:dyDescent="0.25">
      <c r="A212">
        <v>605614</v>
      </c>
      <c r="B212" t="s">
        <v>14937</v>
      </c>
      <c r="C212" t="s">
        <v>10</v>
      </c>
      <c r="D212">
        <v>3295.58</v>
      </c>
    </row>
    <row r="213" spans="1:4" x14ac:dyDescent="0.25">
      <c r="A213">
        <v>605703</v>
      </c>
      <c r="B213" t="s">
        <v>14938</v>
      </c>
      <c r="C213" t="s">
        <v>10</v>
      </c>
      <c r="D213">
        <v>3537.47</v>
      </c>
    </row>
    <row r="214" spans="1:4" x14ac:dyDescent="0.25">
      <c r="A214">
        <v>605615</v>
      </c>
      <c r="B214" t="s">
        <v>14939</v>
      </c>
      <c r="C214" t="s">
        <v>10</v>
      </c>
      <c r="D214">
        <v>3493.52</v>
      </c>
    </row>
    <row r="215" spans="1:4" x14ac:dyDescent="0.25">
      <c r="A215">
        <v>605704</v>
      </c>
      <c r="B215" t="s">
        <v>14940</v>
      </c>
      <c r="C215" t="s">
        <v>10</v>
      </c>
      <c r="D215">
        <v>3785.3</v>
      </c>
    </row>
    <row r="216" spans="1:4" x14ac:dyDescent="0.25">
      <c r="A216">
        <v>605616</v>
      </c>
      <c r="B216" t="s">
        <v>14941</v>
      </c>
      <c r="C216" t="s">
        <v>10</v>
      </c>
      <c r="D216">
        <v>3739.52</v>
      </c>
    </row>
    <row r="217" spans="1:4" x14ac:dyDescent="0.25">
      <c r="A217">
        <v>605705</v>
      </c>
      <c r="B217" t="s">
        <v>14942</v>
      </c>
      <c r="C217" t="s">
        <v>10</v>
      </c>
      <c r="D217">
        <v>4037.53</v>
      </c>
    </row>
    <row r="218" spans="1:4" x14ac:dyDescent="0.25">
      <c r="A218">
        <v>605617</v>
      </c>
      <c r="B218" t="s">
        <v>14943</v>
      </c>
      <c r="C218" t="s">
        <v>10</v>
      </c>
      <c r="D218">
        <v>3989.91</v>
      </c>
    </row>
    <row r="219" spans="1:4" x14ac:dyDescent="0.25">
      <c r="A219">
        <v>605706</v>
      </c>
      <c r="B219" t="s">
        <v>14944</v>
      </c>
      <c r="C219" t="s">
        <v>10</v>
      </c>
      <c r="D219">
        <v>4244.07</v>
      </c>
    </row>
    <row r="220" spans="1:4" x14ac:dyDescent="0.25">
      <c r="A220">
        <v>605618</v>
      </c>
      <c r="B220" t="s">
        <v>14945</v>
      </c>
      <c r="C220" t="s">
        <v>10</v>
      </c>
      <c r="D220">
        <v>4194.62</v>
      </c>
    </row>
    <row r="221" spans="1:4" x14ac:dyDescent="0.25">
      <c r="A221">
        <v>605707</v>
      </c>
      <c r="B221" t="s">
        <v>14946</v>
      </c>
      <c r="C221" t="s">
        <v>10</v>
      </c>
      <c r="D221">
        <v>4707.8100000000004</v>
      </c>
    </row>
    <row r="222" spans="1:4" x14ac:dyDescent="0.25">
      <c r="A222">
        <v>605619</v>
      </c>
      <c r="B222" t="s">
        <v>14947</v>
      </c>
      <c r="C222" t="s">
        <v>10</v>
      </c>
      <c r="D222">
        <v>4656.53</v>
      </c>
    </row>
    <row r="223" spans="1:4" x14ac:dyDescent="0.25">
      <c r="A223">
        <v>605708</v>
      </c>
      <c r="B223" t="s">
        <v>14948</v>
      </c>
      <c r="C223" t="s">
        <v>10</v>
      </c>
      <c r="D223">
        <v>5520.41</v>
      </c>
    </row>
    <row r="224" spans="1:4" x14ac:dyDescent="0.25">
      <c r="A224">
        <v>605620</v>
      </c>
      <c r="B224" t="s">
        <v>14949</v>
      </c>
      <c r="C224" t="s">
        <v>10</v>
      </c>
      <c r="D224">
        <v>5467.3</v>
      </c>
    </row>
    <row r="225" spans="1:4" x14ac:dyDescent="0.25">
      <c r="A225">
        <v>605709</v>
      </c>
      <c r="B225" t="s">
        <v>14950</v>
      </c>
      <c r="C225" t="s">
        <v>10</v>
      </c>
      <c r="D225">
        <v>5788.52</v>
      </c>
    </row>
    <row r="226" spans="1:4" x14ac:dyDescent="0.25">
      <c r="A226">
        <v>605621</v>
      </c>
      <c r="B226" t="s">
        <v>14951</v>
      </c>
      <c r="C226" t="s">
        <v>10</v>
      </c>
      <c r="D226">
        <v>5733.57</v>
      </c>
    </row>
    <row r="227" spans="1:4" x14ac:dyDescent="0.25">
      <c r="A227">
        <v>605710</v>
      </c>
      <c r="B227" t="s">
        <v>14952</v>
      </c>
      <c r="C227" t="s">
        <v>10</v>
      </c>
      <c r="D227">
        <v>6219.6</v>
      </c>
    </row>
    <row r="228" spans="1:4" x14ac:dyDescent="0.25">
      <c r="A228">
        <v>605622</v>
      </c>
      <c r="B228" t="s">
        <v>14953</v>
      </c>
      <c r="C228" t="s">
        <v>10</v>
      </c>
      <c r="D228">
        <v>6162.82</v>
      </c>
    </row>
    <row r="229" spans="1:4" x14ac:dyDescent="0.25">
      <c r="A229">
        <v>605711</v>
      </c>
      <c r="B229" t="s">
        <v>14954</v>
      </c>
      <c r="C229" t="s">
        <v>10</v>
      </c>
      <c r="D229">
        <v>6432.2</v>
      </c>
    </row>
    <row r="230" spans="1:4" x14ac:dyDescent="0.25">
      <c r="A230">
        <v>605623</v>
      </c>
      <c r="B230" t="s">
        <v>14955</v>
      </c>
      <c r="C230" t="s">
        <v>10</v>
      </c>
      <c r="D230">
        <v>6373.59</v>
      </c>
    </row>
    <row r="231" spans="1:4" x14ac:dyDescent="0.25">
      <c r="A231">
        <v>605712</v>
      </c>
      <c r="B231" t="s">
        <v>14956</v>
      </c>
      <c r="C231" t="s">
        <v>10</v>
      </c>
      <c r="D231">
        <v>6777.55</v>
      </c>
    </row>
    <row r="232" spans="1:4" x14ac:dyDescent="0.25">
      <c r="A232">
        <v>605624</v>
      </c>
      <c r="B232" t="s">
        <v>14957</v>
      </c>
      <c r="C232" t="s">
        <v>10</v>
      </c>
      <c r="D232">
        <v>6717.11</v>
      </c>
    </row>
    <row r="233" spans="1:4" x14ac:dyDescent="0.25">
      <c r="A233">
        <v>605713</v>
      </c>
      <c r="B233" t="s">
        <v>14958</v>
      </c>
      <c r="C233" t="s">
        <v>10</v>
      </c>
      <c r="D233">
        <v>9087.25</v>
      </c>
    </row>
    <row r="234" spans="1:4" x14ac:dyDescent="0.25">
      <c r="A234">
        <v>605625</v>
      </c>
      <c r="B234" t="s">
        <v>14959</v>
      </c>
      <c r="C234" t="s">
        <v>10</v>
      </c>
      <c r="D234">
        <v>9024.98</v>
      </c>
    </row>
    <row r="235" spans="1:4" x14ac:dyDescent="0.25">
      <c r="A235">
        <v>605714</v>
      </c>
      <c r="B235" t="s">
        <v>14960</v>
      </c>
      <c r="C235" t="s">
        <v>10</v>
      </c>
      <c r="D235">
        <v>11441.66</v>
      </c>
    </row>
    <row r="236" spans="1:4" x14ac:dyDescent="0.25">
      <c r="A236">
        <v>605626</v>
      </c>
      <c r="B236" t="s">
        <v>14961</v>
      </c>
      <c r="C236" t="s">
        <v>10</v>
      </c>
      <c r="D236">
        <v>11377.56</v>
      </c>
    </row>
    <row r="237" spans="1:4" x14ac:dyDescent="0.25">
      <c r="A237">
        <v>605715</v>
      </c>
      <c r="B237" t="s">
        <v>14962</v>
      </c>
      <c r="C237" t="s">
        <v>10</v>
      </c>
      <c r="D237">
        <v>12224.88</v>
      </c>
    </row>
    <row r="238" spans="1:4" x14ac:dyDescent="0.25">
      <c r="A238">
        <v>605627</v>
      </c>
      <c r="B238" t="s">
        <v>14963</v>
      </c>
      <c r="C238" t="s">
        <v>10</v>
      </c>
      <c r="D238">
        <v>12158.95</v>
      </c>
    </row>
    <row r="239" spans="1:4" x14ac:dyDescent="0.25">
      <c r="A239">
        <v>605716</v>
      </c>
      <c r="B239" t="s">
        <v>14964</v>
      </c>
      <c r="C239" t="s">
        <v>10</v>
      </c>
      <c r="D239">
        <v>12692.11</v>
      </c>
    </row>
    <row r="240" spans="1:4" x14ac:dyDescent="0.25">
      <c r="A240">
        <v>605628</v>
      </c>
      <c r="B240" t="s">
        <v>14965</v>
      </c>
      <c r="C240" t="s">
        <v>10</v>
      </c>
      <c r="D240">
        <v>12624.35</v>
      </c>
    </row>
    <row r="241" spans="1:4" x14ac:dyDescent="0.25">
      <c r="A241">
        <v>605717</v>
      </c>
      <c r="B241" t="s">
        <v>14966</v>
      </c>
      <c r="C241" t="s">
        <v>10</v>
      </c>
      <c r="D241">
        <v>13535.36</v>
      </c>
    </row>
    <row r="242" spans="1:4" x14ac:dyDescent="0.25">
      <c r="A242">
        <v>605629</v>
      </c>
      <c r="B242" t="s">
        <v>14967</v>
      </c>
      <c r="C242" t="s">
        <v>10</v>
      </c>
      <c r="D242">
        <v>13465.76</v>
      </c>
    </row>
    <row r="243" spans="1:4" x14ac:dyDescent="0.25">
      <c r="A243">
        <v>605651</v>
      </c>
      <c r="B243" t="s">
        <v>14968</v>
      </c>
      <c r="C243" t="s">
        <v>10</v>
      </c>
      <c r="D243">
        <v>1515.47</v>
      </c>
    </row>
    <row r="244" spans="1:4" x14ac:dyDescent="0.25">
      <c r="A244">
        <v>605460</v>
      </c>
      <c r="B244" t="s">
        <v>14969</v>
      </c>
      <c r="C244" t="s">
        <v>10</v>
      </c>
      <c r="D244">
        <v>1495.94</v>
      </c>
    </row>
    <row r="245" spans="1:4" x14ac:dyDescent="0.25">
      <c r="A245">
        <v>605652</v>
      </c>
      <c r="B245" t="s">
        <v>14970</v>
      </c>
      <c r="C245" t="s">
        <v>10</v>
      </c>
      <c r="D245">
        <v>1743.97</v>
      </c>
    </row>
    <row r="246" spans="1:4" x14ac:dyDescent="0.25">
      <c r="A246">
        <v>605461</v>
      </c>
      <c r="B246" t="s">
        <v>14971</v>
      </c>
      <c r="C246" t="s">
        <v>10</v>
      </c>
      <c r="D246">
        <v>1723.21</v>
      </c>
    </row>
    <row r="247" spans="1:4" x14ac:dyDescent="0.25">
      <c r="A247">
        <v>605653</v>
      </c>
      <c r="B247" t="s">
        <v>14972</v>
      </c>
      <c r="C247" t="s">
        <v>10</v>
      </c>
      <c r="D247">
        <v>1972.5</v>
      </c>
    </row>
    <row r="248" spans="1:4" x14ac:dyDescent="0.25">
      <c r="A248">
        <v>605462</v>
      </c>
      <c r="B248" t="s">
        <v>14973</v>
      </c>
      <c r="C248" t="s">
        <v>10</v>
      </c>
      <c r="D248">
        <v>1950.52</v>
      </c>
    </row>
    <row r="249" spans="1:4" x14ac:dyDescent="0.25">
      <c r="A249">
        <v>605654</v>
      </c>
      <c r="B249" t="s">
        <v>14974</v>
      </c>
      <c r="C249" t="s">
        <v>10</v>
      </c>
      <c r="D249">
        <v>2156.5500000000002</v>
      </c>
    </row>
    <row r="250" spans="1:4" x14ac:dyDescent="0.25">
      <c r="A250">
        <v>605463</v>
      </c>
      <c r="B250" t="s">
        <v>14975</v>
      </c>
      <c r="C250" t="s">
        <v>10</v>
      </c>
      <c r="D250">
        <v>2133.35</v>
      </c>
    </row>
    <row r="251" spans="1:4" x14ac:dyDescent="0.25">
      <c r="A251">
        <v>605655</v>
      </c>
      <c r="B251" t="s">
        <v>14976</v>
      </c>
      <c r="C251" t="s">
        <v>10</v>
      </c>
      <c r="D251">
        <v>2384.9899999999998</v>
      </c>
    </row>
    <row r="252" spans="1:4" x14ac:dyDescent="0.25">
      <c r="A252">
        <v>605464</v>
      </c>
      <c r="B252" t="s">
        <v>14977</v>
      </c>
      <c r="C252" t="s">
        <v>10</v>
      </c>
      <c r="D252">
        <v>2360.5700000000002</v>
      </c>
    </row>
    <row r="253" spans="1:4" x14ac:dyDescent="0.25">
      <c r="A253">
        <v>605656</v>
      </c>
      <c r="B253" t="s">
        <v>14978</v>
      </c>
      <c r="C253" t="s">
        <v>10</v>
      </c>
      <c r="D253">
        <v>2702.58</v>
      </c>
    </row>
    <row r="254" spans="1:4" x14ac:dyDescent="0.25">
      <c r="A254">
        <v>605465</v>
      </c>
      <c r="B254" t="s">
        <v>14979</v>
      </c>
      <c r="C254" t="s">
        <v>10</v>
      </c>
      <c r="D254">
        <v>2676.94</v>
      </c>
    </row>
    <row r="255" spans="1:4" x14ac:dyDescent="0.25">
      <c r="A255">
        <v>605657</v>
      </c>
      <c r="B255" t="s">
        <v>14980</v>
      </c>
      <c r="C255" t="s">
        <v>10</v>
      </c>
      <c r="D255">
        <v>2886.58</v>
      </c>
    </row>
    <row r="256" spans="1:4" x14ac:dyDescent="0.25">
      <c r="A256">
        <v>605466</v>
      </c>
      <c r="B256" t="s">
        <v>14981</v>
      </c>
      <c r="C256" t="s">
        <v>10</v>
      </c>
      <c r="D256">
        <v>2859.72</v>
      </c>
    </row>
    <row r="257" spans="1:4" x14ac:dyDescent="0.25">
      <c r="A257">
        <v>605658</v>
      </c>
      <c r="B257" t="s">
        <v>14982</v>
      </c>
      <c r="C257" t="s">
        <v>10</v>
      </c>
      <c r="D257">
        <v>3151.12</v>
      </c>
    </row>
    <row r="258" spans="1:4" x14ac:dyDescent="0.25">
      <c r="A258">
        <v>605467</v>
      </c>
      <c r="B258" t="s">
        <v>14983</v>
      </c>
      <c r="C258" t="s">
        <v>10</v>
      </c>
      <c r="D258">
        <v>3109</v>
      </c>
    </row>
    <row r="259" spans="1:4" x14ac:dyDescent="0.25">
      <c r="A259">
        <v>605659</v>
      </c>
      <c r="B259" t="s">
        <v>14984</v>
      </c>
      <c r="C259" t="s">
        <v>10</v>
      </c>
      <c r="D259">
        <v>3339.75</v>
      </c>
    </row>
    <row r="260" spans="1:4" x14ac:dyDescent="0.25">
      <c r="A260">
        <v>605468</v>
      </c>
      <c r="B260" t="s">
        <v>14985</v>
      </c>
      <c r="C260" t="s">
        <v>10</v>
      </c>
      <c r="D260">
        <v>3295.8</v>
      </c>
    </row>
    <row r="261" spans="1:4" x14ac:dyDescent="0.25">
      <c r="A261">
        <v>605660</v>
      </c>
      <c r="B261" t="s">
        <v>14986</v>
      </c>
      <c r="C261" t="s">
        <v>10</v>
      </c>
      <c r="D261">
        <v>3573.66</v>
      </c>
    </row>
    <row r="262" spans="1:4" x14ac:dyDescent="0.25">
      <c r="A262">
        <v>605469</v>
      </c>
      <c r="B262" t="s">
        <v>14987</v>
      </c>
      <c r="C262" t="s">
        <v>10</v>
      </c>
      <c r="D262">
        <v>3527.87</v>
      </c>
    </row>
    <row r="263" spans="1:4" x14ac:dyDescent="0.25">
      <c r="A263">
        <v>605661</v>
      </c>
      <c r="B263" t="s">
        <v>14988</v>
      </c>
      <c r="C263" t="s">
        <v>10</v>
      </c>
      <c r="D263">
        <v>3811.96</v>
      </c>
    </row>
    <row r="264" spans="1:4" x14ac:dyDescent="0.25">
      <c r="A264">
        <v>605470</v>
      </c>
      <c r="B264" t="s">
        <v>14989</v>
      </c>
      <c r="C264" t="s">
        <v>10</v>
      </c>
      <c r="D264">
        <v>3764.34</v>
      </c>
    </row>
    <row r="265" spans="1:4" x14ac:dyDescent="0.25">
      <c r="A265">
        <v>605662</v>
      </c>
      <c r="B265" t="s">
        <v>14990</v>
      </c>
      <c r="C265" t="s">
        <v>10</v>
      </c>
      <c r="D265">
        <v>4007.36</v>
      </c>
    </row>
    <row r="266" spans="1:4" x14ac:dyDescent="0.25">
      <c r="A266">
        <v>605471</v>
      </c>
      <c r="B266" t="s">
        <v>14991</v>
      </c>
      <c r="C266" t="s">
        <v>10</v>
      </c>
      <c r="D266">
        <v>3957.91</v>
      </c>
    </row>
    <row r="267" spans="1:4" x14ac:dyDescent="0.25">
      <c r="A267">
        <v>605663</v>
      </c>
      <c r="B267" t="s">
        <v>14992</v>
      </c>
      <c r="C267" t="s">
        <v>10</v>
      </c>
      <c r="D267">
        <v>4457.42</v>
      </c>
    </row>
    <row r="268" spans="1:4" x14ac:dyDescent="0.25">
      <c r="A268">
        <v>605472</v>
      </c>
      <c r="B268" t="s">
        <v>14993</v>
      </c>
      <c r="C268" t="s">
        <v>10</v>
      </c>
      <c r="D268">
        <v>4406.1400000000003</v>
      </c>
    </row>
    <row r="269" spans="1:4" x14ac:dyDescent="0.25">
      <c r="A269">
        <v>605664</v>
      </c>
      <c r="B269" t="s">
        <v>14994</v>
      </c>
      <c r="C269" t="s">
        <v>10</v>
      </c>
      <c r="D269">
        <v>5220.3599999999997</v>
      </c>
    </row>
    <row r="270" spans="1:4" x14ac:dyDescent="0.25">
      <c r="A270">
        <v>605473</v>
      </c>
      <c r="B270" t="s">
        <v>14995</v>
      </c>
      <c r="C270" t="s">
        <v>10</v>
      </c>
      <c r="D270">
        <v>5167.25</v>
      </c>
    </row>
    <row r="271" spans="1:4" x14ac:dyDescent="0.25">
      <c r="A271">
        <v>605665</v>
      </c>
      <c r="B271" t="s">
        <v>14996</v>
      </c>
      <c r="C271" t="s">
        <v>10</v>
      </c>
      <c r="D271">
        <v>5472.25</v>
      </c>
    </row>
    <row r="272" spans="1:4" x14ac:dyDescent="0.25">
      <c r="A272">
        <v>605474</v>
      </c>
      <c r="B272" t="s">
        <v>14997</v>
      </c>
      <c r="C272" t="s">
        <v>10</v>
      </c>
      <c r="D272">
        <v>5417.31</v>
      </c>
    </row>
    <row r="273" spans="1:4" x14ac:dyDescent="0.25">
      <c r="A273">
        <v>605666</v>
      </c>
      <c r="B273" t="s">
        <v>14998</v>
      </c>
      <c r="C273" t="s">
        <v>10</v>
      </c>
      <c r="D273">
        <v>5881.71</v>
      </c>
    </row>
    <row r="274" spans="1:4" x14ac:dyDescent="0.25">
      <c r="A274">
        <v>605475</v>
      </c>
      <c r="B274" t="s">
        <v>14999</v>
      </c>
      <c r="C274" t="s">
        <v>10</v>
      </c>
      <c r="D274">
        <v>5824.93</v>
      </c>
    </row>
    <row r="275" spans="1:4" x14ac:dyDescent="0.25">
      <c r="A275">
        <v>605667</v>
      </c>
      <c r="B275" t="s">
        <v>15000</v>
      </c>
      <c r="C275" t="s">
        <v>10</v>
      </c>
      <c r="D275">
        <v>6086.2</v>
      </c>
    </row>
    <row r="276" spans="1:4" x14ac:dyDescent="0.25">
      <c r="A276">
        <v>605476</v>
      </c>
      <c r="B276" t="s">
        <v>15001</v>
      </c>
      <c r="C276" t="s">
        <v>10</v>
      </c>
      <c r="D276">
        <v>6027.59</v>
      </c>
    </row>
    <row r="277" spans="1:4" x14ac:dyDescent="0.25">
      <c r="A277">
        <v>605668</v>
      </c>
      <c r="B277" t="s">
        <v>15002</v>
      </c>
      <c r="C277" t="s">
        <v>10</v>
      </c>
      <c r="D277">
        <v>6418.04</v>
      </c>
    </row>
    <row r="278" spans="1:4" x14ac:dyDescent="0.25">
      <c r="A278">
        <v>605477</v>
      </c>
      <c r="B278" t="s">
        <v>15003</v>
      </c>
      <c r="C278" t="s">
        <v>10</v>
      </c>
      <c r="D278">
        <v>6357.6</v>
      </c>
    </row>
    <row r="279" spans="1:4" x14ac:dyDescent="0.25">
      <c r="A279">
        <v>605669</v>
      </c>
      <c r="B279" t="s">
        <v>15004</v>
      </c>
      <c r="C279" t="s">
        <v>10</v>
      </c>
      <c r="D279">
        <v>8420.16</v>
      </c>
    </row>
    <row r="280" spans="1:4" x14ac:dyDescent="0.25">
      <c r="A280">
        <v>605478</v>
      </c>
      <c r="B280" t="s">
        <v>15005</v>
      </c>
      <c r="C280" t="s">
        <v>10</v>
      </c>
      <c r="D280">
        <v>8357.89</v>
      </c>
    </row>
    <row r="281" spans="1:4" x14ac:dyDescent="0.25">
      <c r="A281">
        <v>605670</v>
      </c>
      <c r="B281" t="s">
        <v>15006</v>
      </c>
      <c r="C281" t="s">
        <v>10</v>
      </c>
      <c r="D281">
        <v>10601.03</v>
      </c>
    </row>
    <row r="282" spans="1:4" x14ac:dyDescent="0.25">
      <c r="A282">
        <v>605479</v>
      </c>
      <c r="B282" t="s">
        <v>15007</v>
      </c>
      <c r="C282" t="s">
        <v>10</v>
      </c>
      <c r="D282">
        <v>10536.93</v>
      </c>
    </row>
    <row r="283" spans="1:4" x14ac:dyDescent="0.25">
      <c r="A283">
        <v>605671</v>
      </c>
      <c r="B283" t="s">
        <v>15008</v>
      </c>
      <c r="C283" t="s">
        <v>10</v>
      </c>
      <c r="D283">
        <v>11336.4</v>
      </c>
    </row>
    <row r="284" spans="1:4" x14ac:dyDescent="0.25">
      <c r="A284">
        <v>605480</v>
      </c>
      <c r="B284" t="s">
        <v>15009</v>
      </c>
      <c r="C284" t="s">
        <v>10</v>
      </c>
      <c r="D284">
        <v>11270.47</v>
      </c>
    </row>
    <row r="285" spans="1:4" x14ac:dyDescent="0.25">
      <c r="A285">
        <v>605672</v>
      </c>
      <c r="B285" t="s">
        <v>15010</v>
      </c>
      <c r="C285" t="s">
        <v>10</v>
      </c>
      <c r="D285">
        <v>11786.54</v>
      </c>
    </row>
    <row r="286" spans="1:4" x14ac:dyDescent="0.25">
      <c r="A286">
        <v>605481</v>
      </c>
      <c r="B286" t="s">
        <v>15011</v>
      </c>
      <c r="C286" t="s">
        <v>10</v>
      </c>
      <c r="D286">
        <v>11718.77</v>
      </c>
    </row>
    <row r="287" spans="1:4" x14ac:dyDescent="0.25">
      <c r="A287">
        <v>605673</v>
      </c>
      <c r="B287" t="s">
        <v>15012</v>
      </c>
      <c r="C287" t="s">
        <v>10</v>
      </c>
      <c r="D287">
        <v>12585.38</v>
      </c>
    </row>
    <row r="288" spans="1:4" x14ac:dyDescent="0.25">
      <c r="A288">
        <v>605482</v>
      </c>
      <c r="B288" t="s">
        <v>15013</v>
      </c>
      <c r="C288" t="s">
        <v>10</v>
      </c>
      <c r="D288">
        <v>12515.78</v>
      </c>
    </row>
    <row r="289" spans="1:4" x14ac:dyDescent="0.25">
      <c r="A289">
        <v>605718</v>
      </c>
      <c r="B289" t="s">
        <v>15014</v>
      </c>
      <c r="C289" t="s">
        <v>10</v>
      </c>
      <c r="D289">
        <v>7536.59</v>
      </c>
    </row>
    <row r="290" spans="1:4" x14ac:dyDescent="0.25">
      <c r="A290">
        <v>605630</v>
      </c>
      <c r="B290" t="s">
        <v>15015</v>
      </c>
      <c r="C290" t="s">
        <v>10</v>
      </c>
      <c r="D290">
        <v>7490.81</v>
      </c>
    </row>
    <row r="291" spans="1:4" x14ac:dyDescent="0.25">
      <c r="A291">
        <v>605719</v>
      </c>
      <c r="B291" t="s">
        <v>15016</v>
      </c>
      <c r="C291" t="s">
        <v>10</v>
      </c>
      <c r="D291">
        <v>9335.89</v>
      </c>
    </row>
    <row r="292" spans="1:4" x14ac:dyDescent="0.25">
      <c r="A292">
        <v>605631</v>
      </c>
      <c r="B292" t="s">
        <v>15017</v>
      </c>
      <c r="C292" t="s">
        <v>10</v>
      </c>
      <c r="D292">
        <v>9284.61</v>
      </c>
    </row>
    <row r="293" spans="1:4" x14ac:dyDescent="0.25">
      <c r="A293">
        <v>605720</v>
      </c>
      <c r="B293" t="s">
        <v>15018</v>
      </c>
      <c r="C293" t="s">
        <v>10</v>
      </c>
      <c r="D293">
        <v>9639.1299999999992</v>
      </c>
    </row>
    <row r="294" spans="1:4" x14ac:dyDescent="0.25">
      <c r="A294">
        <v>605632</v>
      </c>
      <c r="B294" t="s">
        <v>15019</v>
      </c>
      <c r="C294" t="s">
        <v>10</v>
      </c>
      <c r="D294">
        <v>9586.02</v>
      </c>
    </row>
    <row r="295" spans="1:4" x14ac:dyDescent="0.25">
      <c r="A295">
        <v>605721</v>
      </c>
      <c r="B295" t="s">
        <v>15020</v>
      </c>
      <c r="C295" t="s">
        <v>10</v>
      </c>
      <c r="D295">
        <v>10920.92</v>
      </c>
    </row>
    <row r="296" spans="1:4" x14ac:dyDescent="0.25">
      <c r="A296">
        <v>605633</v>
      </c>
      <c r="B296" t="s">
        <v>15021</v>
      </c>
      <c r="C296" t="s">
        <v>10</v>
      </c>
      <c r="D296">
        <v>10863.22</v>
      </c>
    </row>
    <row r="297" spans="1:4" x14ac:dyDescent="0.25">
      <c r="A297">
        <v>605722</v>
      </c>
      <c r="B297" t="s">
        <v>15022</v>
      </c>
      <c r="C297" t="s">
        <v>10</v>
      </c>
      <c r="D297">
        <v>11573.36</v>
      </c>
    </row>
    <row r="298" spans="1:4" x14ac:dyDescent="0.25">
      <c r="A298">
        <v>605634</v>
      </c>
      <c r="B298" t="s">
        <v>15023</v>
      </c>
      <c r="C298" t="s">
        <v>10</v>
      </c>
      <c r="D298">
        <v>11512.92</v>
      </c>
    </row>
    <row r="299" spans="1:4" x14ac:dyDescent="0.25">
      <c r="A299">
        <v>605723</v>
      </c>
      <c r="B299" t="s">
        <v>15024</v>
      </c>
      <c r="C299" t="s">
        <v>10</v>
      </c>
      <c r="D299">
        <v>13543.56</v>
      </c>
    </row>
    <row r="300" spans="1:4" x14ac:dyDescent="0.25">
      <c r="A300">
        <v>605635</v>
      </c>
      <c r="B300" t="s">
        <v>15025</v>
      </c>
      <c r="C300" t="s">
        <v>10</v>
      </c>
      <c r="D300">
        <v>13476.71</v>
      </c>
    </row>
    <row r="301" spans="1:4" x14ac:dyDescent="0.25">
      <c r="A301">
        <v>605724</v>
      </c>
      <c r="B301" t="s">
        <v>15026</v>
      </c>
      <c r="C301" t="s">
        <v>10</v>
      </c>
      <c r="D301">
        <v>15460.57</v>
      </c>
    </row>
    <row r="302" spans="1:4" x14ac:dyDescent="0.25">
      <c r="A302">
        <v>605636</v>
      </c>
      <c r="B302" t="s">
        <v>15027</v>
      </c>
      <c r="C302" t="s">
        <v>10</v>
      </c>
      <c r="D302">
        <v>15368.08</v>
      </c>
    </row>
    <row r="303" spans="1:4" x14ac:dyDescent="0.25">
      <c r="A303">
        <v>605725</v>
      </c>
      <c r="B303" t="s">
        <v>15028</v>
      </c>
      <c r="C303" t="s">
        <v>10</v>
      </c>
      <c r="D303">
        <v>16413.25</v>
      </c>
    </row>
    <row r="304" spans="1:4" x14ac:dyDescent="0.25">
      <c r="A304">
        <v>605637</v>
      </c>
      <c r="B304" t="s">
        <v>15029</v>
      </c>
      <c r="C304" t="s">
        <v>10</v>
      </c>
      <c r="D304">
        <v>16318.02</v>
      </c>
    </row>
    <row r="305" spans="1:4" x14ac:dyDescent="0.25">
      <c r="A305">
        <v>605726</v>
      </c>
      <c r="B305" t="s">
        <v>15030</v>
      </c>
      <c r="C305" t="s">
        <v>10</v>
      </c>
      <c r="D305">
        <v>17372.54</v>
      </c>
    </row>
    <row r="306" spans="1:4" x14ac:dyDescent="0.25">
      <c r="A306">
        <v>605638</v>
      </c>
      <c r="B306" t="s">
        <v>15031</v>
      </c>
      <c r="C306" t="s">
        <v>10</v>
      </c>
      <c r="D306">
        <v>17273.64</v>
      </c>
    </row>
    <row r="307" spans="1:4" x14ac:dyDescent="0.25">
      <c r="A307">
        <v>605727</v>
      </c>
      <c r="B307" t="s">
        <v>15032</v>
      </c>
      <c r="C307" t="s">
        <v>10</v>
      </c>
      <c r="D307">
        <v>18619.79</v>
      </c>
    </row>
    <row r="308" spans="1:4" x14ac:dyDescent="0.25">
      <c r="A308">
        <v>605639</v>
      </c>
      <c r="B308" t="s">
        <v>15033</v>
      </c>
      <c r="C308" t="s">
        <v>10</v>
      </c>
      <c r="D308">
        <v>18516.310000000001</v>
      </c>
    </row>
    <row r="309" spans="1:4" x14ac:dyDescent="0.25">
      <c r="A309">
        <v>605728</v>
      </c>
      <c r="B309" t="s">
        <v>15034</v>
      </c>
      <c r="C309" t="s">
        <v>10</v>
      </c>
      <c r="D309">
        <v>19318.490000000002</v>
      </c>
    </row>
    <row r="310" spans="1:4" x14ac:dyDescent="0.25">
      <c r="A310">
        <v>605640</v>
      </c>
      <c r="B310" t="s">
        <v>15035</v>
      </c>
      <c r="C310" t="s">
        <v>10</v>
      </c>
      <c r="D310">
        <v>19212.27</v>
      </c>
    </row>
    <row r="311" spans="1:4" x14ac:dyDescent="0.25">
      <c r="A311">
        <v>605729</v>
      </c>
      <c r="B311" t="s">
        <v>15036</v>
      </c>
      <c r="C311" t="s">
        <v>10</v>
      </c>
      <c r="D311">
        <v>21225.37</v>
      </c>
    </row>
    <row r="312" spans="1:4" x14ac:dyDescent="0.25">
      <c r="A312">
        <v>605641</v>
      </c>
      <c r="B312" t="s">
        <v>15037</v>
      </c>
      <c r="C312" t="s">
        <v>10</v>
      </c>
      <c r="D312">
        <v>21111.82</v>
      </c>
    </row>
    <row r="313" spans="1:4" x14ac:dyDescent="0.25">
      <c r="A313">
        <v>605730</v>
      </c>
      <c r="B313" t="s">
        <v>15038</v>
      </c>
      <c r="C313" t="s">
        <v>10</v>
      </c>
      <c r="D313">
        <v>23188.83</v>
      </c>
    </row>
    <row r="314" spans="1:4" x14ac:dyDescent="0.25">
      <c r="A314">
        <v>605642</v>
      </c>
      <c r="B314" t="s">
        <v>15039</v>
      </c>
      <c r="C314" t="s">
        <v>10</v>
      </c>
      <c r="D314">
        <v>23067.95</v>
      </c>
    </row>
    <row r="315" spans="1:4" x14ac:dyDescent="0.25">
      <c r="A315">
        <v>605731</v>
      </c>
      <c r="B315" t="s">
        <v>15040</v>
      </c>
      <c r="C315" t="s">
        <v>10</v>
      </c>
      <c r="D315">
        <v>29385.040000000001</v>
      </c>
    </row>
    <row r="316" spans="1:4" x14ac:dyDescent="0.25">
      <c r="A316">
        <v>605643</v>
      </c>
      <c r="B316" t="s">
        <v>15041</v>
      </c>
      <c r="C316" t="s">
        <v>10</v>
      </c>
      <c r="D316">
        <v>29260.49</v>
      </c>
    </row>
    <row r="317" spans="1:4" x14ac:dyDescent="0.25">
      <c r="A317">
        <v>605732</v>
      </c>
      <c r="B317" t="s">
        <v>15042</v>
      </c>
      <c r="C317" t="s">
        <v>10</v>
      </c>
      <c r="D317">
        <v>30391.1</v>
      </c>
    </row>
    <row r="318" spans="1:4" x14ac:dyDescent="0.25">
      <c r="A318">
        <v>605644</v>
      </c>
      <c r="B318" t="s">
        <v>15043</v>
      </c>
      <c r="C318" t="s">
        <v>10</v>
      </c>
      <c r="D318">
        <v>30241.53</v>
      </c>
    </row>
    <row r="319" spans="1:4" x14ac:dyDescent="0.25">
      <c r="A319">
        <v>605733</v>
      </c>
      <c r="B319" t="s">
        <v>15044</v>
      </c>
      <c r="C319" t="s">
        <v>10</v>
      </c>
      <c r="D319">
        <v>37009.160000000003</v>
      </c>
    </row>
    <row r="320" spans="1:4" x14ac:dyDescent="0.25">
      <c r="A320">
        <v>605645</v>
      </c>
      <c r="B320" t="s">
        <v>15045</v>
      </c>
      <c r="C320" t="s">
        <v>10</v>
      </c>
      <c r="D320">
        <v>36852.11</v>
      </c>
    </row>
    <row r="321" spans="1:4" x14ac:dyDescent="0.25">
      <c r="A321">
        <v>605734</v>
      </c>
      <c r="B321" t="s">
        <v>15046</v>
      </c>
      <c r="C321" t="s">
        <v>10</v>
      </c>
      <c r="D321">
        <v>39770.44</v>
      </c>
    </row>
    <row r="322" spans="1:4" x14ac:dyDescent="0.25">
      <c r="A322">
        <v>605646</v>
      </c>
      <c r="B322" t="s">
        <v>15047</v>
      </c>
      <c r="C322" t="s">
        <v>10</v>
      </c>
      <c r="D322">
        <v>39605.910000000003</v>
      </c>
    </row>
    <row r="323" spans="1:4" x14ac:dyDescent="0.25">
      <c r="A323">
        <v>605735</v>
      </c>
      <c r="B323" t="s">
        <v>15048</v>
      </c>
      <c r="C323" t="s">
        <v>10</v>
      </c>
      <c r="D323">
        <v>49032.04</v>
      </c>
    </row>
    <row r="324" spans="1:4" x14ac:dyDescent="0.25">
      <c r="A324">
        <v>605647</v>
      </c>
      <c r="B324" t="s">
        <v>15049</v>
      </c>
      <c r="C324" t="s">
        <v>10</v>
      </c>
      <c r="D324">
        <v>48858.96</v>
      </c>
    </row>
    <row r="325" spans="1:4" x14ac:dyDescent="0.25">
      <c r="A325">
        <v>605736</v>
      </c>
      <c r="B325" t="s">
        <v>15050</v>
      </c>
      <c r="C325" t="s">
        <v>10</v>
      </c>
      <c r="D325">
        <v>62580.2</v>
      </c>
    </row>
    <row r="326" spans="1:4" x14ac:dyDescent="0.25">
      <c r="A326">
        <v>605648</v>
      </c>
      <c r="B326" t="s">
        <v>15051</v>
      </c>
      <c r="C326" t="s">
        <v>10</v>
      </c>
      <c r="D326">
        <v>62398.58</v>
      </c>
    </row>
    <row r="327" spans="1:4" x14ac:dyDescent="0.25">
      <c r="A327">
        <v>605737</v>
      </c>
      <c r="B327" t="s">
        <v>15052</v>
      </c>
      <c r="C327" t="s">
        <v>10</v>
      </c>
      <c r="D327">
        <v>66563.509999999995</v>
      </c>
    </row>
    <row r="328" spans="1:4" x14ac:dyDescent="0.25">
      <c r="A328">
        <v>605649</v>
      </c>
      <c r="B328" t="s">
        <v>15053</v>
      </c>
      <c r="C328" t="s">
        <v>10</v>
      </c>
      <c r="D328">
        <v>66374.41</v>
      </c>
    </row>
    <row r="329" spans="1:4" x14ac:dyDescent="0.25">
      <c r="A329">
        <v>605738</v>
      </c>
      <c r="B329" t="s">
        <v>15054</v>
      </c>
      <c r="C329" t="s">
        <v>10</v>
      </c>
      <c r="D329">
        <v>70612.94</v>
      </c>
    </row>
    <row r="330" spans="1:4" x14ac:dyDescent="0.25">
      <c r="A330">
        <v>605650</v>
      </c>
      <c r="B330" t="s">
        <v>15055</v>
      </c>
      <c r="C330" t="s">
        <v>10</v>
      </c>
      <c r="D330">
        <v>70415.289999999994</v>
      </c>
    </row>
    <row r="331" spans="1:4" x14ac:dyDescent="0.25">
      <c r="A331">
        <v>605674</v>
      </c>
      <c r="B331" t="s">
        <v>15056</v>
      </c>
      <c r="C331" t="s">
        <v>10</v>
      </c>
      <c r="D331">
        <v>7281.85</v>
      </c>
    </row>
    <row r="332" spans="1:4" x14ac:dyDescent="0.25">
      <c r="A332">
        <v>605483</v>
      </c>
      <c r="B332" t="s">
        <v>15057</v>
      </c>
      <c r="C332" t="s">
        <v>10</v>
      </c>
      <c r="D332">
        <v>7236.06</v>
      </c>
    </row>
    <row r="333" spans="1:4" x14ac:dyDescent="0.25">
      <c r="A333">
        <v>605675</v>
      </c>
      <c r="B333" t="s">
        <v>15058</v>
      </c>
      <c r="C333" t="s">
        <v>10</v>
      </c>
      <c r="D333">
        <v>9027.8700000000008</v>
      </c>
    </row>
    <row r="334" spans="1:4" x14ac:dyDescent="0.25">
      <c r="A334">
        <v>605484</v>
      </c>
      <c r="B334" t="s">
        <v>15059</v>
      </c>
      <c r="C334" t="s">
        <v>10</v>
      </c>
      <c r="D334">
        <v>8976.58</v>
      </c>
    </row>
    <row r="335" spans="1:4" x14ac:dyDescent="0.25">
      <c r="A335">
        <v>605676</v>
      </c>
      <c r="B335" t="s">
        <v>15060</v>
      </c>
      <c r="C335" t="s">
        <v>10</v>
      </c>
      <c r="D335">
        <v>9321.1200000000008</v>
      </c>
    </row>
    <row r="336" spans="1:4" x14ac:dyDescent="0.25">
      <c r="A336">
        <v>605485</v>
      </c>
      <c r="B336" t="s">
        <v>15061</v>
      </c>
      <c r="C336" t="s">
        <v>10</v>
      </c>
      <c r="D336">
        <v>9268.01</v>
      </c>
    </row>
    <row r="337" spans="1:4" x14ac:dyDescent="0.25">
      <c r="A337">
        <v>605677</v>
      </c>
      <c r="B337" t="s">
        <v>15062</v>
      </c>
      <c r="C337" t="s">
        <v>10</v>
      </c>
      <c r="D337">
        <v>10559.61</v>
      </c>
    </row>
    <row r="338" spans="1:4" x14ac:dyDescent="0.25">
      <c r="A338">
        <v>605486</v>
      </c>
      <c r="B338" t="s">
        <v>15063</v>
      </c>
      <c r="C338" t="s">
        <v>10</v>
      </c>
      <c r="D338">
        <v>10501.92</v>
      </c>
    </row>
    <row r="339" spans="1:4" x14ac:dyDescent="0.25">
      <c r="A339">
        <v>605678</v>
      </c>
      <c r="B339" t="s">
        <v>15064</v>
      </c>
      <c r="C339" t="s">
        <v>10</v>
      </c>
      <c r="D339">
        <v>11192.07</v>
      </c>
    </row>
    <row r="340" spans="1:4" x14ac:dyDescent="0.25">
      <c r="A340">
        <v>605487</v>
      </c>
      <c r="B340" t="s">
        <v>15065</v>
      </c>
      <c r="C340" t="s">
        <v>10</v>
      </c>
      <c r="D340">
        <v>11131.63</v>
      </c>
    </row>
    <row r="341" spans="1:4" x14ac:dyDescent="0.25">
      <c r="A341">
        <v>605679</v>
      </c>
      <c r="B341" t="s">
        <v>15066</v>
      </c>
      <c r="C341" t="s">
        <v>10</v>
      </c>
      <c r="D341">
        <v>13097.34</v>
      </c>
    </row>
    <row r="342" spans="1:4" x14ac:dyDescent="0.25">
      <c r="A342">
        <v>605488</v>
      </c>
      <c r="B342" t="s">
        <v>15067</v>
      </c>
      <c r="C342" t="s">
        <v>10</v>
      </c>
      <c r="D342">
        <v>13030.49</v>
      </c>
    </row>
    <row r="343" spans="1:4" x14ac:dyDescent="0.25">
      <c r="A343">
        <v>605680</v>
      </c>
      <c r="B343" t="s">
        <v>15068</v>
      </c>
      <c r="C343" t="s">
        <v>10</v>
      </c>
      <c r="D343">
        <v>14951.09</v>
      </c>
    </row>
    <row r="344" spans="1:4" x14ac:dyDescent="0.25">
      <c r="A344">
        <v>605489</v>
      </c>
      <c r="B344" t="s">
        <v>15069</v>
      </c>
      <c r="C344" t="s">
        <v>10</v>
      </c>
      <c r="D344">
        <v>14858.6</v>
      </c>
    </row>
    <row r="345" spans="1:4" x14ac:dyDescent="0.25">
      <c r="A345">
        <v>605681</v>
      </c>
      <c r="B345" t="s">
        <v>15070</v>
      </c>
      <c r="C345" t="s">
        <v>10</v>
      </c>
      <c r="D345">
        <v>15872.13</v>
      </c>
    </row>
    <row r="346" spans="1:4" x14ac:dyDescent="0.25">
      <c r="A346">
        <v>605490</v>
      </c>
      <c r="B346" t="s">
        <v>15071</v>
      </c>
      <c r="C346" t="s">
        <v>10</v>
      </c>
      <c r="D346">
        <v>15776.9</v>
      </c>
    </row>
    <row r="347" spans="1:4" x14ac:dyDescent="0.25">
      <c r="A347">
        <v>605682</v>
      </c>
      <c r="B347" t="s">
        <v>15072</v>
      </c>
      <c r="C347" t="s">
        <v>10</v>
      </c>
      <c r="D347">
        <v>16799.79</v>
      </c>
    </row>
    <row r="348" spans="1:4" x14ac:dyDescent="0.25">
      <c r="A348">
        <v>605491</v>
      </c>
      <c r="B348" t="s">
        <v>15073</v>
      </c>
      <c r="C348" t="s">
        <v>10</v>
      </c>
      <c r="D348">
        <v>16700.89</v>
      </c>
    </row>
    <row r="349" spans="1:4" x14ac:dyDescent="0.25">
      <c r="A349">
        <v>605683</v>
      </c>
      <c r="B349" t="s">
        <v>15074</v>
      </c>
      <c r="C349" t="s">
        <v>10</v>
      </c>
      <c r="D349">
        <v>18005.41</v>
      </c>
    </row>
    <row r="350" spans="1:4" x14ac:dyDescent="0.25">
      <c r="A350">
        <v>605492</v>
      </c>
      <c r="B350" t="s">
        <v>15075</v>
      </c>
      <c r="C350" t="s">
        <v>10</v>
      </c>
      <c r="D350">
        <v>17901.93</v>
      </c>
    </row>
    <row r="351" spans="1:4" x14ac:dyDescent="0.25">
      <c r="A351">
        <v>605684</v>
      </c>
      <c r="B351" t="s">
        <v>15076</v>
      </c>
      <c r="C351" t="s">
        <v>10</v>
      </c>
      <c r="D351">
        <v>18682.46</v>
      </c>
    </row>
    <row r="352" spans="1:4" x14ac:dyDescent="0.25">
      <c r="A352">
        <v>605493</v>
      </c>
      <c r="B352" t="s">
        <v>15077</v>
      </c>
      <c r="C352" t="s">
        <v>10</v>
      </c>
      <c r="D352">
        <v>18576.23</v>
      </c>
    </row>
    <row r="353" spans="1:4" x14ac:dyDescent="0.25">
      <c r="A353">
        <v>605685</v>
      </c>
      <c r="B353" t="s">
        <v>15078</v>
      </c>
      <c r="C353" t="s">
        <v>10</v>
      </c>
      <c r="D353">
        <v>20524.419999999998</v>
      </c>
    </row>
    <row r="354" spans="1:4" x14ac:dyDescent="0.25">
      <c r="A354">
        <v>605494</v>
      </c>
      <c r="B354" t="s">
        <v>15079</v>
      </c>
      <c r="C354" t="s">
        <v>10</v>
      </c>
      <c r="D354">
        <v>20410.87</v>
      </c>
    </row>
    <row r="355" spans="1:4" x14ac:dyDescent="0.25">
      <c r="A355">
        <v>605686</v>
      </c>
      <c r="B355" t="s">
        <v>15080</v>
      </c>
      <c r="C355" t="s">
        <v>10</v>
      </c>
      <c r="D355">
        <v>22424.6</v>
      </c>
    </row>
    <row r="356" spans="1:4" x14ac:dyDescent="0.25">
      <c r="A356">
        <v>605495</v>
      </c>
      <c r="B356" t="s">
        <v>15081</v>
      </c>
      <c r="C356" t="s">
        <v>10</v>
      </c>
      <c r="D356">
        <v>22303.72</v>
      </c>
    </row>
    <row r="357" spans="1:4" x14ac:dyDescent="0.25">
      <c r="A357">
        <v>605687</v>
      </c>
      <c r="B357" t="s">
        <v>15082</v>
      </c>
      <c r="C357" t="s">
        <v>10</v>
      </c>
      <c r="D357">
        <v>25608.85</v>
      </c>
    </row>
    <row r="358" spans="1:4" x14ac:dyDescent="0.25">
      <c r="A358">
        <v>605496</v>
      </c>
      <c r="B358" t="s">
        <v>15083</v>
      </c>
      <c r="C358" t="s">
        <v>10</v>
      </c>
      <c r="D358">
        <v>25484.31</v>
      </c>
    </row>
    <row r="359" spans="1:4" x14ac:dyDescent="0.25">
      <c r="A359">
        <v>605688</v>
      </c>
      <c r="B359" t="s">
        <v>15084</v>
      </c>
      <c r="C359" t="s">
        <v>10</v>
      </c>
      <c r="D359">
        <v>26508.28</v>
      </c>
    </row>
    <row r="360" spans="1:4" x14ac:dyDescent="0.25">
      <c r="A360">
        <v>605497</v>
      </c>
      <c r="B360" t="s">
        <v>15085</v>
      </c>
      <c r="C360" t="s">
        <v>10</v>
      </c>
      <c r="D360">
        <v>26358.7</v>
      </c>
    </row>
    <row r="361" spans="1:4" x14ac:dyDescent="0.25">
      <c r="A361">
        <v>605689</v>
      </c>
      <c r="B361" t="s">
        <v>15086</v>
      </c>
      <c r="C361" t="s">
        <v>10</v>
      </c>
      <c r="D361">
        <v>33243.800000000003</v>
      </c>
    </row>
    <row r="362" spans="1:4" x14ac:dyDescent="0.25">
      <c r="A362">
        <v>605498</v>
      </c>
      <c r="B362" t="s">
        <v>15087</v>
      </c>
      <c r="C362" t="s">
        <v>10</v>
      </c>
      <c r="D362">
        <v>33086.75</v>
      </c>
    </row>
    <row r="363" spans="1:4" x14ac:dyDescent="0.25">
      <c r="A363">
        <v>605690</v>
      </c>
      <c r="B363" t="s">
        <v>15088</v>
      </c>
      <c r="C363" t="s">
        <v>10</v>
      </c>
      <c r="D363">
        <v>35735.79</v>
      </c>
    </row>
    <row r="364" spans="1:4" x14ac:dyDescent="0.25">
      <c r="A364">
        <v>605499</v>
      </c>
      <c r="B364" t="s">
        <v>15089</v>
      </c>
      <c r="C364" t="s">
        <v>10</v>
      </c>
      <c r="D364">
        <v>35571.26</v>
      </c>
    </row>
    <row r="365" spans="1:4" x14ac:dyDescent="0.25">
      <c r="A365">
        <v>605691</v>
      </c>
      <c r="B365" t="s">
        <v>15090</v>
      </c>
      <c r="C365" t="s">
        <v>10</v>
      </c>
      <c r="D365">
        <v>43897.440000000002</v>
      </c>
    </row>
    <row r="366" spans="1:4" x14ac:dyDescent="0.25">
      <c r="A366">
        <v>605500</v>
      </c>
      <c r="B366" t="s">
        <v>15091</v>
      </c>
      <c r="C366" t="s">
        <v>10</v>
      </c>
      <c r="D366">
        <v>43724.36</v>
      </c>
    </row>
    <row r="367" spans="1:4" x14ac:dyDescent="0.25">
      <c r="A367">
        <v>605692</v>
      </c>
      <c r="B367" t="s">
        <v>15092</v>
      </c>
      <c r="C367" t="s">
        <v>10</v>
      </c>
      <c r="D367">
        <v>52505.72</v>
      </c>
    </row>
    <row r="368" spans="1:4" x14ac:dyDescent="0.25">
      <c r="A368">
        <v>605501</v>
      </c>
      <c r="B368" t="s">
        <v>15093</v>
      </c>
      <c r="C368" t="s">
        <v>10</v>
      </c>
      <c r="D368">
        <v>52324.09</v>
      </c>
    </row>
    <row r="369" spans="1:4" x14ac:dyDescent="0.25">
      <c r="A369">
        <v>605693</v>
      </c>
      <c r="B369" t="s">
        <v>15094</v>
      </c>
      <c r="C369" t="s">
        <v>10</v>
      </c>
      <c r="D369">
        <v>55898.74</v>
      </c>
    </row>
    <row r="370" spans="1:4" x14ac:dyDescent="0.25">
      <c r="A370">
        <v>605502</v>
      </c>
      <c r="B370" t="s">
        <v>15095</v>
      </c>
      <c r="C370" t="s">
        <v>10</v>
      </c>
      <c r="D370">
        <v>55709.64</v>
      </c>
    </row>
    <row r="371" spans="1:4" x14ac:dyDescent="0.25">
      <c r="A371">
        <v>605694</v>
      </c>
      <c r="B371" t="s">
        <v>15096</v>
      </c>
      <c r="C371" t="s">
        <v>10</v>
      </c>
      <c r="D371">
        <v>59357.91</v>
      </c>
    </row>
    <row r="372" spans="1:4" x14ac:dyDescent="0.25">
      <c r="A372">
        <v>605503</v>
      </c>
      <c r="B372" t="s">
        <v>15097</v>
      </c>
      <c r="C372" t="s">
        <v>10</v>
      </c>
      <c r="D372">
        <v>59160.26</v>
      </c>
    </row>
    <row r="373" spans="1:4" x14ac:dyDescent="0.25">
      <c r="A373">
        <v>606433</v>
      </c>
      <c r="B373" t="s">
        <v>15098</v>
      </c>
      <c r="C373" t="s">
        <v>10</v>
      </c>
      <c r="D373">
        <v>8785.27</v>
      </c>
    </row>
    <row r="374" spans="1:4" x14ac:dyDescent="0.25">
      <c r="A374">
        <v>606343</v>
      </c>
      <c r="B374" t="s">
        <v>15099</v>
      </c>
      <c r="C374" t="s">
        <v>10</v>
      </c>
      <c r="D374">
        <v>8731.24</v>
      </c>
    </row>
    <row r="375" spans="1:4" x14ac:dyDescent="0.25">
      <c r="A375">
        <v>606434</v>
      </c>
      <c r="B375" t="s">
        <v>15100</v>
      </c>
      <c r="C375" t="s">
        <v>10</v>
      </c>
      <c r="D375">
        <v>9716.48</v>
      </c>
    </row>
    <row r="376" spans="1:4" x14ac:dyDescent="0.25">
      <c r="A376">
        <v>606344</v>
      </c>
      <c r="B376" t="s">
        <v>15101</v>
      </c>
      <c r="C376" t="s">
        <v>10</v>
      </c>
      <c r="D376">
        <v>9658.7900000000009</v>
      </c>
    </row>
    <row r="377" spans="1:4" x14ac:dyDescent="0.25">
      <c r="A377">
        <v>606435</v>
      </c>
      <c r="B377" t="s">
        <v>15102</v>
      </c>
      <c r="C377" t="s">
        <v>10</v>
      </c>
      <c r="D377">
        <v>10617.99</v>
      </c>
    </row>
    <row r="378" spans="1:4" x14ac:dyDescent="0.25">
      <c r="A378">
        <v>606345</v>
      </c>
      <c r="B378" t="s">
        <v>15103</v>
      </c>
      <c r="C378" t="s">
        <v>10</v>
      </c>
      <c r="D378">
        <v>10557.55</v>
      </c>
    </row>
    <row r="379" spans="1:4" x14ac:dyDescent="0.25">
      <c r="A379">
        <v>606436</v>
      </c>
      <c r="B379" t="s">
        <v>15104</v>
      </c>
      <c r="C379" t="s">
        <v>10</v>
      </c>
      <c r="D379">
        <v>11290.22</v>
      </c>
    </row>
    <row r="380" spans="1:4" x14ac:dyDescent="0.25">
      <c r="A380">
        <v>606346</v>
      </c>
      <c r="B380" t="s">
        <v>15105</v>
      </c>
      <c r="C380" t="s">
        <v>10</v>
      </c>
      <c r="D380">
        <v>11225.2</v>
      </c>
    </row>
    <row r="381" spans="1:4" x14ac:dyDescent="0.25">
      <c r="A381">
        <v>606437</v>
      </c>
      <c r="B381" t="s">
        <v>15106</v>
      </c>
      <c r="C381" t="s">
        <v>10</v>
      </c>
      <c r="D381">
        <v>12219.31</v>
      </c>
    </row>
    <row r="382" spans="1:4" x14ac:dyDescent="0.25">
      <c r="A382">
        <v>606347</v>
      </c>
      <c r="B382" t="s">
        <v>15107</v>
      </c>
      <c r="C382" t="s">
        <v>10</v>
      </c>
      <c r="D382">
        <v>12151.55</v>
      </c>
    </row>
    <row r="383" spans="1:4" x14ac:dyDescent="0.25">
      <c r="A383">
        <v>606438</v>
      </c>
      <c r="B383" t="s">
        <v>15108</v>
      </c>
      <c r="C383" t="s">
        <v>10</v>
      </c>
      <c r="D383">
        <v>12545.4</v>
      </c>
    </row>
    <row r="384" spans="1:4" x14ac:dyDescent="0.25">
      <c r="A384">
        <v>606348</v>
      </c>
      <c r="B384" t="s">
        <v>15109</v>
      </c>
      <c r="C384" t="s">
        <v>10</v>
      </c>
      <c r="D384">
        <v>12476.71</v>
      </c>
    </row>
    <row r="385" spans="1:4" x14ac:dyDescent="0.25">
      <c r="A385">
        <v>606439</v>
      </c>
      <c r="B385" t="s">
        <v>15110</v>
      </c>
      <c r="C385" t="s">
        <v>10</v>
      </c>
      <c r="D385">
        <v>13219.77</v>
      </c>
    </row>
    <row r="386" spans="1:4" x14ac:dyDescent="0.25">
      <c r="A386">
        <v>606349</v>
      </c>
      <c r="B386" t="s">
        <v>15111</v>
      </c>
      <c r="C386" t="s">
        <v>10</v>
      </c>
      <c r="D386">
        <v>13128.19</v>
      </c>
    </row>
    <row r="387" spans="1:4" x14ac:dyDescent="0.25">
      <c r="A387">
        <v>606440</v>
      </c>
      <c r="B387" t="s">
        <v>15112</v>
      </c>
      <c r="C387" t="s">
        <v>10</v>
      </c>
      <c r="D387">
        <v>13829.79</v>
      </c>
    </row>
    <row r="388" spans="1:4" x14ac:dyDescent="0.25">
      <c r="A388">
        <v>606350</v>
      </c>
      <c r="B388" t="s">
        <v>15113</v>
      </c>
      <c r="C388" t="s">
        <v>10</v>
      </c>
      <c r="D388">
        <v>13734.55</v>
      </c>
    </row>
    <row r="389" spans="1:4" x14ac:dyDescent="0.25">
      <c r="A389">
        <v>606441</v>
      </c>
      <c r="B389" t="s">
        <v>15114</v>
      </c>
      <c r="C389" t="s">
        <v>10</v>
      </c>
      <c r="D389">
        <v>14489.88</v>
      </c>
    </row>
    <row r="390" spans="1:4" x14ac:dyDescent="0.25">
      <c r="A390">
        <v>606351</v>
      </c>
      <c r="B390" t="s">
        <v>15115</v>
      </c>
      <c r="C390" t="s">
        <v>10</v>
      </c>
      <c r="D390">
        <v>14391.89</v>
      </c>
    </row>
    <row r="391" spans="1:4" x14ac:dyDescent="0.25">
      <c r="A391">
        <v>606442</v>
      </c>
      <c r="B391" t="s">
        <v>15116</v>
      </c>
      <c r="C391" t="s">
        <v>10</v>
      </c>
      <c r="D391">
        <v>15120.97</v>
      </c>
    </row>
    <row r="392" spans="1:4" x14ac:dyDescent="0.25">
      <c r="A392">
        <v>606352</v>
      </c>
      <c r="B392" t="s">
        <v>15117</v>
      </c>
      <c r="C392" t="s">
        <v>10</v>
      </c>
      <c r="D392">
        <v>15019.32</v>
      </c>
    </row>
    <row r="393" spans="1:4" x14ac:dyDescent="0.25">
      <c r="A393">
        <v>606443</v>
      </c>
      <c r="B393" t="s">
        <v>15118</v>
      </c>
      <c r="C393" t="s">
        <v>10</v>
      </c>
      <c r="D393">
        <v>16032.28</v>
      </c>
    </row>
    <row r="394" spans="1:4" x14ac:dyDescent="0.25">
      <c r="A394">
        <v>606353</v>
      </c>
      <c r="B394" t="s">
        <v>15119</v>
      </c>
      <c r="C394" t="s">
        <v>10</v>
      </c>
      <c r="D394">
        <v>15927.88</v>
      </c>
    </row>
    <row r="395" spans="1:4" x14ac:dyDescent="0.25">
      <c r="A395">
        <v>606444</v>
      </c>
      <c r="B395" t="s">
        <v>15120</v>
      </c>
      <c r="C395" t="s">
        <v>10</v>
      </c>
      <c r="D395">
        <v>16731.830000000002</v>
      </c>
    </row>
    <row r="396" spans="1:4" x14ac:dyDescent="0.25">
      <c r="A396">
        <v>606354</v>
      </c>
      <c r="B396" t="s">
        <v>15121</v>
      </c>
      <c r="C396" t="s">
        <v>10</v>
      </c>
      <c r="D396">
        <v>16623.77</v>
      </c>
    </row>
    <row r="397" spans="1:4" x14ac:dyDescent="0.25">
      <c r="A397">
        <v>606445</v>
      </c>
      <c r="B397" t="s">
        <v>15122</v>
      </c>
      <c r="C397" t="s">
        <v>10</v>
      </c>
      <c r="D397">
        <v>17386.349999999999</v>
      </c>
    </row>
    <row r="398" spans="1:4" x14ac:dyDescent="0.25">
      <c r="A398">
        <v>606355</v>
      </c>
      <c r="B398" t="s">
        <v>15123</v>
      </c>
      <c r="C398" t="s">
        <v>10</v>
      </c>
      <c r="D398">
        <v>17276.46</v>
      </c>
    </row>
    <row r="399" spans="1:4" x14ac:dyDescent="0.25">
      <c r="A399">
        <v>606446</v>
      </c>
      <c r="B399" t="s">
        <v>15124</v>
      </c>
      <c r="C399" t="s">
        <v>10</v>
      </c>
      <c r="D399">
        <v>18020.150000000001</v>
      </c>
    </row>
    <row r="400" spans="1:4" x14ac:dyDescent="0.25">
      <c r="A400">
        <v>606356</v>
      </c>
      <c r="B400" t="s">
        <v>15125</v>
      </c>
      <c r="C400" t="s">
        <v>10</v>
      </c>
      <c r="D400">
        <v>17907.509999999998</v>
      </c>
    </row>
    <row r="401" spans="1:4" x14ac:dyDescent="0.25">
      <c r="A401">
        <v>606447</v>
      </c>
      <c r="B401" t="s">
        <v>15126</v>
      </c>
      <c r="C401" t="s">
        <v>10</v>
      </c>
      <c r="D401">
        <v>18713.849999999999</v>
      </c>
    </row>
    <row r="402" spans="1:4" x14ac:dyDescent="0.25">
      <c r="A402">
        <v>606357</v>
      </c>
      <c r="B402" t="s">
        <v>15127</v>
      </c>
      <c r="C402" t="s">
        <v>10</v>
      </c>
      <c r="D402">
        <v>18577.09</v>
      </c>
    </row>
    <row r="403" spans="1:4" x14ac:dyDescent="0.25">
      <c r="A403">
        <v>606448</v>
      </c>
      <c r="B403" t="s">
        <v>15128</v>
      </c>
      <c r="C403" t="s">
        <v>10</v>
      </c>
      <c r="D403">
        <v>19692.03</v>
      </c>
    </row>
    <row r="404" spans="1:4" x14ac:dyDescent="0.25">
      <c r="A404">
        <v>606358</v>
      </c>
      <c r="B404" t="s">
        <v>15129</v>
      </c>
      <c r="C404" t="s">
        <v>10</v>
      </c>
      <c r="D404">
        <v>19551.009999999998</v>
      </c>
    </row>
    <row r="405" spans="1:4" x14ac:dyDescent="0.25">
      <c r="A405">
        <v>606449</v>
      </c>
      <c r="B405" t="s">
        <v>15130</v>
      </c>
      <c r="C405" t="s">
        <v>10</v>
      </c>
      <c r="D405">
        <v>24269.32</v>
      </c>
    </row>
    <row r="406" spans="1:4" x14ac:dyDescent="0.25">
      <c r="A406">
        <v>606359</v>
      </c>
      <c r="B406" t="s">
        <v>15131</v>
      </c>
      <c r="C406" t="s">
        <v>10</v>
      </c>
      <c r="D406">
        <v>24124.02</v>
      </c>
    </row>
    <row r="407" spans="1:4" x14ac:dyDescent="0.25">
      <c r="A407">
        <v>606450</v>
      </c>
      <c r="B407" t="s">
        <v>15132</v>
      </c>
      <c r="C407" t="s">
        <v>10</v>
      </c>
      <c r="D407">
        <v>25225.98</v>
      </c>
    </row>
    <row r="408" spans="1:4" x14ac:dyDescent="0.25">
      <c r="A408">
        <v>606360</v>
      </c>
      <c r="B408" t="s">
        <v>15133</v>
      </c>
      <c r="C408" t="s">
        <v>10</v>
      </c>
      <c r="D408">
        <v>25075.34</v>
      </c>
    </row>
    <row r="409" spans="1:4" x14ac:dyDescent="0.25">
      <c r="A409">
        <v>606451</v>
      </c>
      <c r="B409" t="s">
        <v>15134</v>
      </c>
      <c r="C409" t="s">
        <v>10</v>
      </c>
      <c r="D409">
        <v>26039.05</v>
      </c>
    </row>
    <row r="410" spans="1:4" x14ac:dyDescent="0.25">
      <c r="A410">
        <v>606361</v>
      </c>
      <c r="B410" t="s">
        <v>15135</v>
      </c>
      <c r="C410" t="s">
        <v>10</v>
      </c>
      <c r="D410">
        <v>25884.13</v>
      </c>
    </row>
    <row r="411" spans="1:4" x14ac:dyDescent="0.25">
      <c r="A411">
        <v>606452</v>
      </c>
      <c r="B411" t="s">
        <v>15136</v>
      </c>
      <c r="C411" t="s">
        <v>10</v>
      </c>
      <c r="D411">
        <v>29663.78</v>
      </c>
    </row>
    <row r="412" spans="1:4" x14ac:dyDescent="0.25">
      <c r="A412">
        <v>606362</v>
      </c>
      <c r="B412" t="s">
        <v>15137</v>
      </c>
      <c r="C412" t="s">
        <v>10</v>
      </c>
      <c r="D412">
        <v>29504.59</v>
      </c>
    </row>
    <row r="413" spans="1:4" x14ac:dyDescent="0.25">
      <c r="A413">
        <v>606453</v>
      </c>
      <c r="B413" t="s">
        <v>15138</v>
      </c>
      <c r="C413" t="s">
        <v>10</v>
      </c>
      <c r="D413">
        <v>30124.05</v>
      </c>
    </row>
    <row r="414" spans="1:4" x14ac:dyDescent="0.25">
      <c r="A414">
        <v>606363</v>
      </c>
      <c r="B414" t="s">
        <v>15139</v>
      </c>
      <c r="C414" t="s">
        <v>10</v>
      </c>
      <c r="D414">
        <v>29961.66</v>
      </c>
    </row>
    <row r="415" spans="1:4" x14ac:dyDescent="0.25">
      <c r="A415">
        <v>606454</v>
      </c>
      <c r="B415" t="s">
        <v>15140</v>
      </c>
      <c r="C415" t="s">
        <v>10</v>
      </c>
      <c r="D415">
        <v>35951.699999999997</v>
      </c>
    </row>
    <row r="416" spans="1:4" x14ac:dyDescent="0.25">
      <c r="A416">
        <v>606364</v>
      </c>
      <c r="B416" t="s">
        <v>15141</v>
      </c>
      <c r="C416" t="s">
        <v>10</v>
      </c>
      <c r="D416">
        <v>35785.040000000001</v>
      </c>
    </row>
    <row r="417" spans="1:4" x14ac:dyDescent="0.25">
      <c r="A417">
        <v>606455</v>
      </c>
      <c r="B417" t="s">
        <v>15142</v>
      </c>
      <c r="C417" t="s">
        <v>10</v>
      </c>
      <c r="D417">
        <v>36538.5</v>
      </c>
    </row>
    <row r="418" spans="1:4" x14ac:dyDescent="0.25">
      <c r="A418">
        <v>606365</v>
      </c>
      <c r="B418" t="s">
        <v>15143</v>
      </c>
      <c r="C418" t="s">
        <v>10</v>
      </c>
      <c r="D418">
        <v>36369.699999999997</v>
      </c>
    </row>
    <row r="419" spans="1:4" x14ac:dyDescent="0.25">
      <c r="A419">
        <v>606456</v>
      </c>
      <c r="B419" t="s">
        <v>15144</v>
      </c>
      <c r="C419" t="s">
        <v>10</v>
      </c>
      <c r="D419">
        <v>37941.22</v>
      </c>
    </row>
    <row r="420" spans="1:4" x14ac:dyDescent="0.25">
      <c r="A420">
        <v>606366</v>
      </c>
      <c r="B420" t="s">
        <v>15145</v>
      </c>
      <c r="C420" t="s">
        <v>10</v>
      </c>
      <c r="D420">
        <v>37768.14</v>
      </c>
    </row>
    <row r="421" spans="1:4" x14ac:dyDescent="0.25">
      <c r="A421">
        <v>606457</v>
      </c>
      <c r="B421" t="s">
        <v>15146</v>
      </c>
      <c r="C421" t="s">
        <v>10</v>
      </c>
      <c r="D421">
        <v>38563.68</v>
      </c>
    </row>
    <row r="422" spans="1:4" x14ac:dyDescent="0.25">
      <c r="A422">
        <v>606367</v>
      </c>
      <c r="B422" t="s">
        <v>15147</v>
      </c>
      <c r="C422" t="s">
        <v>10</v>
      </c>
      <c r="D422">
        <v>38387.4</v>
      </c>
    </row>
    <row r="423" spans="1:4" x14ac:dyDescent="0.25">
      <c r="A423">
        <v>606458</v>
      </c>
      <c r="B423" t="s">
        <v>15148</v>
      </c>
      <c r="C423" t="s">
        <v>10</v>
      </c>
      <c r="D423">
        <v>52392.28</v>
      </c>
    </row>
    <row r="424" spans="1:4" x14ac:dyDescent="0.25">
      <c r="A424">
        <v>606368</v>
      </c>
      <c r="B424" t="s">
        <v>15149</v>
      </c>
      <c r="C424" t="s">
        <v>10</v>
      </c>
      <c r="D424">
        <v>52212.79</v>
      </c>
    </row>
    <row r="425" spans="1:4" x14ac:dyDescent="0.25">
      <c r="A425">
        <v>606459</v>
      </c>
      <c r="B425" t="s">
        <v>15150</v>
      </c>
      <c r="C425" t="s">
        <v>10</v>
      </c>
      <c r="D425">
        <v>54557.69</v>
      </c>
    </row>
    <row r="426" spans="1:4" x14ac:dyDescent="0.25">
      <c r="A426">
        <v>606369</v>
      </c>
      <c r="B426" t="s">
        <v>15151</v>
      </c>
      <c r="C426" t="s">
        <v>10</v>
      </c>
      <c r="D426">
        <v>54373.93</v>
      </c>
    </row>
    <row r="427" spans="1:4" x14ac:dyDescent="0.25">
      <c r="A427">
        <v>606479</v>
      </c>
      <c r="B427" t="s">
        <v>15152</v>
      </c>
      <c r="C427" t="s">
        <v>10</v>
      </c>
      <c r="D427">
        <v>12351.67</v>
      </c>
    </row>
    <row r="428" spans="1:4" x14ac:dyDescent="0.25">
      <c r="A428">
        <v>606460</v>
      </c>
      <c r="B428" t="s">
        <v>15153</v>
      </c>
      <c r="C428" t="s">
        <v>10</v>
      </c>
      <c r="D428">
        <v>12283.29</v>
      </c>
    </row>
    <row r="429" spans="1:4" x14ac:dyDescent="0.25">
      <c r="A429">
        <v>606480</v>
      </c>
      <c r="B429" t="s">
        <v>15154</v>
      </c>
      <c r="C429" t="s">
        <v>10</v>
      </c>
      <c r="D429">
        <v>16091.42</v>
      </c>
    </row>
    <row r="430" spans="1:4" x14ac:dyDescent="0.25">
      <c r="A430">
        <v>606461</v>
      </c>
      <c r="B430" t="s">
        <v>15155</v>
      </c>
      <c r="C430" t="s">
        <v>10</v>
      </c>
      <c r="D430">
        <v>16008.09</v>
      </c>
    </row>
    <row r="431" spans="1:4" x14ac:dyDescent="0.25">
      <c r="A431">
        <v>606481</v>
      </c>
      <c r="B431" t="s">
        <v>15156</v>
      </c>
      <c r="C431" t="s">
        <v>10</v>
      </c>
      <c r="D431">
        <v>18717.689999999999</v>
      </c>
    </row>
    <row r="432" spans="1:4" x14ac:dyDescent="0.25">
      <c r="A432">
        <v>606462</v>
      </c>
      <c r="B432" t="s">
        <v>15157</v>
      </c>
      <c r="C432" t="s">
        <v>10</v>
      </c>
      <c r="D432">
        <v>18595.89</v>
      </c>
    </row>
    <row r="433" spans="1:4" x14ac:dyDescent="0.25">
      <c r="A433">
        <v>606482</v>
      </c>
      <c r="B433" t="s">
        <v>15158</v>
      </c>
      <c r="C433" t="s">
        <v>10</v>
      </c>
      <c r="D433">
        <v>19693.509999999998</v>
      </c>
    </row>
    <row r="434" spans="1:4" x14ac:dyDescent="0.25">
      <c r="A434">
        <v>606463</v>
      </c>
      <c r="B434" t="s">
        <v>15159</v>
      </c>
      <c r="C434" t="s">
        <v>10</v>
      </c>
      <c r="D434">
        <v>19567.439999999999</v>
      </c>
    </row>
    <row r="435" spans="1:4" x14ac:dyDescent="0.25">
      <c r="A435">
        <v>606483</v>
      </c>
      <c r="B435" t="s">
        <v>15160</v>
      </c>
      <c r="C435" t="s">
        <v>10</v>
      </c>
      <c r="D435">
        <v>20173.89</v>
      </c>
    </row>
    <row r="436" spans="1:4" x14ac:dyDescent="0.25">
      <c r="A436">
        <v>606464</v>
      </c>
      <c r="B436" t="s">
        <v>15161</v>
      </c>
      <c r="C436" t="s">
        <v>10</v>
      </c>
      <c r="D436">
        <v>20045.689999999999</v>
      </c>
    </row>
    <row r="437" spans="1:4" x14ac:dyDescent="0.25">
      <c r="A437">
        <v>606484</v>
      </c>
      <c r="B437" t="s">
        <v>15162</v>
      </c>
      <c r="C437" t="s">
        <v>10</v>
      </c>
      <c r="D437">
        <v>20872.73</v>
      </c>
    </row>
    <row r="438" spans="1:4" x14ac:dyDescent="0.25">
      <c r="A438">
        <v>606465</v>
      </c>
      <c r="B438" t="s">
        <v>15163</v>
      </c>
      <c r="C438" t="s">
        <v>10</v>
      </c>
      <c r="D438">
        <v>20740.25</v>
      </c>
    </row>
    <row r="439" spans="1:4" x14ac:dyDescent="0.25">
      <c r="A439">
        <v>606485</v>
      </c>
      <c r="B439" t="s">
        <v>15164</v>
      </c>
      <c r="C439" t="s">
        <v>10</v>
      </c>
      <c r="D439">
        <v>21543.43</v>
      </c>
    </row>
    <row r="440" spans="1:4" x14ac:dyDescent="0.25">
      <c r="A440">
        <v>606466</v>
      </c>
      <c r="B440" t="s">
        <v>15165</v>
      </c>
      <c r="C440" t="s">
        <v>10</v>
      </c>
      <c r="D440">
        <v>21409.88</v>
      </c>
    </row>
    <row r="441" spans="1:4" x14ac:dyDescent="0.25">
      <c r="A441">
        <v>606486</v>
      </c>
      <c r="B441" t="s">
        <v>15166</v>
      </c>
      <c r="C441" t="s">
        <v>10</v>
      </c>
      <c r="D441">
        <v>22484.959999999999</v>
      </c>
    </row>
    <row r="442" spans="1:4" x14ac:dyDescent="0.25">
      <c r="A442">
        <v>606467</v>
      </c>
      <c r="B442" t="s">
        <v>15167</v>
      </c>
      <c r="C442" t="s">
        <v>10</v>
      </c>
      <c r="D442">
        <v>22348.21</v>
      </c>
    </row>
    <row r="443" spans="1:4" x14ac:dyDescent="0.25">
      <c r="A443">
        <v>606487</v>
      </c>
      <c r="B443" t="s">
        <v>15168</v>
      </c>
      <c r="C443" t="s">
        <v>10</v>
      </c>
      <c r="D443">
        <v>23140.92</v>
      </c>
    </row>
    <row r="444" spans="1:4" x14ac:dyDescent="0.25">
      <c r="A444">
        <v>606468</v>
      </c>
      <c r="B444" t="s">
        <v>15169</v>
      </c>
      <c r="C444" t="s">
        <v>10</v>
      </c>
      <c r="D444">
        <v>23002.04</v>
      </c>
    </row>
    <row r="445" spans="1:4" x14ac:dyDescent="0.25">
      <c r="A445">
        <v>606488</v>
      </c>
      <c r="B445" t="s">
        <v>15170</v>
      </c>
      <c r="C445" t="s">
        <v>10</v>
      </c>
      <c r="D445">
        <v>28614.400000000001</v>
      </c>
    </row>
    <row r="446" spans="1:4" x14ac:dyDescent="0.25">
      <c r="A446">
        <v>606469</v>
      </c>
      <c r="B446" t="s">
        <v>15171</v>
      </c>
      <c r="C446" t="s">
        <v>10</v>
      </c>
      <c r="D446">
        <v>28471.24</v>
      </c>
    </row>
    <row r="447" spans="1:4" x14ac:dyDescent="0.25">
      <c r="A447">
        <v>606489</v>
      </c>
      <c r="B447" t="s">
        <v>15172</v>
      </c>
      <c r="C447" t="s">
        <v>10</v>
      </c>
      <c r="D447">
        <v>30202.76</v>
      </c>
    </row>
    <row r="448" spans="1:4" x14ac:dyDescent="0.25">
      <c r="A448">
        <v>606470</v>
      </c>
      <c r="B448" t="s">
        <v>15173</v>
      </c>
      <c r="C448" t="s">
        <v>10</v>
      </c>
      <c r="D448">
        <v>30057.46</v>
      </c>
    </row>
    <row r="449" spans="1:4" x14ac:dyDescent="0.25">
      <c r="A449">
        <v>606490</v>
      </c>
      <c r="B449" t="s">
        <v>15174</v>
      </c>
      <c r="C449" t="s">
        <v>10</v>
      </c>
      <c r="D449">
        <v>31095.87</v>
      </c>
    </row>
    <row r="450" spans="1:4" x14ac:dyDescent="0.25">
      <c r="A450">
        <v>606471</v>
      </c>
      <c r="B450" t="s">
        <v>15175</v>
      </c>
      <c r="C450" t="s">
        <v>10</v>
      </c>
      <c r="D450">
        <v>30946.3</v>
      </c>
    </row>
    <row r="451" spans="1:4" x14ac:dyDescent="0.25">
      <c r="A451">
        <v>606491</v>
      </c>
      <c r="B451" t="s">
        <v>15176</v>
      </c>
      <c r="C451" t="s">
        <v>10</v>
      </c>
      <c r="D451">
        <v>31970.51</v>
      </c>
    </row>
    <row r="452" spans="1:4" x14ac:dyDescent="0.25">
      <c r="A452">
        <v>606472</v>
      </c>
      <c r="B452" t="s">
        <v>15177</v>
      </c>
      <c r="C452" t="s">
        <v>10</v>
      </c>
      <c r="D452">
        <v>31817.73</v>
      </c>
    </row>
    <row r="453" spans="1:4" x14ac:dyDescent="0.25">
      <c r="A453">
        <v>606492</v>
      </c>
      <c r="B453" t="s">
        <v>15178</v>
      </c>
      <c r="C453" t="s">
        <v>10</v>
      </c>
      <c r="D453">
        <v>32657.97</v>
      </c>
    </row>
    <row r="454" spans="1:4" x14ac:dyDescent="0.25">
      <c r="A454">
        <v>606473</v>
      </c>
      <c r="B454" t="s">
        <v>15179</v>
      </c>
      <c r="C454" t="s">
        <v>10</v>
      </c>
      <c r="D454">
        <v>32503.06</v>
      </c>
    </row>
    <row r="455" spans="1:4" x14ac:dyDescent="0.25">
      <c r="A455">
        <v>606493</v>
      </c>
      <c r="B455" t="s">
        <v>15180</v>
      </c>
      <c r="C455" t="s">
        <v>10</v>
      </c>
      <c r="D455">
        <v>34447.75</v>
      </c>
    </row>
    <row r="456" spans="1:4" x14ac:dyDescent="0.25">
      <c r="A456">
        <v>606474</v>
      </c>
      <c r="B456" t="s">
        <v>15181</v>
      </c>
      <c r="C456" t="s">
        <v>10</v>
      </c>
      <c r="D456">
        <v>34291.769999999997</v>
      </c>
    </row>
    <row r="457" spans="1:4" x14ac:dyDescent="0.25">
      <c r="A457">
        <v>606494</v>
      </c>
      <c r="B457" t="s">
        <v>15182</v>
      </c>
      <c r="C457" t="s">
        <v>10</v>
      </c>
      <c r="D457">
        <v>39859.33</v>
      </c>
    </row>
    <row r="458" spans="1:4" x14ac:dyDescent="0.25">
      <c r="A458">
        <v>606475</v>
      </c>
      <c r="B458" t="s">
        <v>15183</v>
      </c>
      <c r="C458" t="s">
        <v>10</v>
      </c>
      <c r="D458">
        <v>39695.870000000003</v>
      </c>
    </row>
    <row r="459" spans="1:4" x14ac:dyDescent="0.25">
      <c r="A459">
        <v>606495</v>
      </c>
      <c r="B459" t="s">
        <v>15184</v>
      </c>
      <c r="C459" t="s">
        <v>10</v>
      </c>
      <c r="D459">
        <v>46885.99</v>
      </c>
    </row>
    <row r="460" spans="1:4" x14ac:dyDescent="0.25">
      <c r="A460">
        <v>606476</v>
      </c>
      <c r="B460" t="s">
        <v>15185</v>
      </c>
      <c r="C460" t="s">
        <v>10</v>
      </c>
      <c r="D460">
        <v>46718.25</v>
      </c>
    </row>
    <row r="461" spans="1:4" x14ac:dyDescent="0.25">
      <c r="A461">
        <v>606496</v>
      </c>
      <c r="B461" t="s">
        <v>15186</v>
      </c>
      <c r="C461" t="s">
        <v>10</v>
      </c>
      <c r="D461">
        <v>48008.54</v>
      </c>
    </row>
    <row r="462" spans="1:4" x14ac:dyDescent="0.25">
      <c r="A462">
        <v>606477</v>
      </c>
      <c r="B462" t="s">
        <v>15187</v>
      </c>
      <c r="C462" t="s">
        <v>10</v>
      </c>
      <c r="D462">
        <v>47837.599999999999</v>
      </c>
    </row>
    <row r="463" spans="1:4" x14ac:dyDescent="0.25">
      <c r="A463">
        <v>606497</v>
      </c>
      <c r="B463" t="s">
        <v>15188</v>
      </c>
      <c r="C463" t="s">
        <v>10</v>
      </c>
      <c r="D463">
        <v>49338.8</v>
      </c>
    </row>
    <row r="464" spans="1:4" x14ac:dyDescent="0.25">
      <c r="A464">
        <v>606478</v>
      </c>
      <c r="B464" t="s">
        <v>15189</v>
      </c>
      <c r="C464" t="s">
        <v>10</v>
      </c>
      <c r="D464">
        <v>49162.51</v>
      </c>
    </row>
    <row r="465" spans="1:4" x14ac:dyDescent="0.25">
      <c r="A465">
        <v>605835</v>
      </c>
      <c r="B465" t="s">
        <v>15190</v>
      </c>
      <c r="C465" t="s">
        <v>10</v>
      </c>
      <c r="D465">
        <v>7521.76</v>
      </c>
    </row>
    <row r="466" spans="1:4" x14ac:dyDescent="0.25">
      <c r="A466">
        <v>605571</v>
      </c>
      <c r="B466" t="s">
        <v>15191</v>
      </c>
      <c r="C466" t="s">
        <v>10</v>
      </c>
      <c r="D466">
        <v>6709.8</v>
      </c>
    </row>
    <row r="467" spans="1:4" x14ac:dyDescent="0.25">
      <c r="A467">
        <v>605850</v>
      </c>
      <c r="B467" t="s">
        <v>15192</v>
      </c>
      <c r="C467" t="s">
        <v>10</v>
      </c>
      <c r="D467">
        <v>8066.22</v>
      </c>
    </row>
    <row r="468" spans="1:4" x14ac:dyDescent="0.25">
      <c r="A468">
        <v>605582</v>
      </c>
      <c r="B468" t="s">
        <v>15193</v>
      </c>
      <c r="C468" t="s">
        <v>10</v>
      </c>
      <c r="D468">
        <v>7254.26</v>
      </c>
    </row>
    <row r="469" spans="1:4" x14ac:dyDescent="0.25">
      <c r="A469">
        <v>605889</v>
      </c>
      <c r="B469" t="s">
        <v>15194</v>
      </c>
      <c r="C469" t="s">
        <v>10</v>
      </c>
      <c r="D469">
        <v>8907.07</v>
      </c>
    </row>
    <row r="470" spans="1:4" x14ac:dyDescent="0.25">
      <c r="A470">
        <v>605593</v>
      </c>
      <c r="B470" t="s">
        <v>15195</v>
      </c>
      <c r="C470" t="s">
        <v>10</v>
      </c>
      <c r="D470">
        <v>8095.11</v>
      </c>
    </row>
    <row r="471" spans="1:4" x14ac:dyDescent="0.25">
      <c r="A471">
        <v>605739</v>
      </c>
      <c r="B471" t="s">
        <v>15196</v>
      </c>
      <c r="C471" t="s">
        <v>10</v>
      </c>
      <c r="D471">
        <v>7268.43</v>
      </c>
    </row>
    <row r="472" spans="1:4" x14ac:dyDescent="0.25">
      <c r="A472">
        <v>605504</v>
      </c>
      <c r="B472" t="s">
        <v>15197</v>
      </c>
      <c r="C472" t="s">
        <v>10</v>
      </c>
      <c r="D472">
        <v>6407.23</v>
      </c>
    </row>
    <row r="473" spans="1:4" x14ac:dyDescent="0.25">
      <c r="A473">
        <v>605781</v>
      </c>
      <c r="B473" t="s">
        <v>15198</v>
      </c>
      <c r="C473" t="s">
        <v>10</v>
      </c>
      <c r="D473">
        <v>7812.89</v>
      </c>
    </row>
    <row r="474" spans="1:4" x14ac:dyDescent="0.25">
      <c r="A474">
        <v>605524</v>
      </c>
      <c r="B474" t="s">
        <v>15199</v>
      </c>
      <c r="C474" t="s">
        <v>10</v>
      </c>
      <c r="D474">
        <v>6951.69</v>
      </c>
    </row>
    <row r="475" spans="1:4" x14ac:dyDescent="0.25">
      <c r="A475">
        <v>605815</v>
      </c>
      <c r="B475" t="s">
        <v>15200</v>
      </c>
      <c r="C475" t="s">
        <v>10</v>
      </c>
      <c r="D475">
        <v>8653.74</v>
      </c>
    </row>
    <row r="476" spans="1:4" x14ac:dyDescent="0.25">
      <c r="A476">
        <v>605544</v>
      </c>
      <c r="B476" t="s">
        <v>15201</v>
      </c>
      <c r="C476" t="s">
        <v>10</v>
      </c>
      <c r="D476">
        <v>7792.54</v>
      </c>
    </row>
    <row r="477" spans="1:4" x14ac:dyDescent="0.25">
      <c r="A477">
        <v>605836</v>
      </c>
      <c r="B477" t="s">
        <v>15202</v>
      </c>
      <c r="C477" t="s">
        <v>10</v>
      </c>
      <c r="D477">
        <v>8547.77</v>
      </c>
    </row>
    <row r="478" spans="1:4" x14ac:dyDescent="0.25">
      <c r="A478">
        <v>605572</v>
      </c>
      <c r="B478" t="s">
        <v>15203</v>
      </c>
      <c r="C478" t="s">
        <v>10</v>
      </c>
      <c r="D478">
        <v>7670.27</v>
      </c>
    </row>
    <row r="479" spans="1:4" x14ac:dyDescent="0.25">
      <c r="A479">
        <v>605851</v>
      </c>
      <c r="B479" t="s">
        <v>15204</v>
      </c>
      <c r="C479" t="s">
        <v>10</v>
      </c>
      <c r="D479">
        <v>9258.9</v>
      </c>
    </row>
    <row r="480" spans="1:4" x14ac:dyDescent="0.25">
      <c r="A480">
        <v>605583</v>
      </c>
      <c r="B480" t="s">
        <v>15205</v>
      </c>
      <c r="C480" t="s">
        <v>10</v>
      </c>
      <c r="D480">
        <v>8381.41</v>
      </c>
    </row>
    <row r="481" spans="1:4" x14ac:dyDescent="0.25">
      <c r="A481">
        <v>605890</v>
      </c>
      <c r="B481" t="s">
        <v>15206</v>
      </c>
      <c r="C481" t="s">
        <v>10</v>
      </c>
      <c r="D481">
        <v>10357.15</v>
      </c>
    </row>
    <row r="482" spans="1:4" x14ac:dyDescent="0.25">
      <c r="A482">
        <v>605594</v>
      </c>
      <c r="B482" t="s">
        <v>15207</v>
      </c>
      <c r="C482" t="s">
        <v>10</v>
      </c>
      <c r="D482">
        <v>9479.66</v>
      </c>
    </row>
    <row r="483" spans="1:4" x14ac:dyDescent="0.25">
      <c r="A483">
        <v>605740</v>
      </c>
      <c r="B483" t="s">
        <v>15208</v>
      </c>
      <c r="C483" t="s">
        <v>10</v>
      </c>
      <c r="D483">
        <v>8262.24</v>
      </c>
    </row>
    <row r="484" spans="1:4" x14ac:dyDescent="0.25">
      <c r="A484">
        <v>605505</v>
      </c>
      <c r="B484" t="s">
        <v>15209</v>
      </c>
      <c r="C484" t="s">
        <v>10</v>
      </c>
      <c r="D484">
        <v>7326.75</v>
      </c>
    </row>
    <row r="485" spans="1:4" x14ac:dyDescent="0.25">
      <c r="A485">
        <v>605782</v>
      </c>
      <c r="B485" t="s">
        <v>15210</v>
      </c>
      <c r="C485" t="s">
        <v>10</v>
      </c>
      <c r="D485">
        <v>8973.3799999999992</v>
      </c>
    </row>
    <row r="486" spans="1:4" x14ac:dyDescent="0.25">
      <c r="A486">
        <v>605525</v>
      </c>
      <c r="B486" t="s">
        <v>15211</v>
      </c>
      <c r="C486" t="s">
        <v>10</v>
      </c>
      <c r="D486">
        <v>8037.88</v>
      </c>
    </row>
    <row r="487" spans="1:4" x14ac:dyDescent="0.25">
      <c r="A487">
        <v>605816</v>
      </c>
      <c r="B487" t="s">
        <v>15212</v>
      </c>
      <c r="C487" t="s">
        <v>10</v>
      </c>
      <c r="D487">
        <v>10071.629999999999</v>
      </c>
    </row>
    <row r="488" spans="1:4" x14ac:dyDescent="0.25">
      <c r="A488">
        <v>605545</v>
      </c>
      <c r="B488" t="s">
        <v>15213</v>
      </c>
      <c r="C488" t="s">
        <v>10</v>
      </c>
      <c r="D488">
        <v>9136.1299999999992</v>
      </c>
    </row>
    <row r="489" spans="1:4" x14ac:dyDescent="0.25">
      <c r="A489">
        <v>605837</v>
      </c>
      <c r="B489" t="s">
        <v>15214</v>
      </c>
      <c r="C489" t="s">
        <v>10</v>
      </c>
      <c r="D489">
        <v>10218.280000000001</v>
      </c>
    </row>
    <row r="490" spans="1:4" x14ac:dyDescent="0.25">
      <c r="A490">
        <v>605573</v>
      </c>
      <c r="B490" t="s">
        <v>15215</v>
      </c>
      <c r="C490" t="s">
        <v>10</v>
      </c>
      <c r="D490">
        <v>9288.85</v>
      </c>
    </row>
    <row r="491" spans="1:4" x14ac:dyDescent="0.25">
      <c r="A491">
        <v>605852</v>
      </c>
      <c r="B491" t="s">
        <v>15216</v>
      </c>
      <c r="C491" t="s">
        <v>10</v>
      </c>
      <c r="D491">
        <v>11118.3</v>
      </c>
    </row>
    <row r="492" spans="1:4" x14ac:dyDescent="0.25">
      <c r="A492">
        <v>605584</v>
      </c>
      <c r="B492" t="s">
        <v>15217</v>
      </c>
      <c r="C492" t="s">
        <v>10</v>
      </c>
      <c r="D492">
        <v>10188.870000000001</v>
      </c>
    </row>
    <row r="493" spans="1:4" x14ac:dyDescent="0.25">
      <c r="A493">
        <v>605891</v>
      </c>
      <c r="B493" t="s">
        <v>15218</v>
      </c>
      <c r="C493" t="s">
        <v>10</v>
      </c>
      <c r="D493">
        <v>12508.28</v>
      </c>
    </row>
    <row r="494" spans="1:4" x14ac:dyDescent="0.25">
      <c r="A494">
        <v>605595</v>
      </c>
      <c r="B494" t="s">
        <v>15219</v>
      </c>
      <c r="C494" t="s">
        <v>10</v>
      </c>
      <c r="D494">
        <v>11578.85</v>
      </c>
    </row>
    <row r="495" spans="1:4" x14ac:dyDescent="0.25">
      <c r="A495">
        <v>605741</v>
      </c>
      <c r="B495" t="s">
        <v>15220</v>
      </c>
      <c r="C495" t="s">
        <v>10</v>
      </c>
      <c r="D495">
        <v>9885.52</v>
      </c>
    </row>
    <row r="496" spans="1:4" x14ac:dyDescent="0.25">
      <c r="A496">
        <v>605506</v>
      </c>
      <c r="B496" t="s">
        <v>15221</v>
      </c>
      <c r="C496" t="s">
        <v>10</v>
      </c>
      <c r="D496">
        <v>8882.27</v>
      </c>
    </row>
    <row r="497" spans="1:4" x14ac:dyDescent="0.25">
      <c r="A497">
        <v>605783</v>
      </c>
      <c r="B497" t="s">
        <v>15222</v>
      </c>
      <c r="C497" t="s">
        <v>10</v>
      </c>
      <c r="D497">
        <v>10785.55</v>
      </c>
    </row>
    <row r="498" spans="1:4" x14ac:dyDescent="0.25">
      <c r="A498">
        <v>605526</v>
      </c>
      <c r="B498" t="s">
        <v>15223</v>
      </c>
      <c r="C498" t="s">
        <v>10</v>
      </c>
      <c r="D498">
        <v>9782.2999999999993</v>
      </c>
    </row>
    <row r="499" spans="1:4" x14ac:dyDescent="0.25">
      <c r="A499">
        <v>605817</v>
      </c>
      <c r="B499" t="s">
        <v>15224</v>
      </c>
      <c r="C499" t="s">
        <v>10</v>
      </c>
      <c r="D499">
        <v>12175.52</v>
      </c>
    </row>
    <row r="500" spans="1:4" x14ac:dyDescent="0.25">
      <c r="A500">
        <v>605546</v>
      </c>
      <c r="B500" t="s">
        <v>15225</v>
      </c>
      <c r="C500" t="s">
        <v>10</v>
      </c>
      <c r="D500">
        <v>11172.27</v>
      </c>
    </row>
    <row r="501" spans="1:4" x14ac:dyDescent="0.25">
      <c r="A501">
        <v>605838</v>
      </c>
      <c r="B501" t="s">
        <v>15226</v>
      </c>
      <c r="C501" t="s">
        <v>10</v>
      </c>
      <c r="D501">
        <v>11646.28</v>
      </c>
    </row>
    <row r="502" spans="1:4" x14ac:dyDescent="0.25">
      <c r="A502">
        <v>605574</v>
      </c>
      <c r="B502" t="s">
        <v>15227</v>
      </c>
      <c r="C502" t="s">
        <v>10</v>
      </c>
      <c r="D502">
        <v>10576.55</v>
      </c>
    </row>
    <row r="503" spans="1:4" x14ac:dyDescent="0.25">
      <c r="A503">
        <v>605853</v>
      </c>
      <c r="B503" t="s">
        <v>15228</v>
      </c>
      <c r="C503" t="s">
        <v>10</v>
      </c>
      <c r="D503">
        <v>12757.42</v>
      </c>
    </row>
    <row r="504" spans="1:4" x14ac:dyDescent="0.25">
      <c r="A504">
        <v>605585</v>
      </c>
      <c r="B504" t="s">
        <v>15229</v>
      </c>
      <c r="C504" t="s">
        <v>10</v>
      </c>
      <c r="D504">
        <v>11687.69</v>
      </c>
    </row>
    <row r="505" spans="1:4" x14ac:dyDescent="0.25">
      <c r="A505">
        <v>605892</v>
      </c>
      <c r="B505" t="s">
        <v>15230</v>
      </c>
      <c r="C505" t="s">
        <v>10</v>
      </c>
      <c r="D505">
        <v>14473.44</v>
      </c>
    </row>
    <row r="506" spans="1:4" x14ac:dyDescent="0.25">
      <c r="A506">
        <v>605596</v>
      </c>
      <c r="B506" t="s">
        <v>15231</v>
      </c>
      <c r="C506" t="s">
        <v>10</v>
      </c>
      <c r="D506">
        <v>13403.71</v>
      </c>
    </row>
    <row r="507" spans="1:4" x14ac:dyDescent="0.25">
      <c r="A507">
        <v>605742</v>
      </c>
      <c r="B507" t="s">
        <v>15232</v>
      </c>
      <c r="C507" t="s">
        <v>10</v>
      </c>
      <c r="D507">
        <v>11266.29</v>
      </c>
    </row>
    <row r="508" spans="1:4" x14ac:dyDescent="0.25">
      <c r="A508">
        <v>605507</v>
      </c>
      <c r="B508" t="s">
        <v>15233</v>
      </c>
      <c r="C508" t="s">
        <v>10</v>
      </c>
      <c r="D508">
        <v>10113.25</v>
      </c>
    </row>
    <row r="509" spans="1:4" x14ac:dyDescent="0.25">
      <c r="A509">
        <v>605784</v>
      </c>
      <c r="B509" t="s">
        <v>15234</v>
      </c>
      <c r="C509" t="s">
        <v>10</v>
      </c>
      <c r="D509">
        <v>12377.44</v>
      </c>
    </row>
    <row r="510" spans="1:4" x14ac:dyDescent="0.25">
      <c r="A510">
        <v>605527</v>
      </c>
      <c r="B510" t="s">
        <v>15235</v>
      </c>
      <c r="C510" t="s">
        <v>10</v>
      </c>
      <c r="D510">
        <v>11224.4</v>
      </c>
    </row>
    <row r="511" spans="1:4" x14ac:dyDescent="0.25">
      <c r="A511">
        <v>605818</v>
      </c>
      <c r="B511" t="s">
        <v>15236</v>
      </c>
      <c r="C511" t="s">
        <v>10</v>
      </c>
      <c r="D511">
        <v>14093.45</v>
      </c>
    </row>
    <row r="512" spans="1:4" x14ac:dyDescent="0.25">
      <c r="A512">
        <v>605547</v>
      </c>
      <c r="B512" t="s">
        <v>15237</v>
      </c>
      <c r="C512" t="s">
        <v>10</v>
      </c>
      <c r="D512">
        <v>12940.42</v>
      </c>
    </row>
    <row r="513" spans="1:4" x14ac:dyDescent="0.25">
      <c r="A513">
        <v>605839</v>
      </c>
      <c r="B513" t="s">
        <v>15238</v>
      </c>
      <c r="C513" t="s">
        <v>10</v>
      </c>
      <c r="D513">
        <v>13191.86</v>
      </c>
    </row>
    <row r="514" spans="1:4" x14ac:dyDescent="0.25">
      <c r="A514">
        <v>605575</v>
      </c>
      <c r="B514" t="s">
        <v>15239</v>
      </c>
      <c r="C514" t="s">
        <v>10</v>
      </c>
      <c r="D514">
        <v>12015.74</v>
      </c>
    </row>
    <row r="515" spans="1:4" x14ac:dyDescent="0.25">
      <c r="A515">
        <v>605854</v>
      </c>
      <c r="B515" t="s">
        <v>15240</v>
      </c>
      <c r="C515" t="s">
        <v>10</v>
      </c>
      <c r="D515">
        <v>14536.35</v>
      </c>
    </row>
    <row r="516" spans="1:4" x14ac:dyDescent="0.25">
      <c r="A516">
        <v>605586</v>
      </c>
      <c r="B516" t="s">
        <v>15241</v>
      </c>
      <c r="C516" t="s">
        <v>10</v>
      </c>
      <c r="D516">
        <v>13360.22</v>
      </c>
    </row>
    <row r="517" spans="1:4" x14ac:dyDescent="0.25">
      <c r="A517">
        <v>605893</v>
      </c>
      <c r="B517" t="s">
        <v>15242</v>
      </c>
      <c r="C517" t="s">
        <v>10</v>
      </c>
      <c r="D517">
        <v>16612.73</v>
      </c>
    </row>
    <row r="518" spans="1:4" x14ac:dyDescent="0.25">
      <c r="A518">
        <v>605597</v>
      </c>
      <c r="B518" t="s">
        <v>15243</v>
      </c>
      <c r="C518" t="s">
        <v>10</v>
      </c>
      <c r="D518">
        <v>15436.61</v>
      </c>
    </row>
    <row r="519" spans="1:4" x14ac:dyDescent="0.25">
      <c r="A519">
        <v>605743</v>
      </c>
      <c r="B519" t="s">
        <v>15244</v>
      </c>
      <c r="C519" t="s">
        <v>10</v>
      </c>
      <c r="D519">
        <v>12773.24</v>
      </c>
    </row>
    <row r="520" spans="1:4" x14ac:dyDescent="0.25">
      <c r="A520">
        <v>605508</v>
      </c>
      <c r="B520" t="s">
        <v>15245</v>
      </c>
      <c r="C520" t="s">
        <v>10</v>
      </c>
      <c r="D520">
        <v>11505.17</v>
      </c>
    </row>
    <row r="521" spans="1:4" x14ac:dyDescent="0.25">
      <c r="A521">
        <v>605785</v>
      </c>
      <c r="B521" t="s">
        <v>15246</v>
      </c>
      <c r="C521" t="s">
        <v>10</v>
      </c>
      <c r="D521">
        <v>14117.73</v>
      </c>
    </row>
    <row r="522" spans="1:4" x14ac:dyDescent="0.25">
      <c r="A522">
        <v>605528</v>
      </c>
      <c r="B522" t="s">
        <v>15247</v>
      </c>
      <c r="C522" t="s">
        <v>10</v>
      </c>
      <c r="D522">
        <v>12849.66</v>
      </c>
    </row>
    <row r="523" spans="1:4" x14ac:dyDescent="0.25">
      <c r="A523">
        <v>605819</v>
      </c>
      <c r="B523" t="s">
        <v>15248</v>
      </c>
      <c r="C523" t="s">
        <v>10</v>
      </c>
      <c r="D523">
        <v>16194.11</v>
      </c>
    </row>
    <row r="524" spans="1:4" x14ac:dyDescent="0.25">
      <c r="A524">
        <v>605548</v>
      </c>
      <c r="B524" t="s">
        <v>15249</v>
      </c>
      <c r="C524" t="s">
        <v>10</v>
      </c>
      <c r="D524">
        <v>14926.04</v>
      </c>
    </row>
    <row r="525" spans="1:4" x14ac:dyDescent="0.25">
      <c r="A525">
        <v>605840</v>
      </c>
      <c r="B525" t="s">
        <v>15250</v>
      </c>
      <c r="C525" t="s">
        <v>10</v>
      </c>
      <c r="D525">
        <v>17007.03</v>
      </c>
    </row>
    <row r="526" spans="1:4" x14ac:dyDescent="0.25">
      <c r="A526">
        <v>605576</v>
      </c>
      <c r="B526" t="s">
        <v>15251</v>
      </c>
      <c r="C526" t="s">
        <v>10</v>
      </c>
      <c r="D526">
        <v>13616.81</v>
      </c>
    </row>
    <row r="527" spans="1:4" x14ac:dyDescent="0.25">
      <c r="A527">
        <v>605855</v>
      </c>
      <c r="B527" t="s">
        <v>15252</v>
      </c>
      <c r="C527" t="s">
        <v>10</v>
      </c>
      <c r="D527">
        <v>18607.080000000002</v>
      </c>
    </row>
    <row r="528" spans="1:4" x14ac:dyDescent="0.25">
      <c r="A528">
        <v>605587</v>
      </c>
      <c r="B528" t="s">
        <v>15253</v>
      </c>
      <c r="C528" t="s">
        <v>10</v>
      </c>
      <c r="D528">
        <v>15216.86</v>
      </c>
    </row>
    <row r="529" spans="1:4" x14ac:dyDescent="0.25">
      <c r="A529">
        <v>605898</v>
      </c>
      <c r="B529" t="s">
        <v>15254</v>
      </c>
      <c r="C529" t="s">
        <v>10</v>
      </c>
      <c r="D529">
        <v>21078.14</v>
      </c>
    </row>
    <row r="530" spans="1:4" x14ac:dyDescent="0.25">
      <c r="A530">
        <v>605598</v>
      </c>
      <c r="B530" t="s">
        <v>15255</v>
      </c>
      <c r="C530" t="s">
        <v>10</v>
      </c>
      <c r="D530">
        <v>17687.919999999998</v>
      </c>
    </row>
    <row r="531" spans="1:4" x14ac:dyDescent="0.25">
      <c r="A531">
        <v>605744</v>
      </c>
      <c r="B531" t="s">
        <v>15256</v>
      </c>
      <c r="C531" t="s">
        <v>10</v>
      </c>
      <c r="D531">
        <v>16124.9</v>
      </c>
    </row>
    <row r="532" spans="1:4" x14ac:dyDescent="0.25">
      <c r="A532">
        <v>605509</v>
      </c>
      <c r="B532" t="s">
        <v>15257</v>
      </c>
      <c r="C532" t="s">
        <v>10</v>
      </c>
      <c r="D532">
        <v>13052.65</v>
      </c>
    </row>
    <row r="533" spans="1:4" x14ac:dyDescent="0.25">
      <c r="A533">
        <v>605787</v>
      </c>
      <c r="B533" t="s">
        <v>15258</v>
      </c>
      <c r="C533" t="s">
        <v>10</v>
      </c>
      <c r="D533">
        <v>17724.95</v>
      </c>
    </row>
    <row r="534" spans="1:4" x14ac:dyDescent="0.25">
      <c r="A534">
        <v>605529</v>
      </c>
      <c r="B534" t="s">
        <v>15259</v>
      </c>
      <c r="C534" t="s">
        <v>10</v>
      </c>
      <c r="D534">
        <v>14652.7</v>
      </c>
    </row>
    <row r="535" spans="1:4" x14ac:dyDescent="0.25">
      <c r="A535">
        <v>605820</v>
      </c>
      <c r="B535" t="s">
        <v>15260</v>
      </c>
      <c r="C535" t="s">
        <v>10</v>
      </c>
      <c r="D535">
        <v>20196.009999999998</v>
      </c>
    </row>
    <row r="536" spans="1:4" x14ac:dyDescent="0.25">
      <c r="A536">
        <v>605549</v>
      </c>
      <c r="B536" t="s">
        <v>15261</v>
      </c>
      <c r="C536" t="s">
        <v>10</v>
      </c>
      <c r="D536">
        <v>17123.759999999998</v>
      </c>
    </row>
    <row r="537" spans="1:4" x14ac:dyDescent="0.25">
      <c r="A537">
        <v>605841</v>
      </c>
      <c r="B537" t="s">
        <v>15262</v>
      </c>
      <c r="C537" t="s">
        <v>10</v>
      </c>
      <c r="D537">
        <v>18619.080000000002</v>
      </c>
    </row>
    <row r="538" spans="1:4" x14ac:dyDescent="0.25">
      <c r="A538">
        <v>605577</v>
      </c>
      <c r="B538" t="s">
        <v>15263</v>
      </c>
      <c r="C538" t="s">
        <v>10</v>
      </c>
      <c r="D538">
        <v>14913.95</v>
      </c>
    </row>
    <row r="539" spans="1:4" x14ac:dyDescent="0.25">
      <c r="A539">
        <v>605856</v>
      </c>
      <c r="B539" t="s">
        <v>15264</v>
      </c>
      <c r="C539" t="s">
        <v>10</v>
      </c>
      <c r="D539">
        <v>20496.919999999998</v>
      </c>
    </row>
    <row r="540" spans="1:4" x14ac:dyDescent="0.25">
      <c r="A540">
        <v>605588</v>
      </c>
      <c r="B540" t="s">
        <v>15265</v>
      </c>
      <c r="C540" t="s">
        <v>10</v>
      </c>
      <c r="D540">
        <v>16791.79</v>
      </c>
    </row>
    <row r="541" spans="1:4" x14ac:dyDescent="0.25">
      <c r="A541">
        <v>605899</v>
      </c>
      <c r="B541" t="s">
        <v>15266</v>
      </c>
      <c r="C541" t="s">
        <v>10</v>
      </c>
      <c r="D541">
        <v>23396.99</v>
      </c>
    </row>
    <row r="542" spans="1:4" x14ac:dyDescent="0.25">
      <c r="A542">
        <v>605599</v>
      </c>
      <c r="B542" t="s">
        <v>15267</v>
      </c>
      <c r="C542" t="s">
        <v>10</v>
      </c>
      <c r="D542">
        <v>19691.86</v>
      </c>
    </row>
    <row r="543" spans="1:4" x14ac:dyDescent="0.25">
      <c r="A543">
        <v>605745</v>
      </c>
      <c r="B543" t="s">
        <v>15268</v>
      </c>
      <c r="C543" t="s">
        <v>10</v>
      </c>
      <c r="D543">
        <v>17664.27</v>
      </c>
    </row>
    <row r="544" spans="1:4" x14ac:dyDescent="0.25">
      <c r="A544">
        <v>605510</v>
      </c>
      <c r="B544" t="s">
        <v>15269</v>
      </c>
      <c r="C544" t="s">
        <v>10</v>
      </c>
      <c r="D544">
        <v>14305.68</v>
      </c>
    </row>
    <row r="545" spans="1:4" x14ac:dyDescent="0.25">
      <c r="A545">
        <v>605788</v>
      </c>
      <c r="B545" t="s">
        <v>15270</v>
      </c>
      <c r="C545" t="s">
        <v>10</v>
      </c>
      <c r="D545">
        <v>19542.099999999999</v>
      </c>
    </row>
    <row r="546" spans="1:4" x14ac:dyDescent="0.25">
      <c r="A546">
        <v>605530</v>
      </c>
      <c r="B546" t="s">
        <v>15271</v>
      </c>
      <c r="C546" t="s">
        <v>10</v>
      </c>
      <c r="D546">
        <v>16183.52</v>
      </c>
    </row>
    <row r="547" spans="1:4" x14ac:dyDescent="0.25">
      <c r="A547">
        <v>605821</v>
      </c>
      <c r="B547" t="s">
        <v>15272</v>
      </c>
      <c r="C547" t="s">
        <v>10</v>
      </c>
      <c r="D547">
        <v>22442.17</v>
      </c>
    </row>
    <row r="548" spans="1:4" x14ac:dyDescent="0.25">
      <c r="A548">
        <v>605550</v>
      </c>
      <c r="B548" t="s">
        <v>15273</v>
      </c>
      <c r="C548" t="s">
        <v>10</v>
      </c>
      <c r="D548">
        <v>19083.59</v>
      </c>
    </row>
    <row r="549" spans="1:4" x14ac:dyDescent="0.25">
      <c r="A549">
        <v>605842</v>
      </c>
      <c r="B549" t="s">
        <v>15274</v>
      </c>
      <c r="C549" t="s">
        <v>10</v>
      </c>
      <c r="D549">
        <v>20645.669999999998</v>
      </c>
    </row>
    <row r="550" spans="1:4" x14ac:dyDescent="0.25">
      <c r="A550">
        <v>605578</v>
      </c>
      <c r="B550" t="s">
        <v>15275</v>
      </c>
      <c r="C550" t="s">
        <v>10</v>
      </c>
      <c r="D550">
        <v>16589.740000000002</v>
      </c>
    </row>
    <row r="551" spans="1:4" x14ac:dyDescent="0.25">
      <c r="A551">
        <v>605857</v>
      </c>
      <c r="B551" t="s">
        <v>15276</v>
      </c>
      <c r="C551" t="s">
        <v>10</v>
      </c>
      <c r="D551">
        <v>22823.52</v>
      </c>
    </row>
    <row r="552" spans="1:4" x14ac:dyDescent="0.25">
      <c r="A552">
        <v>605589</v>
      </c>
      <c r="B552" t="s">
        <v>15277</v>
      </c>
      <c r="C552" t="s">
        <v>10</v>
      </c>
      <c r="D552">
        <v>18767.580000000002</v>
      </c>
    </row>
    <row r="553" spans="1:4" x14ac:dyDescent="0.25">
      <c r="A553">
        <v>605900</v>
      </c>
      <c r="B553" t="s">
        <v>15278</v>
      </c>
      <c r="C553" t="s">
        <v>10</v>
      </c>
      <c r="D553">
        <v>26186.91</v>
      </c>
    </row>
    <row r="554" spans="1:4" x14ac:dyDescent="0.25">
      <c r="A554">
        <v>605600</v>
      </c>
      <c r="B554" t="s">
        <v>15279</v>
      </c>
      <c r="C554" t="s">
        <v>10</v>
      </c>
      <c r="D554">
        <v>22130.98</v>
      </c>
    </row>
    <row r="555" spans="1:4" x14ac:dyDescent="0.25">
      <c r="A555">
        <v>605746</v>
      </c>
      <c r="B555" t="s">
        <v>15280</v>
      </c>
      <c r="C555" t="s">
        <v>10</v>
      </c>
      <c r="D555">
        <v>19604.96</v>
      </c>
    </row>
    <row r="556" spans="1:4" x14ac:dyDescent="0.25">
      <c r="A556">
        <v>605511</v>
      </c>
      <c r="B556" t="s">
        <v>15281</v>
      </c>
      <c r="C556" t="s">
        <v>10</v>
      </c>
      <c r="D556">
        <v>15927.89</v>
      </c>
    </row>
    <row r="557" spans="1:4" x14ac:dyDescent="0.25">
      <c r="A557">
        <v>605789</v>
      </c>
      <c r="B557" t="s">
        <v>15282</v>
      </c>
      <c r="C557" t="s">
        <v>10</v>
      </c>
      <c r="D557">
        <v>21782.799999999999</v>
      </c>
    </row>
    <row r="558" spans="1:4" x14ac:dyDescent="0.25">
      <c r="A558">
        <v>605531</v>
      </c>
      <c r="B558" t="s">
        <v>15283</v>
      </c>
      <c r="C558" t="s">
        <v>10</v>
      </c>
      <c r="D558">
        <v>18105.740000000002</v>
      </c>
    </row>
    <row r="559" spans="1:4" x14ac:dyDescent="0.25">
      <c r="A559">
        <v>605822</v>
      </c>
      <c r="B559" t="s">
        <v>15284</v>
      </c>
      <c r="C559" t="s">
        <v>10</v>
      </c>
      <c r="D559">
        <v>25146.2</v>
      </c>
    </row>
    <row r="560" spans="1:4" x14ac:dyDescent="0.25">
      <c r="A560">
        <v>605551</v>
      </c>
      <c r="B560" t="s">
        <v>15285</v>
      </c>
      <c r="C560" t="s">
        <v>10</v>
      </c>
      <c r="D560">
        <v>21469.13</v>
      </c>
    </row>
    <row r="561" spans="1:4" x14ac:dyDescent="0.25">
      <c r="A561">
        <v>605843</v>
      </c>
      <c r="B561" t="s">
        <v>15286</v>
      </c>
      <c r="C561" t="s">
        <v>10</v>
      </c>
      <c r="D561">
        <v>22270.02</v>
      </c>
    </row>
    <row r="562" spans="1:4" x14ac:dyDescent="0.25">
      <c r="A562">
        <v>605579</v>
      </c>
      <c r="B562" t="s">
        <v>15287</v>
      </c>
      <c r="C562" t="s">
        <v>10</v>
      </c>
      <c r="D562">
        <v>17946.47</v>
      </c>
    </row>
    <row r="563" spans="1:4" x14ac:dyDescent="0.25">
      <c r="A563">
        <v>605858</v>
      </c>
      <c r="B563" t="s">
        <v>15288</v>
      </c>
      <c r="C563" t="s">
        <v>10</v>
      </c>
      <c r="D563">
        <v>24770.1</v>
      </c>
    </row>
    <row r="564" spans="1:4" x14ac:dyDescent="0.25">
      <c r="A564">
        <v>605590</v>
      </c>
      <c r="B564" t="s">
        <v>15289</v>
      </c>
      <c r="C564" t="s">
        <v>10</v>
      </c>
      <c r="D564">
        <v>20446.55</v>
      </c>
    </row>
    <row r="565" spans="1:4" x14ac:dyDescent="0.25">
      <c r="A565">
        <v>605901</v>
      </c>
      <c r="B565" t="s">
        <v>15290</v>
      </c>
      <c r="C565" t="s">
        <v>10</v>
      </c>
      <c r="D565">
        <v>28631.14</v>
      </c>
    </row>
    <row r="566" spans="1:4" x14ac:dyDescent="0.25">
      <c r="A566">
        <v>605601</v>
      </c>
      <c r="B566" t="s">
        <v>15291</v>
      </c>
      <c r="C566" t="s">
        <v>10</v>
      </c>
      <c r="D566">
        <v>24307.59</v>
      </c>
    </row>
    <row r="567" spans="1:4" x14ac:dyDescent="0.25">
      <c r="A567">
        <v>605747</v>
      </c>
      <c r="B567" t="s">
        <v>15292</v>
      </c>
      <c r="C567" t="s">
        <v>10</v>
      </c>
      <c r="D567">
        <v>21156.62</v>
      </c>
    </row>
    <row r="568" spans="1:4" x14ac:dyDescent="0.25">
      <c r="A568">
        <v>605512</v>
      </c>
      <c r="B568" t="s">
        <v>15293</v>
      </c>
      <c r="C568" t="s">
        <v>10</v>
      </c>
      <c r="D568">
        <v>17237.34</v>
      </c>
    </row>
    <row r="569" spans="1:4" x14ac:dyDescent="0.25">
      <c r="A569">
        <v>605790</v>
      </c>
      <c r="B569" t="s">
        <v>15294</v>
      </c>
      <c r="C569" t="s">
        <v>10</v>
      </c>
      <c r="D569">
        <v>23656.7</v>
      </c>
    </row>
    <row r="570" spans="1:4" x14ac:dyDescent="0.25">
      <c r="A570">
        <v>605532</v>
      </c>
      <c r="B570" t="s">
        <v>15295</v>
      </c>
      <c r="C570" t="s">
        <v>10</v>
      </c>
      <c r="D570">
        <v>19737.419999999998</v>
      </c>
    </row>
    <row r="571" spans="1:4" x14ac:dyDescent="0.25">
      <c r="A571">
        <v>605823</v>
      </c>
      <c r="B571" t="s">
        <v>15296</v>
      </c>
      <c r="C571" t="s">
        <v>10</v>
      </c>
      <c r="D571">
        <v>27517.74</v>
      </c>
    </row>
    <row r="572" spans="1:4" x14ac:dyDescent="0.25">
      <c r="A572">
        <v>605552</v>
      </c>
      <c r="B572" t="s">
        <v>15297</v>
      </c>
      <c r="C572" t="s">
        <v>10</v>
      </c>
      <c r="D572">
        <v>23598.46</v>
      </c>
    </row>
    <row r="573" spans="1:4" x14ac:dyDescent="0.25">
      <c r="A573">
        <v>605844</v>
      </c>
      <c r="B573" t="s">
        <v>15298</v>
      </c>
      <c r="C573" t="s">
        <v>10</v>
      </c>
      <c r="D573">
        <v>24383.06</v>
      </c>
    </row>
    <row r="574" spans="1:4" x14ac:dyDescent="0.25">
      <c r="A574">
        <v>605580</v>
      </c>
      <c r="B574" t="s">
        <v>15299</v>
      </c>
      <c r="C574" t="s">
        <v>10</v>
      </c>
      <c r="D574">
        <v>19756.28</v>
      </c>
    </row>
    <row r="575" spans="1:4" x14ac:dyDescent="0.25">
      <c r="A575">
        <v>605887</v>
      </c>
      <c r="B575" t="s">
        <v>15300</v>
      </c>
      <c r="C575" t="s">
        <v>10</v>
      </c>
      <c r="D575">
        <v>27227.59</v>
      </c>
    </row>
    <row r="576" spans="1:4" x14ac:dyDescent="0.25">
      <c r="A576">
        <v>605591</v>
      </c>
      <c r="B576" t="s">
        <v>15301</v>
      </c>
      <c r="C576" t="s">
        <v>10</v>
      </c>
      <c r="D576">
        <v>22600.81</v>
      </c>
    </row>
    <row r="577" spans="1:4" x14ac:dyDescent="0.25">
      <c r="A577">
        <v>605902</v>
      </c>
      <c r="B577" t="s">
        <v>15302</v>
      </c>
      <c r="C577" t="s">
        <v>10</v>
      </c>
      <c r="D577">
        <v>31620.61</v>
      </c>
    </row>
    <row r="578" spans="1:4" x14ac:dyDescent="0.25">
      <c r="A578">
        <v>605602</v>
      </c>
      <c r="B578" t="s">
        <v>15303</v>
      </c>
      <c r="C578" t="s">
        <v>10</v>
      </c>
      <c r="D578">
        <v>26993.82</v>
      </c>
    </row>
    <row r="579" spans="1:4" x14ac:dyDescent="0.25">
      <c r="A579">
        <v>605748</v>
      </c>
      <c r="B579" t="s">
        <v>15304</v>
      </c>
      <c r="C579" t="s">
        <v>10</v>
      </c>
      <c r="D579">
        <v>23183.759999999998</v>
      </c>
    </row>
    <row r="580" spans="1:4" x14ac:dyDescent="0.25">
      <c r="A580">
        <v>605513</v>
      </c>
      <c r="B580" t="s">
        <v>15305</v>
      </c>
      <c r="C580" t="s">
        <v>10</v>
      </c>
      <c r="D580">
        <v>18990.419999999998</v>
      </c>
    </row>
    <row r="581" spans="1:4" x14ac:dyDescent="0.25">
      <c r="A581">
        <v>605804</v>
      </c>
      <c r="B581" t="s">
        <v>15306</v>
      </c>
      <c r="C581" t="s">
        <v>10</v>
      </c>
      <c r="D581">
        <v>26028.3</v>
      </c>
    </row>
    <row r="582" spans="1:4" x14ac:dyDescent="0.25">
      <c r="A582">
        <v>605533</v>
      </c>
      <c r="B582" t="s">
        <v>15307</v>
      </c>
      <c r="C582" t="s">
        <v>10</v>
      </c>
      <c r="D582">
        <v>21834.95</v>
      </c>
    </row>
    <row r="583" spans="1:4" x14ac:dyDescent="0.25">
      <c r="A583">
        <v>605824</v>
      </c>
      <c r="B583" t="s">
        <v>15308</v>
      </c>
      <c r="C583" t="s">
        <v>10</v>
      </c>
      <c r="D583">
        <v>30421.31</v>
      </c>
    </row>
    <row r="584" spans="1:4" x14ac:dyDescent="0.25">
      <c r="A584">
        <v>605553</v>
      </c>
      <c r="B584" t="s">
        <v>15309</v>
      </c>
      <c r="C584" t="s">
        <v>10</v>
      </c>
      <c r="D584">
        <v>26227.96</v>
      </c>
    </row>
    <row r="585" spans="1:4" x14ac:dyDescent="0.25">
      <c r="A585">
        <v>605845</v>
      </c>
      <c r="B585" t="s">
        <v>15310</v>
      </c>
      <c r="C585" t="s">
        <v>10</v>
      </c>
      <c r="D585">
        <v>26543.33</v>
      </c>
    </row>
    <row r="586" spans="1:4" x14ac:dyDescent="0.25">
      <c r="A586">
        <v>605581</v>
      </c>
      <c r="B586" t="s">
        <v>15311</v>
      </c>
      <c r="C586" t="s">
        <v>10</v>
      </c>
      <c r="D586">
        <v>23542.27</v>
      </c>
    </row>
    <row r="587" spans="1:4" x14ac:dyDescent="0.25">
      <c r="A587">
        <v>605888</v>
      </c>
      <c r="B587" t="s">
        <v>15312</v>
      </c>
      <c r="C587" t="s">
        <v>10</v>
      </c>
      <c r="D587">
        <v>29754.53</v>
      </c>
    </row>
    <row r="588" spans="1:4" x14ac:dyDescent="0.25">
      <c r="A588">
        <v>605592</v>
      </c>
      <c r="B588" t="s">
        <v>15313</v>
      </c>
      <c r="C588" t="s">
        <v>10</v>
      </c>
      <c r="D588">
        <v>26753.48</v>
      </c>
    </row>
    <row r="589" spans="1:4" x14ac:dyDescent="0.25">
      <c r="A589">
        <v>605903</v>
      </c>
      <c r="B589" t="s">
        <v>15314</v>
      </c>
      <c r="C589" t="s">
        <v>10</v>
      </c>
      <c r="D589">
        <v>34713.83</v>
      </c>
    </row>
    <row r="590" spans="1:4" x14ac:dyDescent="0.25">
      <c r="A590">
        <v>605603</v>
      </c>
      <c r="B590" t="s">
        <v>15315</v>
      </c>
      <c r="C590" t="s">
        <v>10</v>
      </c>
      <c r="D590">
        <v>31712.77</v>
      </c>
    </row>
    <row r="591" spans="1:4" x14ac:dyDescent="0.25">
      <c r="A591">
        <v>605771</v>
      </c>
      <c r="B591" t="s">
        <v>15316</v>
      </c>
      <c r="C591" t="s">
        <v>10</v>
      </c>
      <c r="D591">
        <v>25271.34</v>
      </c>
    </row>
    <row r="592" spans="1:4" x14ac:dyDescent="0.25">
      <c r="A592">
        <v>605514</v>
      </c>
      <c r="B592" t="s">
        <v>15317</v>
      </c>
      <c r="C592" t="s">
        <v>10</v>
      </c>
      <c r="D592">
        <v>22874.61</v>
      </c>
    </row>
    <row r="593" spans="1:4" x14ac:dyDescent="0.25">
      <c r="A593">
        <v>605805</v>
      </c>
      <c r="B593" t="s">
        <v>15318</v>
      </c>
      <c r="C593" t="s">
        <v>10</v>
      </c>
      <c r="D593">
        <v>28482.55</v>
      </c>
    </row>
    <row r="594" spans="1:4" x14ac:dyDescent="0.25">
      <c r="A594">
        <v>605534</v>
      </c>
      <c r="B594" t="s">
        <v>15319</v>
      </c>
      <c r="C594" t="s">
        <v>10</v>
      </c>
      <c r="D594">
        <v>26085.82</v>
      </c>
    </row>
    <row r="595" spans="1:4" x14ac:dyDescent="0.25">
      <c r="A595">
        <v>605825</v>
      </c>
      <c r="B595" t="s">
        <v>15320</v>
      </c>
      <c r="C595" t="s">
        <v>10</v>
      </c>
      <c r="D595">
        <v>33441.839999999997</v>
      </c>
    </row>
    <row r="596" spans="1:4" x14ac:dyDescent="0.25">
      <c r="A596">
        <v>605554</v>
      </c>
      <c r="B596" t="s">
        <v>15321</v>
      </c>
      <c r="C596" t="s">
        <v>10</v>
      </c>
      <c r="D596">
        <v>31045.11</v>
      </c>
    </row>
    <row r="597" spans="1:4" x14ac:dyDescent="0.25">
      <c r="A597">
        <v>605772</v>
      </c>
      <c r="B597" t="s">
        <v>15322</v>
      </c>
      <c r="C597" t="s">
        <v>10</v>
      </c>
      <c r="D597">
        <v>29433.3</v>
      </c>
    </row>
    <row r="598" spans="1:4" x14ac:dyDescent="0.25">
      <c r="A598">
        <v>605515</v>
      </c>
      <c r="B598" t="s">
        <v>15323</v>
      </c>
      <c r="C598" t="s">
        <v>10</v>
      </c>
      <c r="D598">
        <v>24941.15</v>
      </c>
    </row>
    <row r="599" spans="1:4" x14ac:dyDescent="0.25">
      <c r="A599">
        <v>605806</v>
      </c>
      <c r="B599" t="s">
        <v>15324</v>
      </c>
      <c r="C599" t="s">
        <v>10</v>
      </c>
      <c r="D599">
        <v>33033.410000000003</v>
      </c>
    </row>
    <row r="600" spans="1:4" x14ac:dyDescent="0.25">
      <c r="A600">
        <v>605535</v>
      </c>
      <c r="B600" t="s">
        <v>15325</v>
      </c>
      <c r="C600" t="s">
        <v>10</v>
      </c>
      <c r="D600">
        <v>28541.26</v>
      </c>
    </row>
    <row r="601" spans="1:4" x14ac:dyDescent="0.25">
      <c r="A601">
        <v>605826</v>
      </c>
      <c r="B601" t="s">
        <v>15326</v>
      </c>
      <c r="C601" t="s">
        <v>10</v>
      </c>
      <c r="D601">
        <v>38593.31</v>
      </c>
    </row>
    <row r="602" spans="1:4" x14ac:dyDescent="0.25">
      <c r="A602">
        <v>605555</v>
      </c>
      <c r="B602" t="s">
        <v>15327</v>
      </c>
      <c r="C602" t="s">
        <v>10</v>
      </c>
      <c r="D602">
        <v>34101.160000000003</v>
      </c>
    </row>
    <row r="603" spans="1:4" x14ac:dyDescent="0.25">
      <c r="A603">
        <v>605773</v>
      </c>
      <c r="B603" t="s">
        <v>15328</v>
      </c>
      <c r="C603" t="s">
        <v>10</v>
      </c>
      <c r="D603">
        <v>31283.02</v>
      </c>
    </row>
    <row r="604" spans="1:4" x14ac:dyDescent="0.25">
      <c r="A604">
        <v>605516</v>
      </c>
      <c r="B604" t="s">
        <v>15329</v>
      </c>
      <c r="C604" t="s">
        <v>10</v>
      </c>
      <c r="D604">
        <v>26492.04</v>
      </c>
    </row>
    <row r="605" spans="1:4" x14ac:dyDescent="0.25">
      <c r="A605">
        <v>605807</v>
      </c>
      <c r="B605" t="s">
        <v>15330</v>
      </c>
      <c r="C605" t="s">
        <v>10</v>
      </c>
      <c r="D605">
        <v>35294.25</v>
      </c>
    </row>
    <row r="606" spans="1:4" x14ac:dyDescent="0.25">
      <c r="A606">
        <v>605536</v>
      </c>
      <c r="B606" t="s">
        <v>15331</v>
      </c>
      <c r="C606" t="s">
        <v>10</v>
      </c>
      <c r="D606">
        <v>30503.279999999999</v>
      </c>
    </row>
    <row r="607" spans="1:4" x14ac:dyDescent="0.25">
      <c r="A607">
        <v>605827</v>
      </c>
      <c r="B607" t="s">
        <v>15332</v>
      </c>
      <c r="C607" t="s">
        <v>10</v>
      </c>
      <c r="D607">
        <v>41489.08</v>
      </c>
    </row>
    <row r="608" spans="1:4" x14ac:dyDescent="0.25">
      <c r="A608">
        <v>605556</v>
      </c>
      <c r="B608" t="s">
        <v>15333</v>
      </c>
      <c r="C608" t="s">
        <v>10</v>
      </c>
      <c r="D608">
        <v>36698.11</v>
      </c>
    </row>
    <row r="609" spans="1:4" x14ac:dyDescent="0.25">
      <c r="A609">
        <v>605774</v>
      </c>
      <c r="B609" t="s">
        <v>15334</v>
      </c>
      <c r="C609" t="s">
        <v>10</v>
      </c>
      <c r="D609">
        <v>33720.74</v>
      </c>
    </row>
    <row r="610" spans="1:4" x14ac:dyDescent="0.25">
      <c r="A610">
        <v>605517</v>
      </c>
      <c r="B610" t="s">
        <v>15335</v>
      </c>
      <c r="C610" t="s">
        <v>10</v>
      </c>
      <c r="D610">
        <v>28562.01</v>
      </c>
    </row>
    <row r="611" spans="1:4" x14ac:dyDescent="0.25">
      <c r="A611">
        <v>605808</v>
      </c>
      <c r="B611" t="s">
        <v>15336</v>
      </c>
      <c r="C611" t="s">
        <v>10</v>
      </c>
      <c r="D611">
        <v>38165.32</v>
      </c>
    </row>
    <row r="612" spans="1:4" x14ac:dyDescent="0.25">
      <c r="A612">
        <v>605537</v>
      </c>
      <c r="B612" t="s">
        <v>15337</v>
      </c>
      <c r="C612" t="s">
        <v>10</v>
      </c>
      <c r="D612">
        <v>33006.589999999997</v>
      </c>
    </row>
    <row r="613" spans="1:4" x14ac:dyDescent="0.25">
      <c r="A613">
        <v>605828</v>
      </c>
      <c r="B613" t="s">
        <v>15338</v>
      </c>
      <c r="C613" t="s">
        <v>10</v>
      </c>
      <c r="D613">
        <v>45029.39</v>
      </c>
    </row>
    <row r="614" spans="1:4" x14ac:dyDescent="0.25">
      <c r="A614">
        <v>605557</v>
      </c>
      <c r="B614" t="s">
        <v>15339</v>
      </c>
      <c r="C614" t="s">
        <v>10</v>
      </c>
      <c r="D614">
        <v>39870.67</v>
      </c>
    </row>
    <row r="615" spans="1:4" x14ac:dyDescent="0.25">
      <c r="A615">
        <v>605775</v>
      </c>
      <c r="B615" t="s">
        <v>15340</v>
      </c>
      <c r="C615" t="s">
        <v>10</v>
      </c>
      <c r="D615">
        <v>35579.32</v>
      </c>
    </row>
    <row r="616" spans="1:4" x14ac:dyDescent="0.25">
      <c r="A616">
        <v>605518</v>
      </c>
      <c r="B616" t="s">
        <v>15341</v>
      </c>
      <c r="C616" t="s">
        <v>10</v>
      </c>
      <c r="D616">
        <v>30220.6</v>
      </c>
    </row>
    <row r="617" spans="1:4" x14ac:dyDescent="0.25">
      <c r="A617">
        <v>605809</v>
      </c>
      <c r="B617" t="s">
        <v>15342</v>
      </c>
      <c r="C617" t="s">
        <v>10</v>
      </c>
      <c r="D617">
        <v>40479.47</v>
      </c>
    </row>
    <row r="618" spans="1:4" x14ac:dyDescent="0.25">
      <c r="A618">
        <v>605538</v>
      </c>
      <c r="B618" t="s">
        <v>15343</v>
      </c>
      <c r="C618" t="s">
        <v>10</v>
      </c>
      <c r="D618">
        <v>35120.75</v>
      </c>
    </row>
    <row r="619" spans="1:4" x14ac:dyDescent="0.25">
      <c r="A619">
        <v>605829</v>
      </c>
      <c r="B619" t="s">
        <v>15344</v>
      </c>
      <c r="C619" t="s">
        <v>10</v>
      </c>
      <c r="D619">
        <v>48047.11</v>
      </c>
    </row>
    <row r="620" spans="1:4" x14ac:dyDescent="0.25">
      <c r="A620">
        <v>605558</v>
      </c>
      <c r="B620" t="s">
        <v>15345</v>
      </c>
      <c r="C620" t="s">
        <v>10</v>
      </c>
      <c r="D620">
        <v>42688.39</v>
      </c>
    </row>
    <row r="621" spans="1:4" x14ac:dyDescent="0.25">
      <c r="A621">
        <v>605776</v>
      </c>
      <c r="B621" t="s">
        <v>15346</v>
      </c>
      <c r="C621" t="s">
        <v>10</v>
      </c>
      <c r="D621">
        <v>38038.82</v>
      </c>
    </row>
    <row r="622" spans="1:4" x14ac:dyDescent="0.25">
      <c r="A622">
        <v>605519</v>
      </c>
      <c r="B622" t="s">
        <v>15347</v>
      </c>
      <c r="C622" t="s">
        <v>10</v>
      </c>
      <c r="D622">
        <v>35639.449999999997</v>
      </c>
    </row>
    <row r="623" spans="1:4" x14ac:dyDescent="0.25">
      <c r="A623">
        <v>605810</v>
      </c>
      <c r="B623" t="s">
        <v>15348</v>
      </c>
      <c r="C623" t="s">
        <v>10</v>
      </c>
      <c r="D623">
        <v>43416.76</v>
      </c>
    </row>
    <row r="624" spans="1:4" x14ac:dyDescent="0.25">
      <c r="A624">
        <v>605539</v>
      </c>
      <c r="B624" t="s">
        <v>15349</v>
      </c>
      <c r="C624" t="s">
        <v>10</v>
      </c>
      <c r="D624">
        <v>41017.4</v>
      </c>
    </row>
    <row r="625" spans="1:4" x14ac:dyDescent="0.25">
      <c r="A625">
        <v>605830</v>
      </c>
      <c r="B625" t="s">
        <v>15350</v>
      </c>
      <c r="C625" t="s">
        <v>10</v>
      </c>
      <c r="D625">
        <v>51722.3</v>
      </c>
    </row>
    <row r="626" spans="1:4" x14ac:dyDescent="0.25">
      <c r="A626">
        <v>605559</v>
      </c>
      <c r="B626" t="s">
        <v>15351</v>
      </c>
      <c r="C626" t="s">
        <v>10</v>
      </c>
      <c r="D626">
        <v>49322.93</v>
      </c>
    </row>
    <row r="627" spans="1:4" x14ac:dyDescent="0.25">
      <c r="A627">
        <v>605777</v>
      </c>
      <c r="B627" t="s">
        <v>15352</v>
      </c>
      <c r="C627" t="s">
        <v>10</v>
      </c>
      <c r="D627">
        <v>40716.199999999997</v>
      </c>
    </row>
    <row r="628" spans="1:4" x14ac:dyDescent="0.25">
      <c r="A628">
        <v>605520</v>
      </c>
      <c r="B628" t="s">
        <v>15353</v>
      </c>
      <c r="C628" t="s">
        <v>10</v>
      </c>
      <c r="D628">
        <v>38149.51</v>
      </c>
    </row>
    <row r="629" spans="1:4" x14ac:dyDescent="0.25">
      <c r="A629">
        <v>605811</v>
      </c>
      <c r="B629" t="s">
        <v>15354</v>
      </c>
      <c r="C629" t="s">
        <v>10</v>
      </c>
      <c r="D629">
        <v>46594.16</v>
      </c>
    </row>
    <row r="630" spans="1:4" x14ac:dyDescent="0.25">
      <c r="A630">
        <v>605540</v>
      </c>
      <c r="B630" t="s">
        <v>15355</v>
      </c>
      <c r="C630" t="s">
        <v>10</v>
      </c>
      <c r="D630">
        <v>44027.47</v>
      </c>
    </row>
    <row r="631" spans="1:4" x14ac:dyDescent="0.25">
      <c r="A631">
        <v>605831</v>
      </c>
      <c r="B631" t="s">
        <v>15356</v>
      </c>
      <c r="C631" t="s">
        <v>10</v>
      </c>
      <c r="D631">
        <v>55671.9</v>
      </c>
    </row>
    <row r="632" spans="1:4" x14ac:dyDescent="0.25">
      <c r="A632">
        <v>605560</v>
      </c>
      <c r="B632" t="s">
        <v>15357</v>
      </c>
      <c r="C632" t="s">
        <v>10</v>
      </c>
      <c r="D632">
        <v>53105.22</v>
      </c>
    </row>
    <row r="633" spans="1:4" x14ac:dyDescent="0.25">
      <c r="A633">
        <v>605778</v>
      </c>
      <c r="B633" t="s">
        <v>15358</v>
      </c>
      <c r="C633" t="s">
        <v>10</v>
      </c>
      <c r="D633">
        <v>43256.09</v>
      </c>
    </row>
    <row r="634" spans="1:4" x14ac:dyDescent="0.25">
      <c r="A634">
        <v>605521</v>
      </c>
      <c r="B634" t="s">
        <v>15359</v>
      </c>
      <c r="C634" t="s">
        <v>10</v>
      </c>
      <c r="D634">
        <v>40646.339999999997</v>
      </c>
    </row>
    <row r="635" spans="1:4" x14ac:dyDescent="0.25">
      <c r="A635">
        <v>605812</v>
      </c>
      <c r="B635" t="s">
        <v>15360</v>
      </c>
      <c r="C635" t="s">
        <v>10</v>
      </c>
      <c r="D635">
        <v>49656.28</v>
      </c>
    </row>
    <row r="636" spans="1:4" x14ac:dyDescent="0.25">
      <c r="A636">
        <v>605541</v>
      </c>
      <c r="B636" t="s">
        <v>15361</v>
      </c>
      <c r="C636" t="s">
        <v>10</v>
      </c>
      <c r="D636">
        <v>47046.53</v>
      </c>
    </row>
    <row r="637" spans="1:4" x14ac:dyDescent="0.25">
      <c r="A637">
        <v>605832</v>
      </c>
      <c r="B637" t="s">
        <v>15362</v>
      </c>
      <c r="C637" t="s">
        <v>10</v>
      </c>
      <c r="D637">
        <v>59540.55</v>
      </c>
    </row>
    <row r="638" spans="1:4" x14ac:dyDescent="0.25">
      <c r="A638">
        <v>605561</v>
      </c>
      <c r="B638" t="s">
        <v>15363</v>
      </c>
      <c r="C638" t="s">
        <v>10</v>
      </c>
      <c r="D638">
        <v>56930.8</v>
      </c>
    </row>
    <row r="639" spans="1:4" x14ac:dyDescent="0.25">
      <c r="A639">
        <v>605779</v>
      </c>
      <c r="B639" t="s">
        <v>15364</v>
      </c>
      <c r="C639" t="s">
        <v>10</v>
      </c>
      <c r="D639">
        <v>49709.77</v>
      </c>
    </row>
    <row r="640" spans="1:4" x14ac:dyDescent="0.25">
      <c r="A640">
        <v>605522</v>
      </c>
      <c r="B640" t="s">
        <v>15365</v>
      </c>
      <c r="C640" t="s">
        <v>10</v>
      </c>
      <c r="D640">
        <v>45374.39</v>
      </c>
    </row>
    <row r="641" spans="1:4" x14ac:dyDescent="0.25">
      <c r="A641">
        <v>605813</v>
      </c>
      <c r="B641" t="s">
        <v>15366</v>
      </c>
      <c r="C641" t="s">
        <v>10</v>
      </c>
      <c r="D641">
        <v>56654.43</v>
      </c>
    </row>
    <row r="642" spans="1:4" x14ac:dyDescent="0.25">
      <c r="A642">
        <v>605542</v>
      </c>
      <c r="B642" t="s">
        <v>15367</v>
      </c>
      <c r="C642" t="s">
        <v>10</v>
      </c>
      <c r="D642">
        <v>52319.05</v>
      </c>
    </row>
    <row r="643" spans="1:4" x14ac:dyDescent="0.25">
      <c r="A643">
        <v>605833</v>
      </c>
      <c r="B643" t="s">
        <v>15368</v>
      </c>
      <c r="C643" t="s">
        <v>10</v>
      </c>
      <c r="D643">
        <v>67379.539999999994</v>
      </c>
    </row>
    <row r="644" spans="1:4" x14ac:dyDescent="0.25">
      <c r="A644">
        <v>605562</v>
      </c>
      <c r="B644" t="s">
        <v>15369</v>
      </c>
      <c r="C644" t="s">
        <v>10</v>
      </c>
      <c r="D644">
        <v>63044.160000000003</v>
      </c>
    </row>
    <row r="645" spans="1:4" x14ac:dyDescent="0.25">
      <c r="A645">
        <v>605780</v>
      </c>
      <c r="B645" t="s">
        <v>15370</v>
      </c>
      <c r="C645" t="s">
        <v>10</v>
      </c>
      <c r="D645">
        <v>52676.12</v>
      </c>
    </row>
    <row r="646" spans="1:4" x14ac:dyDescent="0.25">
      <c r="A646">
        <v>605523</v>
      </c>
      <c r="B646" t="s">
        <v>15371</v>
      </c>
      <c r="C646" t="s">
        <v>10</v>
      </c>
      <c r="D646">
        <v>48120.97</v>
      </c>
    </row>
    <row r="647" spans="1:4" x14ac:dyDescent="0.25">
      <c r="A647">
        <v>605814</v>
      </c>
      <c r="B647" t="s">
        <v>15372</v>
      </c>
      <c r="C647" t="s">
        <v>10</v>
      </c>
      <c r="D647">
        <v>60187.46</v>
      </c>
    </row>
    <row r="648" spans="1:4" x14ac:dyDescent="0.25">
      <c r="A648">
        <v>605543</v>
      </c>
      <c r="B648" t="s">
        <v>15373</v>
      </c>
      <c r="C648" t="s">
        <v>10</v>
      </c>
      <c r="D648">
        <v>55632.32</v>
      </c>
    </row>
    <row r="649" spans="1:4" x14ac:dyDescent="0.25">
      <c r="A649">
        <v>605834</v>
      </c>
      <c r="B649" t="s">
        <v>15374</v>
      </c>
      <c r="C649" t="s">
        <v>10</v>
      </c>
      <c r="D649">
        <v>71787.75</v>
      </c>
    </row>
    <row r="650" spans="1:4" x14ac:dyDescent="0.25">
      <c r="A650">
        <v>605563</v>
      </c>
      <c r="B650" t="s">
        <v>15375</v>
      </c>
      <c r="C650" t="s">
        <v>10</v>
      </c>
      <c r="D650">
        <v>67232.61</v>
      </c>
    </row>
    <row r="651" spans="1:4" x14ac:dyDescent="0.25">
      <c r="A651">
        <v>605606</v>
      </c>
      <c r="B651" t="s">
        <v>15376</v>
      </c>
      <c r="C651" t="s">
        <v>14921</v>
      </c>
      <c r="D651">
        <v>15.31</v>
      </c>
    </row>
    <row r="652" spans="1:4" x14ac:dyDescent="0.25">
      <c r="A652">
        <v>705314</v>
      </c>
      <c r="B652" t="s">
        <v>15377</v>
      </c>
      <c r="C652" t="s">
        <v>14726</v>
      </c>
      <c r="D652">
        <v>14188.98</v>
      </c>
    </row>
    <row r="653" spans="1:4" x14ac:dyDescent="0.25">
      <c r="A653">
        <v>705312</v>
      </c>
      <c r="B653" t="s">
        <v>15378</v>
      </c>
      <c r="C653" t="s">
        <v>14726</v>
      </c>
      <c r="D653">
        <v>13178.3</v>
      </c>
    </row>
    <row r="654" spans="1:4" x14ac:dyDescent="0.25">
      <c r="A654">
        <v>705316</v>
      </c>
      <c r="B654" t="s">
        <v>15379</v>
      </c>
      <c r="C654" t="s">
        <v>14726</v>
      </c>
      <c r="D654">
        <v>15555.19</v>
      </c>
    </row>
    <row r="655" spans="1:4" x14ac:dyDescent="0.25">
      <c r="A655">
        <v>705315</v>
      </c>
      <c r="B655" t="s">
        <v>15380</v>
      </c>
      <c r="C655" t="s">
        <v>14726</v>
      </c>
      <c r="D655">
        <v>14464.61</v>
      </c>
    </row>
    <row r="656" spans="1:4" x14ac:dyDescent="0.25">
      <c r="A656">
        <v>705318</v>
      </c>
      <c r="B656" t="s">
        <v>15381</v>
      </c>
      <c r="C656" t="s">
        <v>14726</v>
      </c>
      <c r="D656">
        <v>16597.099999999999</v>
      </c>
    </row>
    <row r="657" spans="1:4" x14ac:dyDescent="0.25">
      <c r="A657">
        <v>705317</v>
      </c>
      <c r="B657" t="s">
        <v>15382</v>
      </c>
      <c r="C657" t="s">
        <v>14726</v>
      </c>
      <c r="D657">
        <v>15368.03</v>
      </c>
    </row>
    <row r="658" spans="1:4" x14ac:dyDescent="0.25">
      <c r="A658">
        <v>705320</v>
      </c>
      <c r="B658" t="s">
        <v>15383</v>
      </c>
      <c r="C658" t="s">
        <v>14726</v>
      </c>
      <c r="D658">
        <v>20820.52</v>
      </c>
    </row>
    <row r="659" spans="1:4" x14ac:dyDescent="0.25">
      <c r="A659">
        <v>705319</v>
      </c>
      <c r="B659" t="s">
        <v>15384</v>
      </c>
      <c r="C659" t="s">
        <v>14726</v>
      </c>
      <c r="D659">
        <v>19316.25</v>
      </c>
    </row>
    <row r="660" spans="1:4" x14ac:dyDescent="0.25">
      <c r="A660">
        <v>705322</v>
      </c>
      <c r="B660" t="s">
        <v>15385</v>
      </c>
      <c r="C660" t="s">
        <v>14726</v>
      </c>
      <c r="D660">
        <v>21847.52</v>
      </c>
    </row>
    <row r="661" spans="1:4" x14ac:dyDescent="0.25">
      <c r="A661">
        <v>705321</v>
      </c>
      <c r="B661" t="s">
        <v>15386</v>
      </c>
      <c r="C661" t="s">
        <v>14726</v>
      </c>
      <c r="D661">
        <v>20148.43</v>
      </c>
    </row>
    <row r="662" spans="1:4" x14ac:dyDescent="0.25">
      <c r="A662">
        <v>705324</v>
      </c>
      <c r="B662" t="s">
        <v>15387</v>
      </c>
      <c r="C662" t="s">
        <v>14726</v>
      </c>
      <c r="D662">
        <v>23994.2</v>
      </c>
    </row>
    <row r="663" spans="1:4" x14ac:dyDescent="0.25">
      <c r="A663">
        <v>705323</v>
      </c>
      <c r="B663" t="s">
        <v>15388</v>
      </c>
      <c r="C663" t="s">
        <v>14726</v>
      </c>
      <c r="D663">
        <v>22173.759999999998</v>
      </c>
    </row>
    <row r="664" spans="1:4" x14ac:dyDescent="0.25">
      <c r="A664">
        <v>705326</v>
      </c>
      <c r="B664" t="s">
        <v>15389</v>
      </c>
      <c r="C664" t="s">
        <v>14726</v>
      </c>
      <c r="D664">
        <v>25777.35</v>
      </c>
    </row>
    <row r="665" spans="1:4" x14ac:dyDescent="0.25">
      <c r="A665">
        <v>705325</v>
      </c>
      <c r="B665" t="s">
        <v>15390</v>
      </c>
      <c r="C665" t="s">
        <v>14726</v>
      </c>
      <c r="D665">
        <v>23784.41</v>
      </c>
    </row>
    <row r="666" spans="1:4" x14ac:dyDescent="0.25">
      <c r="A666">
        <v>705328</v>
      </c>
      <c r="B666" t="s">
        <v>15391</v>
      </c>
      <c r="C666" t="s">
        <v>14726</v>
      </c>
      <c r="D666">
        <v>32723.82</v>
      </c>
    </row>
    <row r="667" spans="1:4" x14ac:dyDescent="0.25">
      <c r="A667">
        <v>705327</v>
      </c>
      <c r="B667" t="s">
        <v>15392</v>
      </c>
      <c r="C667" t="s">
        <v>14726</v>
      </c>
      <c r="D667">
        <v>30251.35</v>
      </c>
    </row>
    <row r="668" spans="1:4" x14ac:dyDescent="0.25">
      <c r="A668">
        <v>705330</v>
      </c>
      <c r="B668" t="s">
        <v>15393</v>
      </c>
      <c r="C668" t="s">
        <v>14726</v>
      </c>
      <c r="D668">
        <v>30470.09</v>
      </c>
    </row>
    <row r="669" spans="1:4" x14ac:dyDescent="0.25">
      <c r="A669">
        <v>705329</v>
      </c>
      <c r="B669" t="s">
        <v>15394</v>
      </c>
      <c r="C669" t="s">
        <v>14726</v>
      </c>
      <c r="D669">
        <v>27998.48</v>
      </c>
    </row>
    <row r="670" spans="1:4" x14ac:dyDescent="0.25">
      <c r="A670">
        <v>705332</v>
      </c>
      <c r="B670" t="s">
        <v>15395</v>
      </c>
      <c r="C670" t="s">
        <v>14726</v>
      </c>
      <c r="D670">
        <v>33006.839999999997</v>
      </c>
    </row>
    <row r="671" spans="1:4" x14ac:dyDescent="0.25">
      <c r="A671">
        <v>705331</v>
      </c>
      <c r="B671" t="s">
        <v>15396</v>
      </c>
      <c r="C671" t="s">
        <v>14726</v>
      </c>
      <c r="D671">
        <v>30485.13</v>
      </c>
    </row>
    <row r="672" spans="1:4" x14ac:dyDescent="0.25">
      <c r="A672">
        <v>705334</v>
      </c>
      <c r="B672" t="s">
        <v>15397</v>
      </c>
      <c r="C672" t="s">
        <v>14726</v>
      </c>
      <c r="D672">
        <v>35106.6</v>
      </c>
    </row>
    <row r="673" spans="1:4" x14ac:dyDescent="0.25">
      <c r="A673">
        <v>705333</v>
      </c>
      <c r="B673" t="s">
        <v>15398</v>
      </c>
      <c r="C673" t="s">
        <v>14726</v>
      </c>
      <c r="D673">
        <v>32608.07</v>
      </c>
    </row>
    <row r="674" spans="1:4" x14ac:dyDescent="0.25">
      <c r="A674">
        <v>705336</v>
      </c>
      <c r="B674" t="s">
        <v>15399</v>
      </c>
      <c r="C674" t="s">
        <v>14726</v>
      </c>
      <c r="D674">
        <v>47265.07</v>
      </c>
    </row>
    <row r="675" spans="1:4" x14ac:dyDescent="0.25">
      <c r="A675">
        <v>705335</v>
      </c>
      <c r="B675" t="s">
        <v>15400</v>
      </c>
      <c r="C675" t="s">
        <v>14726</v>
      </c>
      <c r="D675">
        <v>43782.59</v>
      </c>
    </row>
    <row r="676" spans="1:4" x14ac:dyDescent="0.25">
      <c r="A676">
        <v>705338</v>
      </c>
      <c r="B676" t="s">
        <v>15401</v>
      </c>
      <c r="C676" t="s">
        <v>14726</v>
      </c>
      <c r="D676">
        <v>43910.74</v>
      </c>
    </row>
    <row r="677" spans="1:4" x14ac:dyDescent="0.25">
      <c r="A677">
        <v>705337</v>
      </c>
      <c r="B677" t="s">
        <v>15402</v>
      </c>
      <c r="C677" t="s">
        <v>14726</v>
      </c>
      <c r="D677">
        <v>40310.080000000002</v>
      </c>
    </row>
    <row r="678" spans="1:4" x14ac:dyDescent="0.25">
      <c r="A678">
        <v>705340</v>
      </c>
      <c r="B678" t="s">
        <v>15403</v>
      </c>
      <c r="C678" t="s">
        <v>14726</v>
      </c>
      <c r="D678">
        <v>47418.12</v>
      </c>
    </row>
    <row r="679" spans="1:4" x14ac:dyDescent="0.25">
      <c r="A679">
        <v>705339</v>
      </c>
      <c r="B679" t="s">
        <v>15404</v>
      </c>
      <c r="C679" t="s">
        <v>14726</v>
      </c>
      <c r="D679">
        <v>43778.12</v>
      </c>
    </row>
    <row r="680" spans="1:4" x14ac:dyDescent="0.25">
      <c r="A680">
        <v>705342</v>
      </c>
      <c r="B680" t="s">
        <v>15405</v>
      </c>
      <c r="C680" t="s">
        <v>14726</v>
      </c>
      <c r="D680">
        <v>53822.21</v>
      </c>
    </row>
    <row r="681" spans="1:4" x14ac:dyDescent="0.25">
      <c r="A681">
        <v>705341</v>
      </c>
      <c r="B681" t="s">
        <v>15406</v>
      </c>
      <c r="C681" t="s">
        <v>14726</v>
      </c>
      <c r="D681">
        <v>49773.91</v>
      </c>
    </row>
    <row r="682" spans="1:4" x14ac:dyDescent="0.25">
      <c r="A682">
        <v>705344</v>
      </c>
      <c r="B682" t="s">
        <v>15407</v>
      </c>
      <c r="C682" t="s">
        <v>14726</v>
      </c>
      <c r="D682">
        <v>68231.039999999994</v>
      </c>
    </row>
    <row r="683" spans="1:4" x14ac:dyDescent="0.25">
      <c r="A683">
        <v>705343</v>
      </c>
      <c r="B683" t="s">
        <v>15408</v>
      </c>
      <c r="C683" t="s">
        <v>14726</v>
      </c>
      <c r="D683">
        <v>63271.42</v>
      </c>
    </row>
    <row r="684" spans="1:4" x14ac:dyDescent="0.25">
      <c r="A684">
        <v>705225</v>
      </c>
      <c r="B684" t="s">
        <v>15409</v>
      </c>
      <c r="C684" t="s">
        <v>14726</v>
      </c>
      <c r="D684">
        <v>12150.67</v>
      </c>
    </row>
    <row r="685" spans="1:4" x14ac:dyDescent="0.25">
      <c r="A685">
        <v>705224</v>
      </c>
      <c r="B685" t="s">
        <v>15410</v>
      </c>
      <c r="C685" t="s">
        <v>14726</v>
      </c>
      <c r="D685">
        <v>11219.99</v>
      </c>
    </row>
    <row r="686" spans="1:4" x14ac:dyDescent="0.25">
      <c r="A686">
        <v>705227</v>
      </c>
      <c r="B686" t="s">
        <v>15411</v>
      </c>
      <c r="C686" t="s">
        <v>14726</v>
      </c>
      <c r="D686">
        <v>12596.57</v>
      </c>
    </row>
    <row r="687" spans="1:4" x14ac:dyDescent="0.25">
      <c r="A687">
        <v>705226</v>
      </c>
      <c r="B687" t="s">
        <v>15412</v>
      </c>
      <c r="C687" t="s">
        <v>14726</v>
      </c>
      <c r="D687">
        <v>11743.64</v>
      </c>
    </row>
    <row r="688" spans="1:4" x14ac:dyDescent="0.25">
      <c r="A688">
        <v>705229</v>
      </c>
      <c r="B688" t="s">
        <v>15413</v>
      </c>
      <c r="C688" t="s">
        <v>14726</v>
      </c>
      <c r="D688">
        <v>13547.63</v>
      </c>
    </row>
    <row r="689" spans="1:4" x14ac:dyDescent="0.25">
      <c r="A689">
        <v>705228</v>
      </c>
      <c r="B689" t="s">
        <v>15414</v>
      </c>
      <c r="C689" t="s">
        <v>14726</v>
      </c>
      <c r="D689">
        <v>12563.21</v>
      </c>
    </row>
    <row r="690" spans="1:4" x14ac:dyDescent="0.25">
      <c r="A690">
        <v>705231</v>
      </c>
      <c r="B690" t="s">
        <v>15415</v>
      </c>
      <c r="C690" t="s">
        <v>14726</v>
      </c>
      <c r="D690">
        <v>16891.66</v>
      </c>
    </row>
    <row r="691" spans="1:4" x14ac:dyDescent="0.25">
      <c r="A691">
        <v>705230</v>
      </c>
      <c r="B691" t="s">
        <v>15416</v>
      </c>
      <c r="C691" t="s">
        <v>14726</v>
      </c>
      <c r="D691">
        <v>15738.84</v>
      </c>
    </row>
    <row r="692" spans="1:4" x14ac:dyDescent="0.25">
      <c r="A692">
        <v>705233</v>
      </c>
      <c r="B692" t="s">
        <v>15417</v>
      </c>
      <c r="C692" t="s">
        <v>14726</v>
      </c>
      <c r="D692">
        <v>18855.919999999998</v>
      </c>
    </row>
    <row r="693" spans="1:4" x14ac:dyDescent="0.25">
      <c r="A693">
        <v>705232</v>
      </c>
      <c r="B693" t="s">
        <v>15418</v>
      </c>
      <c r="C693" t="s">
        <v>14726</v>
      </c>
      <c r="D693">
        <v>17375.39</v>
      </c>
    </row>
    <row r="694" spans="1:4" x14ac:dyDescent="0.25">
      <c r="A694">
        <v>705235</v>
      </c>
      <c r="B694" t="s">
        <v>15419</v>
      </c>
      <c r="C694" t="s">
        <v>14726</v>
      </c>
      <c r="D694">
        <v>19392.37</v>
      </c>
    </row>
    <row r="695" spans="1:4" x14ac:dyDescent="0.25">
      <c r="A695">
        <v>705234</v>
      </c>
      <c r="B695" t="s">
        <v>15420</v>
      </c>
      <c r="C695" t="s">
        <v>14726</v>
      </c>
      <c r="D695">
        <v>18011.330000000002</v>
      </c>
    </row>
    <row r="696" spans="1:4" x14ac:dyDescent="0.25">
      <c r="A696">
        <v>705237</v>
      </c>
      <c r="B696" t="s">
        <v>15421</v>
      </c>
      <c r="C696" t="s">
        <v>14726</v>
      </c>
      <c r="D696">
        <v>20987.39</v>
      </c>
    </row>
    <row r="697" spans="1:4" x14ac:dyDescent="0.25">
      <c r="A697">
        <v>705236</v>
      </c>
      <c r="B697" t="s">
        <v>15422</v>
      </c>
      <c r="C697" t="s">
        <v>14726</v>
      </c>
      <c r="D697">
        <v>19437.560000000001</v>
      </c>
    </row>
    <row r="698" spans="1:4" x14ac:dyDescent="0.25">
      <c r="A698">
        <v>705239</v>
      </c>
      <c r="B698" t="s">
        <v>15423</v>
      </c>
      <c r="C698" t="s">
        <v>14726</v>
      </c>
      <c r="D698">
        <v>26793.81</v>
      </c>
    </row>
    <row r="699" spans="1:4" x14ac:dyDescent="0.25">
      <c r="A699">
        <v>705238</v>
      </c>
      <c r="B699" t="s">
        <v>15424</v>
      </c>
      <c r="C699" t="s">
        <v>14726</v>
      </c>
      <c r="D699">
        <v>24856.07</v>
      </c>
    </row>
    <row r="700" spans="1:4" x14ac:dyDescent="0.25">
      <c r="A700">
        <v>705241</v>
      </c>
      <c r="B700" t="s">
        <v>15425</v>
      </c>
      <c r="C700" t="s">
        <v>14726</v>
      </c>
      <c r="D700">
        <v>25446</v>
      </c>
    </row>
    <row r="701" spans="1:4" x14ac:dyDescent="0.25">
      <c r="A701">
        <v>705240</v>
      </c>
      <c r="B701" t="s">
        <v>15426</v>
      </c>
      <c r="C701" t="s">
        <v>14726</v>
      </c>
      <c r="D701">
        <v>23411.26</v>
      </c>
    </row>
    <row r="702" spans="1:4" x14ac:dyDescent="0.25">
      <c r="A702">
        <v>705243</v>
      </c>
      <c r="B702" t="s">
        <v>15427</v>
      </c>
      <c r="C702" t="s">
        <v>14726</v>
      </c>
      <c r="D702">
        <v>26971.1</v>
      </c>
    </row>
    <row r="703" spans="1:4" x14ac:dyDescent="0.25">
      <c r="A703">
        <v>705242</v>
      </c>
      <c r="B703" t="s">
        <v>15428</v>
      </c>
      <c r="C703" t="s">
        <v>14726</v>
      </c>
      <c r="D703">
        <v>24932.89</v>
      </c>
    </row>
    <row r="704" spans="1:4" x14ac:dyDescent="0.25">
      <c r="A704">
        <v>705245</v>
      </c>
      <c r="B704" t="s">
        <v>15429</v>
      </c>
      <c r="C704" t="s">
        <v>14726</v>
      </c>
      <c r="D704">
        <v>29928.73</v>
      </c>
    </row>
    <row r="705" spans="1:4" x14ac:dyDescent="0.25">
      <c r="A705">
        <v>705244</v>
      </c>
      <c r="B705" t="s">
        <v>15430</v>
      </c>
      <c r="C705" t="s">
        <v>14726</v>
      </c>
      <c r="D705">
        <v>27753.85</v>
      </c>
    </row>
    <row r="706" spans="1:4" x14ac:dyDescent="0.25">
      <c r="A706">
        <v>705247</v>
      </c>
      <c r="B706" t="s">
        <v>15431</v>
      </c>
      <c r="C706" t="s">
        <v>14726</v>
      </c>
      <c r="D706">
        <v>37888.800000000003</v>
      </c>
    </row>
    <row r="707" spans="1:4" x14ac:dyDescent="0.25">
      <c r="A707">
        <v>705246</v>
      </c>
      <c r="B707" t="s">
        <v>15432</v>
      </c>
      <c r="C707" t="s">
        <v>14726</v>
      </c>
      <c r="D707">
        <v>35223.839999999997</v>
      </c>
    </row>
    <row r="708" spans="1:4" x14ac:dyDescent="0.25">
      <c r="A708">
        <v>705249</v>
      </c>
      <c r="B708" t="s">
        <v>15433</v>
      </c>
      <c r="C708" t="s">
        <v>14726</v>
      </c>
      <c r="D708">
        <v>36044.410000000003</v>
      </c>
    </row>
    <row r="709" spans="1:4" x14ac:dyDescent="0.25">
      <c r="A709">
        <v>705248</v>
      </c>
      <c r="B709" t="s">
        <v>15434</v>
      </c>
      <c r="C709" t="s">
        <v>14726</v>
      </c>
      <c r="D709">
        <v>33094.51</v>
      </c>
    </row>
    <row r="710" spans="1:4" x14ac:dyDescent="0.25">
      <c r="A710">
        <v>705251</v>
      </c>
      <c r="B710" t="s">
        <v>15435</v>
      </c>
      <c r="C710" t="s">
        <v>14726</v>
      </c>
      <c r="D710">
        <v>38155.629999999997</v>
      </c>
    </row>
    <row r="711" spans="1:4" x14ac:dyDescent="0.25">
      <c r="A711">
        <v>705250</v>
      </c>
      <c r="B711" t="s">
        <v>15436</v>
      </c>
      <c r="C711" t="s">
        <v>14726</v>
      </c>
      <c r="D711">
        <v>35199.43</v>
      </c>
    </row>
    <row r="712" spans="1:4" x14ac:dyDescent="0.25">
      <c r="A712">
        <v>705253</v>
      </c>
      <c r="B712" t="s">
        <v>15437</v>
      </c>
      <c r="C712" t="s">
        <v>14726</v>
      </c>
      <c r="D712">
        <v>41759.14</v>
      </c>
    </row>
    <row r="713" spans="1:4" x14ac:dyDescent="0.25">
      <c r="A713">
        <v>705252</v>
      </c>
      <c r="B713" t="s">
        <v>15438</v>
      </c>
      <c r="C713" t="s">
        <v>14726</v>
      </c>
      <c r="D713">
        <v>38543.660000000003</v>
      </c>
    </row>
    <row r="714" spans="1:4" x14ac:dyDescent="0.25">
      <c r="A714">
        <v>705255</v>
      </c>
      <c r="B714" t="s">
        <v>15439</v>
      </c>
      <c r="C714" t="s">
        <v>14726</v>
      </c>
      <c r="D714">
        <v>52824.37</v>
      </c>
    </row>
    <row r="715" spans="1:4" x14ac:dyDescent="0.25">
      <c r="A715">
        <v>705254</v>
      </c>
      <c r="B715" t="s">
        <v>15440</v>
      </c>
      <c r="C715" t="s">
        <v>14726</v>
      </c>
      <c r="D715">
        <v>48935.38</v>
      </c>
    </row>
    <row r="716" spans="1:4" x14ac:dyDescent="0.25">
      <c r="A716">
        <v>705403</v>
      </c>
      <c r="B716" t="s">
        <v>15441</v>
      </c>
      <c r="C716" t="s">
        <v>14726</v>
      </c>
      <c r="D716">
        <v>17687.54</v>
      </c>
    </row>
    <row r="717" spans="1:4" x14ac:dyDescent="0.25">
      <c r="A717">
        <v>705402</v>
      </c>
      <c r="B717" t="s">
        <v>15442</v>
      </c>
      <c r="C717" t="s">
        <v>14726</v>
      </c>
      <c r="D717">
        <v>16333.78</v>
      </c>
    </row>
    <row r="718" spans="1:4" x14ac:dyDescent="0.25">
      <c r="A718">
        <v>705405</v>
      </c>
      <c r="B718" t="s">
        <v>15443</v>
      </c>
      <c r="C718" t="s">
        <v>14726</v>
      </c>
      <c r="D718">
        <v>19157.18</v>
      </c>
    </row>
    <row r="719" spans="1:4" x14ac:dyDescent="0.25">
      <c r="A719">
        <v>705404</v>
      </c>
      <c r="B719" t="s">
        <v>15444</v>
      </c>
      <c r="C719" t="s">
        <v>14726</v>
      </c>
      <c r="D719">
        <v>17786.310000000001</v>
      </c>
    </row>
    <row r="720" spans="1:4" x14ac:dyDescent="0.25">
      <c r="A720">
        <v>705407</v>
      </c>
      <c r="B720" t="s">
        <v>15445</v>
      </c>
      <c r="C720" t="s">
        <v>14726</v>
      </c>
      <c r="D720">
        <v>20067.810000000001</v>
      </c>
    </row>
    <row r="721" spans="1:4" x14ac:dyDescent="0.25">
      <c r="A721">
        <v>705406</v>
      </c>
      <c r="B721" t="s">
        <v>15446</v>
      </c>
      <c r="C721" t="s">
        <v>14726</v>
      </c>
      <c r="D721">
        <v>18540.919999999998</v>
      </c>
    </row>
    <row r="722" spans="1:4" x14ac:dyDescent="0.25">
      <c r="A722">
        <v>705409</v>
      </c>
      <c r="B722" t="s">
        <v>15447</v>
      </c>
      <c r="C722" t="s">
        <v>14726</v>
      </c>
      <c r="D722">
        <v>25273.33</v>
      </c>
    </row>
    <row r="723" spans="1:4" x14ac:dyDescent="0.25">
      <c r="A723">
        <v>705408</v>
      </c>
      <c r="B723" t="s">
        <v>15448</v>
      </c>
      <c r="C723" t="s">
        <v>14726</v>
      </c>
      <c r="D723">
        <v>23392.34</v>
      </c>
    </row>
    <row r="724" spans="1:4" x14ac:dyDescent="0.25">
      <c r="A724">
        <v>705411</v>
      </c>
      <c r="B724" t="s">
        <v>15449</v>
      </c>
      <c r="C724" t="s">
        <v>14726</v>
      </c>
      <c r="D724">
        <v>26721.97</v>
      </c>
    </row>
    <row r="725" spans="1:4" x14ac:dyDescent="0.25">
      <c r="A725">
        <v>705410</v>
      </c>
      <c r="B725" t="s">
        <v>15450</v>
      </c>
      <c r="C725" t="s">
        <v>14726</v>
      </c>
      <c r="D725">
        <v>24539.23</v>
      </c>
    </row>
    <row r="726" spans="1:4" x14ac:dyDescent="0.25">
      <c r="A726">
        <v>705413</v>
      </c>
      <c r="B726" t="s">
        <v>15451</v>
      </c>
      <c r="C726" t="s">
        <v>14726</v>
      </c>
      <c r="D726">
        <v>28823.71</v>
      </c>
    </row>
    <row r="727" spans="1:4" x14ac:dyDescent="0.25">
      <c r="A727">
        <v>705412</v>
      </c>
      <c r="B727" t="s">
        <v>15452</v>
      </c>
      <c r="C727" t="s">
        <v>14726</v>
      </c>
      <c r="D727">
        <v>26636.15</v>
      </c>
    </row>
    <row r="728" spans="1:4" x14ac:dyDescent="0.25">
      <c r="A728">
        <v>705415</v>
      </c>
      <c r="B728" t="s">
        <v>15453</v>
      </c>
      <c r="C728" t="s">
        <v>14726</v>
      </c>
      <c r="D728">
        <v>31734.78</v>
      </c>
    </row>
    <row r="729" spans="1:4" x14ac:dyDescent="0.25">
      <c r="A729">
        <v>705414</v>
      </c>
      <c r="B729" t="s">
        <v>15454</v>
      </c>
      <c r="C729" t="s">
        <v>14726</v>
      </c>
      <c r="D729">
        <v>29270.01</v>
      </c>
    </row>
    <row r="730" spans="1:4" x14ac:dyDescent="0.25">
      <c r="A730">
        <v>705417</v>
      </c>
      <c r="B730" t="s">
        <v>15455</v>
      </c>
      <c r="C730" t="s">
        <v>14726</v>
      </c>
      <c r="D730">
        <v>40200.71</v>
      </c>
    </row>
    <row r="731" spans="1:4" x14ac:dyDescent="0.25">
      <c r="A731">
        <v>705416</v>
      </c>
      <c r="B731" t="s">
        <v>15456</v>
      </c>
      <c r="C731" t="s">
        <v>14726</v>
      </c>
      <c r="D731">
        <v>37166.65</v>
      </c>
    </row>
    <row r="732" spans="1:4" x14ac:dyDescent="0.25">
      <c r="A732">
        <v>705419</v>
      </c>
      <c r="B732" t="s">
        <v>15457</v>
      </c>
      <c r="C732" t="s">
        <v>14726</v>
      </c>
      <c r="D732">
        <v>37779.74</v>
      </c>
    </row>
    <row r="733" spans="1:4" x14ac:dyDescent="0.25">
      <c r="A733">
        <v>705418</v>
      </c>
      <c r="B733" t="s">
        <v>15458</v>
      </c>
      <c r="C733" t="s">
        <v>14726</v>
      </c>
      <c r="D733">
        <v>34728.31</v>
      </c>
    </row>
    <row r="734" spans="1:4" x14ac:dyDescent="0.25">
      <c r="A734">
        <v>705421</v>
      </c>
      <c r="B734" t="s">
        <v>15459</v>
      </c>
      <c r="C734" t="s">
        <v>14726</v>
      </c>
      <c r="D734">
        <v>40744.1</v>
      </c>
    </row>
    <row r="735" spans="1:4" x14ac:dyDescent="0.25">
      <c r="A735">
        <v>705420</v>
      </c>
      <c r="B735" t="s">
        <v>15460</v>
      </c>
      <c r="C735" t="s">
        <v>14726</v>
      </c>
      <c r="D735">
        <v>37674.89</v>
      </c>
    </row>
    <row r="736" spans="1:4" x14ac:dyDescent="0.25">
      <c r="A736">
        <v>705423</v>
      </c>
      <c r="B736" t="s">
        <v>15461</v>
      </c>
      <c r="C736" t="s">
        <v>14726</v>
      </c>
      <c r="D736">
        <v>46372.37</v>
      </c>
    </row>
    <row r="737" spans="1:4" x14ac:dyDescent="0.25">
      <c r="A737">
        <v>705422</v>
      </c>
      <c r="B737" t="s">
        <v>15462</v>
      </c>
      <c r="C737" t="s">
        <v>14726</v>
      </c>
      <c r="D737">
        <v>42938.32</v>
      </c>
    </row>
    <row r="738" spans="1:4" x14ac:dyDescent="0.25">
      <c r="A738">
        <v>705425</v>
      </c>
      <c r="B738" t="s">
        <v>15463</v>
      </c>
      <c r="C738" t="s">
        <v>14726</v>
      </c>
      <c r="D738">
        <v>58723.95</v>
      </c>
    </row>
    <row r="739" spans="1:4" x14ac:dyDescent="0.25">
      <c r="A739">
        <v>705424</v>
      </c>
      <c r="B739" t="s">
        <v>15464</v>
      </c>
      <c r="C739" t="s">
        <v>14726</v>
      </c>
      <c r="D739">
        <v>54509.91</v>
      </c>
    </row>
    <row r="740" spans="1:4" x14ac:dyDescent="0.25">
      <c r="A740">
        <v>705427</v>
      </c>
      <c r="B740" t="s">
        <v>15465</v>
      </c>
      <c r="C740" t="s">
        <v>14726</v>
      </c>
      <c r="D740">
        <v>53259.4</v>
      </c>
    </row>
    <row r="741" spans="1:4" x14ac:dyDescent="0.25">
      <c r="A741">
        <v>705426</v>
      </c>
      <c r="B741" t="s">
        <v>15466</v>
      </c>
      <c r="C741" t="s">
        <v>14726</v>
      </c>
      <c r="D741">
        <v>48846.68</v>
      </c>
    </row>
    <row r="742" spans="1:4" x14ac:dyDescent="0.25">
      <c r="A742">
        <v>705429</v>
      </c>
      <c r="B742" t="s">
        <v>15467</v>
      </c>
      <c r="C742" t="s">
        <v>14726</v>
      </c>
      <c r="D742">
        <v>55240.47</v>
      </c>
    </row>
    <row r="743" spans="1:4" x14ac:dyDescent="0.25">
      <c r="A743">
        <v>705428</v>
      </c>
      <c r="B743" t="s">
        <v>15468</v>
      </c>
      <c r="C743" t="s">
        <v>14726</v>
      </c>
      <c r="D743">
        <v>50894.41</v>
      </c>
    </row>
    <row r="744" spans="1:4" x14ac:dyDescent="0.25">
      <c r="A744">
        <v>705431</v>
      </c>
      <c r="B744" t="s">
        <v>15469</v>
      </c>
      <c r="C744" t="s">
        <v>14726</v>
      </c>
      <c r="D744">
        <v>66522.31</v>
      </c>
    </row>
    <row r="745" spans="1:4" x14ac:dyDescent="0.25">
      <c r="A745">
        <v>705430</v>
      </c>
      <c r="B745" t="s">
        <v>15470</v>
      </c>
      <c r="C745" t="s">
        <v>14726</v>
      </c>
      <c r="D745">
        <v>61672.2</v>
      </c>
    </row>
    <row r="746" spans="1:4" x14ac:dyDescent="0.25">
      <c r="A746">
        <v>705433</v>
      </c>
      <c r="B746" t="s">
        <v>15471</v>
      </c>
      <c r="C746" t="s">
        <v>14726</v>
      </c>
      <c r="D746">
        <v>84362.47</v>
      </c>
    </row>
    <row r="747" spans="1:4" x14ac:dyDescent="0.25">
      <c r="A747">
        <v>705432</v>
      </c>
      <c r="B747" t="s">
        <v>15472</v>
      </c>
      <c r="C747" t="s">
        <v>14726</v>
      </c>
      <c r="D747">
        <v>78355.179999999993</v>
      </c>
    </row>
    <row r="748" spans="1:4" x14ac:dyDescent="0.25">
      <c r="A748">
        <v>705257</v>
      </c>
      <c r="B748" t="s">
        <v>15473</v>
      </c>
      <c r="C748" t="s">
        <v>10</v>
      </c>
      <c r="D748">
        <v>4151.8900000000003</v>
      </c>
    </row>
    <row r="749" spans="1:4" x14ac:dyDescent="0.25">
      <c r="A749">
        <v>705256</v>
      </c>
      <c r="B749" t="s">
        <v>15474</v>
      </c>
      <c r="C749" t="s">
        <v>10</v>
      </c>
      <c r="D749">
        <v>3876.38</v>
      </c>
    </row>
    <row r="750" spans="1:4" x14ac:dyDescent="0.25">
      <c r="A750">
        <v>705259</v>
      </c>
      <c r="B750" t="s">
        <v>15475</v>
      </c>
      <c r="C750" t="s">
        <v>10</v>
      </c>
      <c r="D750">
        <v>3616.36</v>
      </c>
    </row>
    <row r="751" spans="1:4" x14ac:dyDescent="0.25">
      <c r="A751">
        <v>705258</v>
      </c>
      <c r="B751" t="s">
        <v>15476</v>
      </c>
      <c r="C751" t="s">
        <v>10</v>
      </c>
      <c r="D751">
        <v>3340.84</v>
      </c>
    </row>
    <row r="752" spans="1:4" x14ac:dyDescent="0.25">
      <c r="A752">
        <v>705267</v>
      </c>
      <c r="B752" t="s">
        <v>15477</v>
      </c>
      <c r="C752" t="s">
        <v>10</v>
      </c>
      <c r="D752">
        <v>5196.8</v>
      </c>
    </row>
    <row r="753" spans="1:4" x14ac:dyDescent="0.25">
      <c r="A753">
        <v>705266</v>
      </c>
      <c r="B753" t="s">
        <v>15478</v>
      </c>
      <c r="C753" t="s">
        <v>10</v>
      </c>
      <c r="D753">
        <v>4832.8999999999996</v>
      </c>
    </row>
    <row r="754" spans="1:4" x14ac:dyDescent="0.25">
      <c r="A754">
        <v>705269</v>
      </c>
      <c r="B754" t="s">
        <v>15479</v>
      </c>
      <c r="C754" t="s">
        <v>10</v>
      </c>
      <c r="D754">
        <v>5458.54</v>
      </c>
    </row>
    <row r="755" spans="1:4" x14ac:dyDescent="0.25">
      <c r="A755">
        <v>705268</v>
      </c>
      <c r="B755" t="s">
        <v>15480</v>
      </c>
      <c r="C755" t="s">
        <v>10</v>
      </c>
      <c r="D755">
        <v>5094.6400000000003</v>
      </c>
    </row>
    <row r="756" spans="1:4" x14ac:dyDescent="0.25">
      <c r="A756">
        <v>705261</v>
      </c>
      <c r="B756" t="s">
        <v>15481</v>
      </c>
      <c r="C756" t="s">
        <v>10</v>
      </c>
      <c r="D756">
        <v>3865.41</v>
      </c>
    </row>
    <row r="757" spans="1:4" x14ac:dyDescent="0.25">
      <c r="A757">
        <v>705260</v>
      </c>
      <c r="B757" t="s">
        <v>15482</v>
      </c>
      <c r="C757" t="s">
        <v>10</v>
      </c>
      <c r="D757">
        <v>3589.89</v>
      </c>
    </row>
    <row r="758" spans="1:4" x14ac:dyDescent="0.25">
      <c r="A758">
        <v>705263</v>
      </c>
      <c r="B758" t="s">
        <v>15483</v>
      </c>
      <c r="C758" t="s">
        <v>10</v>
      </c>
      <c r="D758">
        <v>4357.66</v>
      </c>
    </row>
    <row r="759" spans="1:4" x14ac:dyDescent="0.25">
      <c r="A759">
        <v>705262</v>
      </c>
      <c r="B759" t="s">
        <v>15484</v>
      </c>
      <c r="C759" t="s">
        <v>10</v>
      </c>
      <c r="D759">
        <v>4082.14</v>
      </c>
    </row>
    <row r="760" spans="1:4" x14ac:dyDescent="0.25">
      <c r="A760">
        <v>705265</v>
      </c>
      <c r="B760" t="s">
        <v>15485</v>
      </c>
      <c r="C760" t="s">
        <v>10</v>
      </c>
      <c r="D760">
        <v>4780.74</v>
      </c>
    </row>
    <row r="761" spans="1:4" x14ac:dyDescent="0.25">
      <c r="A761">
        <v>705264</v>
      </c>
      <c r="B761" t="s">
        <v>15486</v>
      </c>
      <c r="C761" t="s">
        <v>10</v>
      </c>
      <c r="D761">
        <v>4505.22</v>
      </c>
    </row>
    <row r="762" spans="1:4" x14ac:dyDescent="0.25">
      <c r="A762">
        <v>705271</v>
      </c>
      <c r="B762" t="s">
        <v>15487</v>
      </c>
      <c r="C762" t="s">
        <v>10</v>
      </c>
      <c r="D762">
        <v>5967.48</v>
      </c>
    </row>
    <row r="763" spans="1:4" x14ac:dyDescent="0.25">
      <c r="A763">
        <v>705270</v>
      </c>
      <c r="B763" t="s">
        <v>15488</v>
      </c>
      <c r="C763" t="s">
        <v>10</v>
      </c>
      <c r="D763">
        <v>5611.15</v>
      </c>
    </row>
    <row r="764" spans="1:4" x14ac:dyDescent="0.25">
      <c r="A764">
        <v>705273</v>
      </c>
      <c r="B764" t="s">
        <v>15489</v>
      </c>
      <c r="C764" t="s">
        <v>10</v>
      </c>
      <c r="D764">
        <v>5311.88</v>
      </c>
    </row>
    <row r="765" spans="1:4" x14ac:dyDescent="0.25">
      <c r="A765">
        <v>705272</v>
      </c>
      <c r="B765" t="s">
        <v>15490</v>
      </c>
      <c r="C765" t="s">
        <v>10</v>
      </c>
      <c r="D765">
        <v>4955.55</v>
      </c>
    </row>
    <row r="766" spans="1:4" x14ac:dyDescent="0.25">
      <c r="A766">
        <v>705281</v>
      </c>
      <c r="B766" t="s">
        <v>15491</v>
      </c>
      <c r="C766" t="s">
        <v>10</v>
      </c>
      <c r="D766">
        <v>8139.78</v>
      </c>
    </row>
    <row r="767" spans="1:4" x14ac:dyDescent="0.25">
      <c r="A767">
        <v>705280</v>
      </c>
      <c r="B767" t="s">
        <v>15492</v>
      </c>
      <c r="C767" t="s">
        <v>10</v>
      </c>
      <c r="D767">
        <v>7567.3</v>
      </c>
    </row>
    <row r="768" spans="1:4" x14ac:dyDescent="0.25">
      <c r="A768">
        <v>705283</v>
      </c>
      <c r="B768" t="s">
        <v>15493</v>
      </c>
      <c r="C768" t="s">
        <v>10</v>
      </c>
      <c r="D768">
        <v>8344.92</v>
      </c>
    </row>
    <row r="769" spans="1:4" x14ac:dyDescent="0.25">
      <c r="A769">
        <v>705282</v>
      </c>
      <c r="B769" t="s">
        <v>15494</v>
      </c>
      <c r="C769" t="s">
        <v>10</v>
      </c>
      <c r="D769">
        <v>7772.44</v>
      </c>
    </row>
    <row r="770" spans="1:4" x14ac:dyDescent="0.25">
      <c r="A770">
        <v>705275</v>
      </c>
      <c r="B770" t="s">
        <v>15495</v>
      </c>
      <c r="C770" t="s">
        <v>10</v>
      </c>
      <c r="D770">
        <v>5956.5</v>
      </c>
    </row>
    <row r="771" spans="1:4" x14ac:dyDescent="0.25">
      <c r="A771">
        <v>705274</v>
      </c>
      <c r="B771" t="s">
        <v>15496</v>
      </c>
      <c r="C771" t="s">
        <v>10</v>
      </c>
      <c r="D771">
        <v>5600.16</v>
      </c>
    </row>
    <row r="772" spans="1:4" x14ac:dyDescent="0.25">
      <c r="A772">
        <v>705277</v>
      </c>
      <c r="B772" t="s">
        <v>15497</v>
      </c>
      <c r="C772" t="s">
        <v>10</v>
      </c>
      <c r="D772">
        <v>6670.28</v>
      </c>
    </row>
    <row r="773" spans="1:4" x14ac:dyDescent="0.25">
      <c r="A773">
        <v>705276</v>
      </c>
      <c r="B773" t="s">
        <v>15498</v>
      </c>
      <c r="C773" t="s">
        <v>10</v>
      </c>
      <c r="D773">
        <v>6205.24</v>
      </c>
    </row>
    <row r="774" spans="1:4" x14ac:dyDescent="0.25">
      <c r="A774">
        <v>705279</v>
      </c>
      <c r="B774" t="s">
        <v>15499</v>
      </c>
      <c r="C774" t="s">
        <v>10</v>
      </c>
      <c r="D774">
        <v>7572.68</v>
      </c>
    </row>
    <row r="775" spans="1:4" x14ac:dyDescent="0.25">
      <c r="A775">
        <v>705278</v>
      </c>
      <c r="B775" t="s">
        <v>15500</v>
      </c>
      <c r="C775" t="s">
        <v>10</v>
      </c>
      <c r="D775">
        <v>7107.65</v>
      </c>
    </row>
    <row r="776" spans="1:4" x14ac:dyDescent="0.25">
      <c r="A776">
        <v>705285</v>
      </c>
      <c r="B776" t="s">
        <v>15501</v>
      </c>
      <c r="C776" t="s">
        <v>10</v>
      </c>
      <c r="D776">
        <v>7671.09</v>
      </c>
    </row>
    <row r="777" spans="1:4" x14ac:dyDescent="0.25">
      <c r="A777">
        <v>705284</v>
      </c>
      <c r="B777" t="s">
        <v>15502</v>
      </c>
      <c r="C777" t="s">
        <v>10</v>
      </c>
      <c r="D777">
        <v>7223.19</v>
      </c>
    </row>
    <row r="778" spans="1:4" x14ac:dyDescent="0.25">
      <c r="A778">
        <v>705287</v>
      </c>
      <c r="B778" t="s">
        <v>15503</v>
      </c>
      <c r="C778" t="s">
        <v>10</v>
      </c>
      <c r="D778">
        <v>7022.97</v>
      </c>
    </row>
    <row r="779" spans="1:4" x14ac:dyDescent="0.25">
      <c r="A779">
        <v>705286</v>
      </c>
      <c r="B779" t="s">
        <v>15504</v>
      </c>
      <c r="C779" t="s">
        <v>10</v>
      </c>
      <c r="D779">
        <v>6575.06</v>
      </c>
    </row>
    <row r="780" spans="1:4" x14ac:dyDescent="0.25">
      <c r="A780">
        <v>705295</v>
      </c>
      <c r="B780" t="s">
        <v>15505</v>
      </c>
      <c r="C780" t="s">
        <v>10</v>
      </c>
      <c r="D780">
        <v>10671.65</v>
      </c>
    </row>
    <row r="781" spans="1:4" x14ac:dyDescent="0.25">
      <c r="A781">
        <v>705294</v>
      </c>
      <c r="B781" t="s">
        <v>15506</v>
      </c>
      <c r="C781" t="s">
        <v>10</v>
      </c>
      <c r="D781">
        <v>9982.5</v>
      </c>
    </row>
    <row r="782" spans="1:4" x14ac:dyDescent="0.25">
      <c r="A782">
        <v>705297</v>
      </c>
      <c r="B782" t="s">
        <v>15507</v>
      </c>
      <c r="C782" t="s">
        <v>10</v>
      </c>
      <c r="D782">
        <v>11520.52</v>
      </c>
    </row>
    <row r="783" spans="1:4" x14ac:dyDescent="0.25">
      <c r="A783">
        <v>705296</v>
      </c>
      <c r="B783" t="s">
        <v>15508</v>
      </c>
      <c r="C783" t="s">
        <v>10</v>
      </c>
      <c r="D783">
        <v>10831.37</v>
      </c>
    </row>
    <row r="784" spans="1:4" x14ac:dyDescent="0.25">
      <c r="A784">
        <v>705289</v>
      </c>
      <c r="B784" t="s">
        <v>15509</v>
      </c>
      <c r="C784" t="s">
        <v>10</v>
      </c>
      <c r="D784">
        <v>7902.51</v>
      </c>
    </row>
    <row r="785" spans="1:4" x14ac:dyDescent="0.25">
      <c r="A785">
        <v>705288</v>
      </c>
      <c r="B785" t="s">
        <v>15510</v>
      </c>
      <c r="C785" t="s">
        <v>10</v>
      </c>
      <c r="D785">
        <v>7336.35</v>
      </c>
    </row>
    <row r="786" spans="1:4" x14ac:dyDescent="0.25">
      <c r="A786">
        <v>705291</v>
      </c>
      <c r="B786" t="s">
        <v>15511</v>
      </c>
      <c r="C786" t="s">
        <v>10</v>
      </c>
      <c r="D786">
        <v>8988.76</v>
      </c>
    </row>
    <row r="787" spans="1:4" x14ac:dyDescent="0.25">
      <c r="A787">
        <v>705290</v>
      </c>
      <c r="B787" t="s">
        <v>15512</v>
      </c>
      <c r="C787" t="s">
        <v>10</v>
      </c>
      <c r="D787">
        <v>8422.59</v>
      </c>
    </row>
    <row r="788" spans="1:4" x14ac:dyDescent="0.25">
      <c r="A788">
        <v>705293</v>
      </c>
      <c r="B788" t="s">
        <v>15513</v>
      </c>
      <c r="C788" t="s">
        <v>10</v>
      </c>
      <c r="D788">
        <v>9673.35</v>
      </c>
    </row>
    <row r="789" spans="1:4" x14ac:dyDescent="0.25">
      <c r="A789">
        <v>705292</v>
      </c>
      <c r="B789" t="s">
        <v>15514</v>
      </c>
      <c r="C789" t="s">
        <v>10</v>
      </c>
      <c r="D789">
        <v>8984.2000000000007</v>
      </c>
    </row>
    <row r="790" spans="1:4" x14ac:dyDescent="0.25">
      <c r="A790">
        <v>705299</v>
      </c>
      <c r="B790" t="s">
        <v>15515</v>
      </c>
      <c r="C790" t="s">
        <v>10</v>
      </c>
      <c r="D790">
        <v>9838.2000000000007</v>
      </c>
    </row>
    <row r="791" spans="1:4" x14ac:dyDescent="0.25">
      <c r="A791">
        <v>705298</v>
      </c>
      <c r="B791" t="s">
        <v>15516</v>
      </c>
      <c r="C791" t="s">
        <v>10</v>
      </c>
      <c r="D791">
        <v>9170.91</v>
      </c>
    </row>
    <row r="792" spans="1:4" x14ac:dyDescent="0.25">
      <c r="A792">
        <v>705301</v>
      </c>
      <c r="B792" t="s">
        <v>15517</v>
      </c>
      <c r="C792" t="s">
        <v>10</v>
      </c>
      <c r="D792">
        <v>9220.7800000000007</v>
      </c>
    </row>
    <row r="793" spans="1:4" x14ac:dyDescent="0.25">
      <c r="A793">
        <v>705300</v>
      </c>
      <c r="B793" t="s">
        <v>15518</v>
      </c>
      <c r="C793" t="s">
        <v>10</v>
      </c>
      <c r="D793">
        <v>8553.49</v>
      </c>
    </row>
    <row r="794" spans="1:4" x14ac:dyDescent="0.25">
      <c r="A794">
        <v>705309</v>
      </c>
      <c r="B794" t="s">
        <v>15519</v>
      </c>
      <c r="C794" t="s">
        <v>10</v>
      </c>
      <c r="D794">
        <v>14777.25</v>
      </c>
    </row>
    <row r="795" spans="1:4" x14ac:dyDescent="0.25">
      <c r="A795">
        <v>705308</v>
      </c>
      <c r="B795" t="s">
        <v>15520</v>
      </c>
      <c r="C795" t="s">
        <v>10</v>
      </c>
      <c r="D795">
        <v>13781.47</v>
      </c>
    </row>
    <row r="796" spans="1:4" x14ac:dyDescent="0.25">
      <c r="A796">
        <v>705311</v>
      </c>
      <c r="B796" t="s">
        <v>15521</v>
      </c>
      <c r="C796" t="s">
        <v>10</v>
      </c>
      <c r="D796">
        <v>14680.24</v>
      </c>
    </row>
    <row r="797" spans="1:4" x14ac:dyDescent="0.25">
      <c r="A797">
        <v>705310</v>
      </c>
      <c r="B797" t="s">
        <v>15522</v>
      </c>
      <c r="C797" t="s">
        <v>10</v>
      </c>
      <c r="D797">
        <v>13684.47</v>
      </c>
    </row>
    <row r="798" spans="1:4" x14ac:dyDescent="0.25">
      <c r="A798">
        <v>705303</v>
      </c>
      <c r="B798" t="s">
        <v>15523</v>
      </c>
      <c r="C798" t="s">
        <v>10</v>
      </c>
      <c r="D798">
        <v>9890.73</v>
      </c>
    </row>
    <row r="799" spans="1:4" x14ac:dyDescent="0.25">
      <c r="A799">
        <v>705302</v>
      </c>
      <c r="B799" t="s">
        <v>15524</v>
      </c>
      <c r="C799" t="s">
        <v>10</v>
      </c>
      <c r="D799">
        <v>9078.94</v>
      </c>
    </row>
    <row r="800" spans="1:4" x14ac:dyDescent="0.25">
      <c r="A800">
        <v>705305</v>
      </c>
      <c r="B800" t="s">
        <v>15525</v>
      </c>
      <c r="C800" t="s">
        <v>10</v>
      </c>
      <c r="D800">
        <v>12031.79</v>
      </c>
    </row>
    <row r="801" spans="1:4" x14ac:dyDescent="0.25">
      <c r="A801">
        <v>705304</v>
      </c>
      <c r="B801" t="s">
        <v>15526</v>
      </c>
      <c r="C801" t="s">
        <v>10</v>
      </c>
      <c r="D801">
        <v>11220</v>
      </c>
    </row>
    <row r="802" spans="1:4" x14ac:dyDescent="0.25">
      <c r="A802">
        <v>705307</v>
      </c>
      <c r="B802" t="s">
        <v>15527</v>
      </c>
      <c r="C802" t="s">
        <v>10</v>
      </c>
      <c r="D802">
        <v>13235</v>
      </c>
    </row>
    <row r="803" spans="1:4" x14ac:dyDescent="0.25">
      <c r="A803">
        <v>705306</v>
      </c>
      <c r="B803" t="s">
        <v>15528</v>
      </c>
      <c r="C803" t="s">
        <v>10</v>
      </c>
      <c r="D803">
        <v>12239.23</v>
      </c>
    </row>
    <row r="804" spans="1:4" x14ac:dyDescent="0.25">
      <c r="A804">
        <v>705169</v>
      </c>
      <c r="B804" t="s">
        <v>15529</v>
      </c>
      <c r="C804" t="s">
        <v>10</v>
      </c>
      <c r="D804">
        <v>2495.4</v>
      </c>
    </row>
    <row r="805" spans="1:4" x14ac:dyDescent="0.25">
      <c r="A805">
        <v>705168</v>
      </c>
      <c r="B805" t="s">
        <v>15530</v>
      </c>
      <c r="C805" t="s">
        <v>10</v>
      </c>
      <c r="D805">
        <v>2341</v>
      </c>
    </row>
    <row r="806" spans="1:4" x14ac:dyDescent="0.25">
      <c r="A806">
        <v>705171</v>
      </c>
      <c r="B806" t="s">
        <v>15531</v>
      </c>
      <c r="C806" t="s">
        <v>10</v>
      </c>
      <c r="D806">
        <v>2210.84</v>
      </c>
    </row>
    <row r="807" spans="1:4" x14ac:dyDescent="0.25">
      <c r="A807">
        <v>705170</v>
      </c>
      <c r="B807" t="s">
        <v>15532</v>
      </c>
      <c r="C807" t="s">
        <v>10</v>
      </c>
      <c r="D807">
        <v>2056.4499999999998</v>
      </c>
    </row>
    <row r="808" spans="1:4" x14ac:dyDescent="0.25">
      <c r="A808">
        <v>705179</v>
      </c>
      <c r="B808" t="s">
        <v>15533</v>
      </c>
      <c r="C808" t="s">
        <v>10</v>
      </c>
      <c r="D808">
        <v>3123.82</v>
      </c>
    </row>
    <row r="809" spans="1:4" x14ac:dyDescent="0.25">
      <c r="A809">
        <v>705178</v>
      </c>
      <c r="B809" t="s">
        <v>15534</v>
      </c>
      <c r="C809" t="s">
        <v>10</v>
      </c>
      <c r="D809">
        <v>2920.48</v>
      </c>
    </row>
    <row r="810" spans="1:4" x14ac:dyDescent="0.25">
      <c r="A810">
        <v>705181</v>
      </c>
      <c r="B810" t="s">
        <v>15535</v>
      </c>
      <c r="C810" t="s">
        <v>10</v>
      </c>
      <c r="D810">
        <v>3263.49</v>
      </c>
    </row>
    <row r="811" spans="1:4" x14ac:dyDescent="0.25">
      <c r="A811">
        <v>705180</v>
      </c>
      <c r="B811" t="s">
        <v>15536</v>
      </c>
      <c r="C811" t="s">
        <v>10</v>
      </c>
      <c r="D811">
        <v>3060.15</v>
      </c>
    </row>
    <row r="812" spans="1:4" x14ac:dyDescent="0.25">
      <c r="A812">
        <v>705173</v>
      </c>
      <c r="B812" t="s">
        <v>15537</v>
      </c>
      <c r="C812" t="s">
        <v>10</v>
      </c>
      <c r="D812">
        <v>2409.3000000000002</v>
      </c>
    </row>
    <row r="813" spans="1:4" x14ac:dyDescent="0.25">
      <c r="A813">
        <v>705172</v>
      </c>
      <c r="B813" t="s">
        <v>15538</v>
      </c>
      <c r="C813" t="s">
        <v>10</v>
      </c>
      <c r="D813">
        <v>2254.91</v>
      </c>
    </row>
    <row r="814" spans="1:4" x14ac:dyDescent="0.25">
      <c r="A814">
        <v>705175</v>
      </c>
      <c r="B814" t="s">
        <v>15539</v>
      </c>
      <c r="C814" t="s">
        <v>10</v>
      </c>
      <c r="D814">
        <v>2682.68</v>
      </c>
    </row>
    <row r="815" spans="1:4" x14ac:dyDescent="0.25">
      <c r="A815">
        <v>705174</v>
      </c>
      <c r="B815" t="s">
        <v>15540</v>
      </c>
      <c r="C815" t="s">
        <v>10</v>
      </c>
      <c r="D815">
        <v>2528.2800000000002</v>
      </c>
    </row>
    <row r="816" spans="1:4" x14ac:dyDescent="0.25">
      <c r="A816">
        <v>705177</v>
      </c>
      <c r="B816" t="s">
        <v>15541</v>
      </c>
      <c r="C816" t="s">
        <v>10</v>
      </c>
      <c r="D816">
        <v>3008.02</v>
      </c>
    </row>
    <row r="817" spans="1:4" x14ac:dyDescent="0.25">
      <c r="A817">
        <v>705176</v>
      </c>
      <c r="B817" t="s">
        <v>15542</v>
      </c>
      <c r="C817" t="s">
        <v>10</v>
      </c>
      <c r="D817">
        <v>2804.68</v>
      </c>
    </row>
    <row r="818" spans="1:4" x14ac:dyDescent="0.25">
      <c r="A818">
        <v>705183</v>
      </c>
      <c r="B818" t="s">
        <v>15543</v>
      </c>
      <c r="C818" t="s">
        <v>10</v>
      </c>
      <c r="D818">
        <v>3484.81</v>
      </c>
    </row>
    <row r="819" spans="1:4" x14ac:dyDescent="0.25">
      <c r="A819">
        <v>705182</v>
      </c>
      <c r="B819" t="s">
        <v>15544</v>
      </c>
      <c r="C819" t="s">
        <v>10</v>
      </c>
      <c r="D819">
        <v>3286.42</v>
      </c>
    </row>
    <row r="820" spans="1:4" x14ac:dyDescent="0.25">
      <c r="A820">
        <v>705185</v>
      </c>
      <c r="B820" t="s">
        <v>15545</v>
      </c>
      <c r="C820" t="s">
        <v>10</v>
      </c>
      <c r="D820">
        <v>3154.98</v>
      </c>
    </row>
    <row r="821" spans="1:4" x14ac:dyDescent="0.25">
      <c r="A821">
        <v>705184</v>
      </c>
      <c r="B821" t="s">
        <v>15546</v>
      </c>
      <c r="C821" t="s">
        <v>10</v>
      </c>
      <c r="D821">
        <v>2956.6</v>
      </c>
    </row>
    <row r="822" spans="1:4" x14ac:dyDescent="0.25">
      <c r="A822">
        <v>705193</v>
      </c>
      <c r="B822" t="s">
        <v>15547</v>
      </c>
      <c r="C822" t="s">
        <v>10</v>
      </c>
      <c r="D822">
        <v>4749.2</v>
      </c>
    </row>
    <row r="823" spans="1:4" x14ac:dyDescent="0.25">
      <c r="A823">
        <v>705192</v>
      </c>
      <c r="B823" t="s">
        <v>15548</v>
      </c>
      <c r="C823" t="s">
        <v>10</v>
      </c>
      <c r="D823">
        <v>4430.22</v>
      </c>
    </row>
    <row r="824" spans="1:4" x14ac:dyDescent="0.25">
      <c r="A824">
        <v>705195</v>
      </c>
      <c r="B824" t="s">
        <v>15549</v>
      </c>
      <c r="C824" t="s">
        <v>10</v>
      </c>
      <c r="D824">
        <v>5084</v>
      </c>
    </row>
    <row r="825" spans="1:4" x14ac:dyDescent="0.25">
      <c r="A825">
        <v>705194</v>
      </c>
      <c r="B825" t="s">
        <v>15550</v>
      </c>
      <c r="C825" t="s">
        <v>10</v>
      </c>
      <c r="D825">
        <v>4765.0200000000004</v>
      </c>
    </row>
    <row r="826" spans="1:4" x14ac:dyDescent="0.25">
      <c r="A826">
        <v>705187</v>
      </c>
      <c r="B826" t="s">
        <v>15551</v>
      </c>
      <c r="C826" t="s">
        <v>10</v>
      </c>
      <c r="D826">
        <v>3565.43</v>
      </c>
    </row>
    <row r="827" spans="1:4" x14ac:dyDescent="0.25">
      <c r="A827">
        <v>705186</v>
      </c>
      <c r="B827" t="s">
        <v>15552</v>
      </c>
      <c r="C827" t="s">
        <v>10</v>
      </c>
      <c r="D827">
        <v>3306.15</v>
      </c>
    </row>
    <row r="828" spans="1:4" x14ac:dyDescent="0.25">
      <c r="A828">
        <v>705189</v>
      </c>
      <c r="B828" t="s">
        <v>15553</v>
      </c>
      <c r="C828" t="s">
        <v>10</v>
      </c>
      <c r="D828">
        <v>4000.42</v>
      </c>
    </row>
    <row r="829" spans="1:4" x14ac:dyDescent="0.25">
      <c r="A829">
        <v>705188</v>
      </c>
      <c r="B829" t="s">
        <v>15554</v>
      </c>
      <c r="C829" t="s">
        <v>10</v>
      </c>
      <c r="D829">
        <v>3741.14</v>
      </c>
    </row>
    <row r="830" spans="1:4" x14ac:dyDescent="0.25">
      <c r="A830">
        <v>705191</v>
      </c>
      <c r="B830" t="s">
        <v>15555</v>
      </c>
      <c r="C830" t="s">
        <v>10</v>
      </c>
      <c r="D830">
        <v>4369.63</v>
      </c>
    </row>
    <row r="831" spans="1:4" x14ac:dyDescent="0.25">
      <c r="A831">
        <v>705190</v>
      </c>
      <c r="B831" t="s">
        <v>15556</v>
      </c>
      <c r="C831" t="s">
        <v>10</v>
      </c>
      <c r="D831">
        <v>4050.65</v>
      </c>
    </row>
    <row r="832" spans="1:4" x14ac:dyDescent="0.25">
      <c r="A832">
        <v>705197</v>
      </c>
      <c r="B832" t="s">
        <v>15557</v>
      </c>
      <c r="C832" t="s">
        <v>10</v>
      </c>
      <c r="D832">
        <v>4737.01</v>
      </c>
    </row>
    <row r="833" spans="1:4" x14ac:dyDescent="0.25">
      <c r="A833">
        <v>705196</v>
      </c>
      <c r="B833" t="s">
        <v>15558</v>
      </c>
      <c r="C833" t="s">
        <v>10</v>
      </c>
      <c r="D833">
        <v>4420.58</v>
      </c>
    </row>
    <row r="834" spans="1:4" x14ac:dyDescent="0.25">
      <c r="A834">
        <v>705199</v>
      </c>
      <c r="B834" t="s">
        <v>15559</v>
      </c>
      <c r="C834" t="s">
        <v>10</v>
      </c>
      <c r="D834">
        <v>4487.5</v>
      </c>
    </row>
    <row r="835" spans="1:4" x14ac:dyDescent="0.25">
      <c r="A835">
        <v>705198</v>
      </c>
      <c r="B835" t="s">
        <v>15560</v>
      </c>
      <c r="C835" t="s">
        <v>10</v>
      </c>
      <c r="D835">
        <v>4171.07</v>
      </c>
    </row>
    <row r="836" spans="1:4" x14ac:dyDescent="0.25">
      <c r="A836">
        <v>705207</v>
      </c>
      <c r="B836" t="s">
        <v>15561</v>
      </c>
      <c r="C836" t="s">
        <v>10</v>
      </c>
      <c r="D836">
        <v>6704.24</v>
      </c>
    </row>
    <row r="837" spans="1:4" x14ac:dyDescent="0.25">
      <c r="A837">
        <v>705206</v>
      </c>
      <c r="B837" t="s">
        <v>15562</v>
      </c>
      <c r="C837" t="s">
        <v>10</v>
      </c>
      <c r="D837">
        <v>6233.76</v>
      </c>
    </row>
    <row r="838" spans="1:4" x14ac:dyDescent="0.25">
      <c r="A838">
        <v>705209</v>
      </c>
      <c r="B838" t="s">
        <v>15563</v>
      </c>
      <c r="C838" t="s">
        <v>10</v>
      </c>
      <c r="D838">
        <v>7591.02</v>
      </c>
    </row>
    <row r="839" spans="1:4" x14ac:dyDescent="0.25">
      <c r="A839">
        <v>705208</v>
      </c>
      <c r="B839" t="s">
        <v>15564</v>
      </c>
      <c r="C839" t="s">
        <v>10</v>
      </c>
      <c r="D839">
        <v>7042.92</v>
      </c>
    </row>
    <row r="840" spans="1:4" x14ac:dyDescent="0.25">
      <c r="A840">
        <v>705201</v>
      </c>
      <c r="B840" t="s">
        <v>15565</v>
      </c>
      <c r="C840" t="s">
        <v>10</v>
      </c>
      <c r="D840">
        <v>5143.28</v>
      </c>
    </row>
    <row r="841" spans="1:4" x14ac:dyDescent="0.25">
      <c r="A841">
        <v>705200</v>
      </c>
      <c r="B841" t="s">
        <v>15566</v>
      </c>
      <c r="C841" t="s">
        <v>10</v>
      </c>
      <c r="D841">
        <v>4826.8599999999997</v>
      </c>
    </row>
    <row r="842" spans="1:4" x14ac:dyDescent="0.25">
      <c r="A842">
        <v>705203</v>
      </c>
      <c r="B842" t="s">
        <v>15567</v>
      </c>
      <c r="C842" t="s">
        <v>10</v>
      </c>
      <c r="D842">
        <v>5635.98</v>
      </c>
    </row>
    <row r="843" spans="1:4" x14ac:dyDescent="0.25">
      <c r="A843">
        <v>705202</v>
      </c>
      <c r="B843" t="s">
        <v>15568</v>
      </c>
      <c r="C843" t="s">
        <v>10</v>
      </c>
      <c r="D843">
        <v>5247.91</v>
      </c>
    </row>
    <row r="844" spans="1:4" x14ac:dyDescent="0.25">
      <c r="A844">
        <v>705205</v>
      </c>
      <c r="B844" t="s">
        <v>15569</v>
      </c>
      <c r="C844" t="s">
        <v>10</v>
      </c>
      <c r="D844">
        <v>6161.55</v>
      </c>
    </row>
    <row r="845" spans="1:4" x14ac:dyDescent="0.25">
      <c r="A845">
        <v>705204</v>
      </c>
      <c r="B845" t="s">
        <v>15570</v>
      </c>
      <c r="C845" t="s">
        <v>10</v>
      </c>
      <c r="D845">
        <v>5773.47</v>
      </c>
    </row>
    <row r="846" spans="1:4" x14ac:dyDescent="0.25">
      <c r="A846">
        <v>705211</v>
      </c>
      <c r="B846" t="s">
        <v>15571</v>
      </c>
      <c r="C846" t="s">
        <v>10</v>
      </c>
      <c r="D846">
        <v>6034.29</v>
      </c>
    </row>
    <row r="847" spans="1:4" x14ac:dyDescent="0.25">
      <c r="A847">
        <v>705210</v>
      </c>
      <c r="B847" t="s">
        <v>15572</v>
      </c>
      <c r="C847" t="s">
        <v>10</v>
      </c>
      <c r="D847">
        <v>5578.33</v>
      </c>
    </row>
    <row r="848" spans="1:4" x14ac:dyDescent="0.25">
      <c r="A848">
        <v>705213</v>
      </c>
      <c r="B848" t="s">
        <v>15573</v>
      </c>
      <c r="C848" t="s">
        <v>10</v>
      </c>
      <c r="D848">
        <v>5959.23</v>
      </c>
    </row>
    <row r="849" spans="1:4" x14ac:dyDescent="0.25">
      <c r="A849">
        <v>705212</v>
      </c>
      <c r="B849" t="s">
        <v>15574</v>
      </c>
      <c r="C849" t="s">
        <v>10</v>
      </c>
      <c r="D849">
        <v>5503.27</v>
      </c>
    </row>
    <row r="850" spans="1:4" x14ac:dyDescent="0.25">
      <c r="A850">
        <v>705221</v>
      </c>
      <c r="B850" t="s">
        <v>15575</v>
      </c>
      <c r="C850" t="s">
        <v>10</v>
      </c>
      <c r="D850">
        <v>9201.1299999999992</v>
      </c>
    </row>
    <row r="851" spans="1:4" x14ac:dyDescent="0.25">
      <c r="A851">
        <v>705220</v>
      </c>
      <c r="B851" t="s">
        <v>15576</v>
      </c>
      <c r="C851" t="s">
        <v>10</v>
      </c>
      <c r="D851">
        <v>8561.24</v>
      </c>
    </row>
    <row r="852" spans="1:4" x14ac:dyDescent="0.25">
      <c r="A852">
        <v>705223</v>
      </c>
      <c r="B852" t="s">
        <v>15577</v>
      </c>
      <c r="C852" t="s">
        <v>10</v>
      </c>
      <c r="D852">
        <v>9928.16</v>
      </c>
    </row>
    <row r="853" spans="1:4" x14ac:dyDescent="0.25">
      <c r="A853">
        <v>705222</v>
      </c>
      <c r="B853" t="s">
        <v>15578</v>
      </c>
      <c r="C853" t="s">
        <v>10</v>
      </c>
      <c r="D853">
        <v>9191.52</v>
      </c>
    </row>
    <row r="854" spans="1:4" x14ac:dyDescent="0.25">
      <c r="A854">
        <v>705215</v>
      </c>
      <c r="B854" t="s">
        <v>15579</v>
      </c>
      <c r="C854" t="s">
        <v>10</v>
      </c>
      <c r="D854">
        <v>7033.94</v>
      </c>
    </row>
    <row r="855" spans="1:4" x14ac:dyDescent="0.25">
      <c r="A855">
        <v>705214</v>
      </c>
      <c r="B855" t="s">
        <v>15580</v>
      </c>
      <c r="C855" t="s">
        <v>10</v>
      </c>
      <c r="D855">
        <v>6482.42</v>
      </c>
    </row>
    <row r="856" spans="1:4" x14ac:dyDescent="0.25">
      <c r="A856">
        <v>705217</v>
      </c>
      <c r="B856" t="s">
        <v>15581</v>
      </c>
      <c r="C856" t="s">
        <v>10</v>
      </c>
      <c r="D856">
        <v>7809.85</v>
      </c>
    </row>
    <row r="857" spans="1:4" x14ac:dyDescent="0.25">
      <c r="A857">
        <v>705216</v>
      </c>
      <c r="B857" t="s">
        <v>15582</v>
      </c>
      <c r="C857" t="s">
        <v>10</v>
      </c>
      <c r="D857">
        <v>7258.34</v>
      </c>
    </row>
    <row r="858" spans="1:4" x14ac:dyDescent="0.25">
      <c r="A858">
        <v>705219</v>
      </c>
      <c r="B858" t="s">
        <v>15583</v>
      </c>
      <c r="C858" t="s">
        <v>10</v>
      </c>
      <c r="D858">
        <v>8486.56</v>
      </c>
    </row>
    <row r="859" spans="1:4" x14ac:dyDescent="0.25">
      <c r="A859">
        <v>705218</v>
      </c>
      <c r="B859" t="s">
        <v>15584</v>
      </c>
      <c r="C859" t="s">
        <v>10</v>
      </c>
      <c r="D859">
        <v>7846.67</v>
      </c>
    </row>
    <row r="860" spans="1:4" x14ac:dyDescent="0.25">
      <c r="A860">
        <v>705346</v>
      </c>
      <c r="B860" t="s">
        <v>15585</v>
      </c>
      <c r="C860" t="s">
        <v>10</v>
      </c>
      <c r="D860">
        <v>5704.19</v>
      </c>
    </row>
    <row r="861" spans="1:4" x14ac:dyDescent="0.25">
      <c r="A861">
        <v>705345</v>
      </c>
      <c r="B861" t="s">
        <v>15586</v>
      </c>
      <c r="C861" t="s">
        <v>10</v>
      </c>
      <c r="D861">
        <v>5307.49</v>
      </c>
    </row>
    <row r="862" spans="1:4" x14ac:dyDescent="0.25">
      <c r="A862">
        <v>705348</v>
      </c>
      <c r="B862" t="s">
        <v>15587</v>
      </c>
      <c r="C862" t="s">
        <v>10</v>
      </c>
      <c r="D862">
        <v>5127.3900000000003</v>
      </c>
    </row>
    <row r="863" spans="1:4" x14ac:dyDescent="0.25">
      <c r="A863">
        <v>705347</v>
      </c>
      <c r="B863" t="s">
        <v>15588</v>
      </c>
      <c r="C863" t="s">
        <v>10</v>
      </c>
      <c r="D863">
        <v>4730.6899999999996</v>
      </c>
    </row>
    <row r="864" spans="1:4" x14ac:dyDescent="0.25">
      <c r="A864">
        <v>705356</v>
      </c>
      <c r="B864" t="s">
        <v>15589</v>
      </c>
      <c r="C864" t="s">
        <v>10</v>
      </c>
      <c r="D864">
        <v>7560.38</v>
      </c>
    </row>
    <row r="865" spans="1:4" x14ac:dyDescent="0.25">
      <c r="A865">
        <v>705355</v>
      </c>
      <c r="B865" t="s">
        <v>15590</v>
      </c>
      <c r="C865" t="s">
        <v>10</v>
      </c>
      <c r="D865">
        <v>7033.52</v>
      </c>
    </row>
    <row r="866" spans="1:4" x14ac:dyDescent="0.25">
      <c r="A866">
        <v>705358</v>
      </c>
      <c r="B866" t="s">
        <v>15591</v>
      </c>
      <c r="C866" t="s">
        <v>10</v>
      </c>
      <c r="D866">
        <v>7677.31</v>
      </c>
    </row>
    <row r="867" spans="1:4" x14ac:dyDescent="0.25">
      <c r="A867">
        <v>705357</v>
      </c>
      <c r="B867" t="s">
        <v>15592</v>
      </c>
      <c r="C867" t="s">
        <v>10</v>
      </c>
      <c r="D867">
        <v>7150.45</v>
      </c>
    </row>
    <row r="868" spans="1:4" x14ac:dyDescent="0.25">
      <c r="A868">
        <v>705350</v>
      </c>
      <c r="B868" t="s">
        <v>15593</v>
      </c>
      <c r="C868" t="s">
        <v>10</v>
      </c>
      <c r="D868">
        <v>5598.82</v>
      </c>
    </row>
    <row r="869" spans="1:4" x14ac:dyDescent="0.25">
      <c r="A869">
        <v>705349</v>
      </c>
      <c r="B869" t="s">
        <v>15594</v>
      </c>
      <c r="C869" t="s">
        <v>10</v>
      </c>
      <c r="D869">
        <v>5202.12</v>
      </c>
    </row>
    <row r="870" spans="1:4" x14ac:dyDescent="0.25">
      <c r="A870">
        <v>705352</v>
      </c>
      <c r="B870" t="s">
        <v>15595</v>
      </c>
      <c r="C870" t="s">
        <v>10</v>
      </c>
      <c r="D870">
        <v>6001.47</v>
      </c>
    </row>
    <row r="871" spans="1:4" x14ac:dyDescent="0.25">
      <c r="A871">
        <v>705351</v>
      </c>
      <c r="B871" t="s">
        <v>15596</v>
      </c>
      <c r="C871" t="s">
        <v>10</v>
      </c>
      <c r="D871">
        <v>5604.77</v>
      </c>
    </row>
    <row r="872" spans="1:4" x14ac:dyDescent="0.25">
      <c r="A872">
        <v>705354</v>
      </c>
      <c r="B872" t="s">
        <v>15597</v>
      </c>
      <c r="C872" t="s">
        <v>10</v>
      </c>
      <c r="D872">
        <v>6610.13</v>
      </c>
    </row>
    <row r="873" spans="1:4" x14ac:dyDescent="0.25">
      <c r="A873">
        <v>705353</v>
      </c>
      <c r="B873" t="s">
        <v>15598</v>
      </c>
      <c r="C873" t="s">
        <v>10</v>
      </c>
      <c r="D873">
        <v>6213.43</v>
      </c>
    </row>
    <row r="874" spans="1:4" x14ac:dyDescent="0.25">
      <c r="A874">
        <v>705360</v>
      </c>
      <c r="B874" t="s">
        <v>15599</v>
      </c>
      <c r="C874" t="s">
        <v>10</v>
      </c>
      <c r="D874">
        <v>8203.11</v>
      </c>
    </row>
    <row r="875" spans="1:4" x14ac:dyDescent="0.25">
      <c r="A875">
        <v>705359</v>
      </c>
      <c r="B875" t="s">
        <v>15600</v>
      </c>
      <c r="C875" t="s">
        <v>10</v>
      </c>
      <c r="D875">
        <v>7691.17</v>
      </c>
    </row>
    <row r="876" spans="1:4" x14ac:dyDescent="0.25">
      <c r="A876">
        <v>705362</v>
      </c>
      <c r="B876" t="s">
        <v>15601</v>
      </c>
      <c r="C876" t="s">
        <v>10</v>
      </c>
      <c r="D876">
        <v>7458.81</v>
      </c>
    </row>
    <row r="877" spans="1:4" x14ac:dyDescent="0.25">
      <c r="A877">
        <v>705361</v>
      </c>
      <c r="B877" t="s">
        <v>15602</v>
      </c>
      <c r="C877" t="s">
        <v>10</v>
      </c>
      <c r="D877">
        <v>6946.87</v>
      </c>
    </row>
    <row r="878" spans="1:4" x14ac:dyDescent="0.25">
      <c r="A878">
        <v>705370</v>
      </c>
      <c r="B878" t="s">
        <v>15603</v>
      </c>
      <c r="C878" t="s">
        <v>10</v>
      </c>
      <c r="D878">
        <v>11075.46</v>
      </c>
    </row>
    <row r="879" spans="1:4" x14ac:dyDescent="0.25">
      <c r="A879">
        <v>705369</v>
      </c>
      <c r="B879" t="s">
        <v>15604</v>
      </c>
      <c r="C879" t="s">
        <v>10</v>
      </c>
      <c r="D879">
        <v>10260.18</v>
      </c>
    </row>
    <row r="880" spans="1:4" x14ac:dyDescent="0.25">
      <c r="A880">
        <v>705372</v>
      </c>
      <c r="B880" t="s">
        <v>15605</v>
      </c>
      <c r="C880" t="s">
        <v>10</v>
      </c>
      <c r="D880">
        <v>11804.33</v>
      </c>
    </row>
    <row r="881" spans="1:4" x14ac:dyDescent="0.25">
      <c r="A881">
        <v>705371</v>
      </c>
      <c r="B881" t="s">
        <v>15606</v>
      </c>
      <c r="C881" t="s">
        <v>10</v>
      </c>
      <c r="D881">
        <v>10989.05</v>
      </c>
    </row>
    <row r="882" spans="1:4" x14ac:dyDescent="0.25">
      <c r="A882">
        <v>705364</v>
      </c>
      <c r="B882" t="s">
        <v>15607</v>
      </c>
      <c r="C882" t="s">
        <v>10</v>
      </c>
      <c r="D882">
        <v>8454.35</v>
      </c>
    </row>
    <row r="883" spans="1:4" x14ac:dyDescent="0.25">
      <c r="A883">
        <v>705363</v>
      </c>
      <c r="B883" t="s">
        <v>15608</v>
      </c>
      <c r="C883" t="s">
        <v>10</v>
      </c>
      <c r="D883">
        <v>7942.41</v>
      </c>
    </row>
    <row r="884" spans="1:4" x14ac:dyDescent="0.25">
      <c r="A884">
        <v>705366</v>
      </c>
      <c r="B884" t="s">
        <v>15609</v>
      </c>
      <c r="C884" t="s">
        <v>10</v>
      </c>
      <c r="D884">
        <v>9197.89</v>
      </c>
    </row>
    <row r="885" spans="1:4" x14ac:dyDescent="0.25">
      <c r="A885">
        <v>705365</v>
      </c>
      <c r="B885" t="s">
        <v>15610</v>
      </c>
      <c r="C885" t="s">
        <v>10</v>
      </c>
      <c r="D885">
        <v>8525.91</v>
      </c>
    </row>
    <row r="886" spans="1:4" x14ac:dyDescent="0.25">
      <c r="A886">
        <v>705368</v>
      </c>
      <c r="B886" t="s">
        <v>15611</v>
      </c>
      <c r="C886" t="s">
        <v>10</v>
      </c>
      <c r="D886">
        <v>10323.870000000001</v>
      </c>
    </row>
    <row r="887" spans="1:4" x14ac:dyDescent="0.25">
      <c r="A887">
        <v>705367</v>
      </c>
      <c r="B887" t="s">
        <v>15612</v>
      </c>
      <c r="C887" t="s">
        <v>10</v>
      </c>
      <c r="D887">
        <v>9651.9</v>
      </c>
    </row>
    <row r="888" spans="1:4" x14ac:dyDescent="0.25">
      <c r="A888">
        <v>705374</v>
      </c>
      <c r="B888" t="s">
        <v>15613</v>
      </c>
      <c r="C888" t="s">
        <v>10</v>
      </c>
      <c r="D888">
        <v>10834.98</v>
      </c>
    </row>
    <row r="889" spans="1:4" x14ac:dyDescent="0.25">
      <c r="A889">
        <v>705373</v>
      </c>
      <c r="B889" t="s">
        <v>15614</v>
      </c>
      <c r="C889" t="s">
        <v>10</v>
      </c>
      <c r="D889">
        <v>10185.07</v>
      </c>
    </row>
    <row r="890" spans="1:4" x14ac:dyDescent="0.25">
      <c r="A890">
        <v>705376</v>
      </c>
      <c r="B890" t="s">
        <v>15615</v>
      </c>
      <c r="C890" t="s">
        <v>10</v>
      </c>
      <c r="D890">
        <v>9704.4500000000007</v>
      </c>
    </row>
    <row r="891" spans="1:4" x14ac:dyDescent="0.25">
      <c r="A891">
        <v>705375</v>
      </c>
      <c r="B891" t="s">
        <v>15616</v>
      </c>
      <c r="C891" t="s">
        <v>10</v>
      </c>
      <c r="D891">
        <v>9054.5400000000009</v>
      </c>
    </row>
    <row r="892" spans="1:4" x14ac:dyDescent="0.25">
      <c r="A892">
        <v>705384</v>
      </c>
      <c r="B892" t="s">
        <v>15617</v>
      </c>
      <c r="C892" t="s">
        <v>10</v>
      </c>
      <c r="D892">
        <v>14675.52</v>
      </c>
    </row>
    <row r="893" spans="1:4" x14ac:dyDescent="0.25">
      <c r="A893">
        <v>705383</v>
      </c>
      <c r="B893" t="s">
        <v>15618</v>
      </c>
      <c r="C893" t="s">
        <v>10</v>
      </c>
      <c r="D893">
        <v>13684.04</v>
      </c>
    </row>
    <row r="894" spans="1:4" x14ac:dyDescent="0.25">
      <c r="A894">
        <v>705386</v>
      </c>
      <c r="B894" t="s">
        <v>15619</v>
      </c>
      <c r="C894" t="s">
        <v>10</v>
      </c>
      <c r="D894">
        <v>15832.78</v>
      </c>
    </row>
    <row r="895" spans="1:4" x14ac:dyDescent="0.25">
      <c r="A895">
        <v>705385</v>
      </c>
      <c r="B895" t="s">
        <v>15620</v>
      </c>
      <c r="C895" t="s">
        <v>10</v>
      </c>
      <c r="D895">
        <v>14841.3</v>
      </c>
    </row>
    <row r="896" spans="1:4" x14ac:dyDescent="0.25">
      <c r="A896">
        <v>705378</v>
      </c>
      <c r="B896" t="s">
        <v>15621</v>
      </c>
      <c r="C896" t="s">
        <v>10</v>
      </c>
      <c r="D896">
        <v>10990.7</v>
      </c>
    </row>
    <row r="897" spans="1:4" x14ac:dyDescent="0.25">
      <c r="A897">
        <v>705377</v>
      </c>
      <c r="B897" t="s">
        <v>15622</v>
      </c>
      <c r="C897" t="s">
        <v>10</v>
      </c>
      <c r="D897">
        <v>10172.4</v>
      </c>
    </row>
    <row r="898" spans="1:4" x14ac:dyDescent="0.25">
      <c r="A898">
        <v>705380</v>
      </c>
      <c r="B898" t="s">
        <v>15623</v>
      </c>
      <c r="C898" t="s">
        <v>10</v>
      </c>
      <c r="D898">
        <v>12483.45</v>
      </c>
    </row>
    <row r="899" spans="1:4" x14ac:dyDescent="0.25">
      <c r="A899">
        <v>705379</v>
      </c>
      <c r="B899" t="s">
        <v>15624</v>
      </c>
      <c r="C899" t="s">
        <v>10</v>
      </c>
      <c r="D899">
        <v>11665.15</v>
      </c>
    </row>
    <row r="900" spans="1:4" x14ac:dyDescent="0.25">
      <c r="A900">
        <v>705382</v>
      </c>
      <c r="B900" t="s">
        <v>15625</v>
      </c>
      <c r="C900" t="s">
        <v>10</v>
      </c>
      <c r="D900">
        <v>13715.27</v>
      </c>
    </row>
    <row r="901" spans="1:4" x14ac:dyDescent="0.25">
      <c r="A901">
        <v>705381</v>
      </c>
      <c r="B901" t="s">
        <v>15626</v>
      </c>
      <c r="C901" t="s">
        <v>10</v>
      </c>
      <c r="D901">
        <v>12723.79</v>
      </c>
    </row>
    <row r="902" spans="1:4" x14ac:dyDescent="0.25">
      <c r="A902">
        <v>705388</v>
      </c>
      <c r="B902" t="s">
        <v>15627</v>
      </c>
      <c r="C902" t="s">
        <v>10</v>
      </c>
      <c r="D902">
        <v>13572.53</v>
      </c>
    </row>
    <row r="903" spans="1:4" x14ac:dyDescent="0.25">
      <c r="A903">
        <v>705387</v>
      </c>
      <c r="B903" t="s">
        <v>15628</v>
      </c>
      <c r="C903" t="s">
        <v>10</v>
      </c>
      <c r="D903">
        <v>12609.11</v>
      </c>
    </row>
    <row r="904" spans="1:4" x14ac:dyDescent="0.25">
      <c r="A904">
        <v>705390</v>
      </c>
      <c r="B904" t="s">
        <v>15629</v>
      </c>
      <c r="C904" t="s">
        <v>10</v>
      </c>
      <c r="D904">
        <v>12772.77</v>
      </c>
    </row>
    <row r="905" spans="1:4" x14ac:dyDescent="0.25">
      <c r="A905">
        <v>705389</v>
      </c>
      <c r="B905" t="s">
        <v>15630</v>
      </c>
      <c r="C905" t="s">
        <v>10</v>
      </c>
      <c r="D905">
        <v>11809.35</v>
      </c>
    </row>
    <row r="906" spans="1:4" x14ac:dyDescent="0.25">
      <c r="A906">
        <v>705399</v>
      </c>
      <c r="B906" t="s">
        <v>15631</v>
      </c>
      <c r="C906" t="s">
        <v>10</v>
      </c>
      <c r="D906">
        <v>19634.169999999998</v>
      </c>
    </row>
    <row r="907" spans="1:4" x14ac:dyDescent="0.25">
      <c r="A907">
        <v>705398</v>
      </c>
      <c r="B907" t="s">
        <v>15632</v>
      </c>
      <c r="C907" t="s">
        <v>10</v>
      </c>
      <c r="D907">
        <v>18192.95</v>
      </c>
    </row>
    <row r="908" spans="1:4" x14ac:dyDescent="0.25">
      <c r="A908">
        <v>705401</v>
      </c>
      <c r="B908" t="s">
        <v>15633</v>
      </c>
      <c r="C908" t="s">
        <v>10</v>
      </c>
      <c r="D908">
        <v>21201.43</v>
      </c>
    </row>
    <row r="909" spans="1:4" x14ac:dyDescent="0.25">
      <c r="A909">
        <v>705400</v>
      </c>
      <c r="B909" t="s">
        <v>15634</v>
      </c>
      <c r="C909" t="s">
        <v>10</v>
      </c>
      <c r="D909">
        <v>19760.2</v>
      </c>
    </row>
    <row r="910" spans="1:4" x14ac:dyDescent="0.25">
      <c r="A910">
        <v>705392</v>
      </c>
      <c r="B910" t="s">
        <v>15635</v>
      </c>
      <c r="C910" t="s">
        <v>10</v>
      </c>
      <c r="D910">
        <v>14529.33</v>
      </c>
    </row>
    <row r="911" spans="1:4" x14ac:dyDescent="0.25">
      <c r="A911">
        <v>705391</v>
      </c>
      <c r="B911" t="s">
        <v>15636</v>
      </c>
      <c r="C911" t="s">
        <v>10</v>
      </c>
      <c r="D911">
        <v>13362.86</v>
      </c>
    </row>
    <row r="912" spans="1:4" x14ac:dyDescent="0.25">
      <c r="A912">
        <v>705395</v>
      </c>
      <c r="B912" t="s">
        <v>15637</v>
      </c>
      <c r="C912" t="s">
        <v>10</v>
      </c>
      <c r="D912">
        <v>16608.45</v>
      </c>
    </row>
    <row r="913" spans="1:4" x14ac:dyDescent="0.25">
      <c r="A913">
        <v>705394</v>
      </c>
      <c r="B913" t="s">
        <v>15638</v>
      </c>
      <c r="C913" t="s">
        <v>10</v>
      </c>
      <c r="D913">
        <v>15441.97</v>
      </c>
    </row>
    <row r="914" spans="1:4" x14ac:dyDescent="0.25">
      <c r="A914">
        <v>705397</v>
      </c>
      <c r="B914" t="s">
        <v>15639</v>
      </c>
      <c r="C914" t="s">
        <v>10</v>
      </c>
      <c r="D914">
        <v>18137.95</v>
      </c>
    </row>
    <row r="915" spans="1:4" x14ac:dyDescent="0.25">
      <c r="A915">
        <v>705396</v>
      </c>
      <c r="B915" t="s">
        <v>15640</v>
      </c>
      <c r="C915" t="s">
        <v>10</v>
      </c>
      <c r="D915">
        <v>16696.73</v>
      </c>
    </row>
    <row r="916" spans="1:4" x14ac:dyDescent="0.25">
      <c r="A916">
        <v>804213</v>
      </c>
      <c r="B916" t="s">
        <v>15641</v>
      </c>
      <c r="C916" t="s">
        <v>14726</v>
      </c>
      <c r="D916">
        <v>1597.95</v>
      </c>
    </row>
    <row r="917" spans="1:4" x14ac:dyDescent="0.25">
      <c r="A917">
        <v>804212</v>
      </c>
      <c r="B917" t="s">
        <v>15642</v>
      </c>
      <c r="C917" t="s">
        <v>14726</v>
      </c>
      <c r="D917">
        <v>1364.09</v>
      </c>
    </row>
    <row r="918" spans="1:4" x14ac:dyDescent="0.25">
      <c r="A918">
        <v>804217</v>
      </c>
      <c r="B918" t="s">
        <v>15643</v>
      </c>
      <c r="C918" t="s">
        <v>14726</v>
      </c>
      <c r="D918">
        <v>1607.64</v>
      </c>
    </row>
    <row r="919" spans="1:4" x14ac:dyDescent="0.25">
      <c r="A919">
        <v>804216</v>
      </c>
      <c r="B919" t="s">
        <v>15644</v>
      </c>
      <c r="C919" t="s">
        <v>14726</v>
      </c>
      <c r="D919">
        <v>1373.3</v>
      </c>
    </row>
    <row r="920" spans="1:4" x14ac:dyDescent="0.25">
      <c r="A920">
        <v>804219</v>
      </c>
      <c r="B920" t="s">
        <v>15645</v>
      </c>
      <c r="C920" t="s">
        <v>14726</v>
      </c>
      <c r="D920">
        <v>1619.96</v>
      </c>
    </row>
    <row r="921" spans="1:4" x14ac:dyDescent="0.25">
      <c r="A921">
        <v>804218</v>
      </c>
      <c r="B921" t="s">
        <v>15646</v>
      </c>
      <c r="C921" t="s">
        <v>14726</v>
      </c>
      <c r="D921">
        <v>1385.15</v>
      </c>
    </row>
    <row r="922" spans="1:4" x14ac:dyDescent="0.25">
      <c r="A922">
        <v>804221</v>
      </c>
      <c r="B922" t="s">
        <v>15647</v>
      </c>
      <c r="C922" t="s">
        <v>14726</v>
      </c>
      <c r="D922">
        <v>1639.77</v>
      </c>
    </row>
    <row r="923" spans="1:4" x14ac:dyDescent="0.25">
      <c r="A923">
        <v>804220</v>
      </c>
      <c r="B923" t="s">
        <v>15648</v>
      </c>
      <c r="C923" t="s">
        <v>14726</v>
      </c>
      <c r="D923">
        <v>1404.12</v>
      </c>
    </row>
    <row r="924" spans="1:4" x14ac:dyDescent="0.25">
      <c r="A924">
        <v>804223</v>
      </c>
      <c r="B924" t="s">
        <v>15649</v>
      </c>
      <c r="C924" t="s">
        <v>14726</v>
      </c>
      <c r="D924">
        <v>1665.74</v>
      </c>
    </row>
    <row r="925" spans="1:4" x14ac:dyDescent="0.25">
      <c r="A925">
        <v>804222</v>
      </c>
      <c r="B925" t="s">
        <v>15650</v>
      </c>
      <c r="C925" t="s">
        <v>14726</v>
      </c>
      <c r="D925">
        <v>1429.01</v>
      </c>
    </row>
    <row r="926" spans="1:4" x14ac:dyDescent="0.25">
      <c r="A926">
        <v>804225</v>
      </c>
      <c r="B926" t="s">
        <v>15651</v>
      </c>
      <c r="C926" t="s">
        <v>14726</v>
      </c>
      <c r="D926">
        <v>1700.05</v>
      </c>
    </row>
    <row r="927" spans="1:4" x14ac:dyDescent="0.25">
      <c r="A927">
        <v>804224</v>
      </c>
      <c r="B927" t="s">
        <v>15652</v>
      </c>
      <c r="C927" t="s">
        <v>14726</v>
      </c>
      <c r="D927">
        <v>1462.13</v>
      </c>
    </row>
    <row r="928" spans="1:4" x14ac:dyDescent="0.25">
      <c r="A928">
        <v>804227</v>
      </c>
      <c r="B928" t="s">
        <v>15653</v>
      </c>
      <c r="C928" t="s">
        <v>14726</v>
      </c>
      <c r="D928">
        <v>1746.68</v>
      </c>
    </row>
    <row r="929" spans="1:4" x14ac:dyDescent="0.25">
      <c r="A929">
        <v>804226</v>
      </c>
      <c r="B929" t="s">
        <v>15654</v>
      </c>
      <c r="C929" t="s">
        <v>14726</v>
      </c>
      <c r="D929">
        <v>1507.32</v>
      </c>
    </row>
    <row r="930" spans="1:4" x14ac:dyDescent="0.25">
      <c r="A930">
        <v>804229</v>
      </c>
      <c r="B930" t="s">
        <v>15655</v>
      </c>
      <c r="C930" t="s">
        <v>14726</v>
      </c>
      <c r="D930">
        <v>1807.79</v>
      </c>
    </row>
    <row r="931" spans="1:4" x14ac:dyDescent="0.25">
      <c r="A931">
        <v>804228</v>
      </c>
      <c r="B931" t="s">
        <v>15656</v>
      </c>
      <c r="C931" t="s">
        <v>14726</v>
      </c>
      <c r="D931">
        <v>1566.88</v>
      </c>
    </row>
    <row r="932" spans="1:4" x14ac:dyDescent="0.25">
      <c r="A932">
        <v>804231</v>
      </c>
      <c r="B932" t="s">
        <v>15657</v>
      </c>
      <c r="C932" t="s">
        <v>14726</v>
      </c>
      <c r="D932">
        <v>1891.75</v>
      </c>
    </row>
    <row r="933" spans="1:4" x14ac:dyDescent="0.25">
      <c r="A933">
        <v>804230</v>
      </c>
      <c r="B933" t="s">
        <v>15658</v>
      </c>
      <c r="C933" t="s">
        <v>14726</v>
      </c>
      <c r="D933">
        <v>1649.05</v>
      </c>
    </row>
    <row r="934" spans="1:4" x14ac:dyDescent="0.25">
      <c r="A934">
        <v>804215</v>
      </c>
      <c r="B934" t="s">
        <v>15659</v>
      </c>
      <c r="C934" t="s">
        <v>14726</v>
      </c>
      <c r="D934">
        <v>1600.16</v>
      </c>
    </row>
    <row r="935" spans="1:4" x14ac:dyDescent="0.25">
      <c r="A935">
        <v>804214</v>
      </c>
      <c r="B935" t="s">
        <v>15660</v>
      </c>
      <c r="C935" t="s">
        <v>14726</v>
      </c>
      <c r="D935">
        <v>1366.18</v>
      </c>
    </row>
    <row r="936" spans="1:4" x14ac:dyDescent="0.25">
      <c r="A936">
        <v>804417</v>
      </c>
      <c r="B936" t="s">
        <v>15661</v>
      </c>
      <c r="C936" t="s">
        <v>14726</v>
      </c>
      <c r="D936">
        <v>4130.1400000000003</v>
      </c>
    </row>
    <row r="937" spans="1:4" x14ac:dyDescent="0.25">
      <c r="A937">
        <v>804233</v>
      </c>
      <c r="B937" t="s">
        <v>15662</v>
      </c>
      <c r="C937" t="s">
        <v>14726</v>
      </c>
      <c r="D937">
        <v>2366.29</v>
      </c>
    </row>
    <row r="938" spans="1:4" x14ac:dyDescent="0.25">
      <c r="A938">
        <v>804416</v>
      </c>
      <c r="B938" t="s">
        <v>15663</v>
      </c>
      <c r="C938" t="s">
        <v>14726</v>
      </c>
      <c r="D938">
        <v>3519.98</v>
      </c>
    </row>
    <row r="939" spans="1:4" x14ac:dyDescent="0.25">
      <c r="A939">
        <v>804232</v>
      </c>
      <c r="B939" t="s">
        <v>15664</v>
      </c>
      <c r="C939" t="s">
        <v>14726</v>
      </c>
      <c r="D939">
        <v>2003.37</v>
      </c>
    </row>
    <row r="940" spans="1:4" x14ac:dyDescent="0.25">
      <c r="A940">
        <v>804237</v>
      </c>
      <c r="B940" t="s">
        <v>15665</v>
      </c>
      <c r="C940" t="s">
        <v>14726</v>
      </c>
      <c r="D940">
        <v>2380.83</v>
      </c>
    </row>
    <row r="941" spans="1:4" x14ac:dyDescent="0.25">
      <c r="A941">
        <v>804236</v>
      </c>
      <c r="B941" t="s">
        <v>15666</v>
      </c>
      <c r="C941" t="s">
        <v>14726</v>
      </c>
      <c r="D941">
        <v>2017.08</v>
      </c>
    </row>
    <row r="942" spans="1:4" x14ac:dyDescent="0.25">
      <c r="A942">
        <v>804419</v>
      </c>
      <c r="B942" t="s">
        <v>15667</v>
      </c>
      <c r="C942" t="s">
        <v>14726</v>
      </c>
      <c r="D942">
        <v>4319.84</v>
      </c>
    </row>
    <row r="943" spans="1:4" x14ac:dyDescent="0.25">
      <c r="A943">
        <v>804239</v>
      </c>
      <c r="B943" t="s">
        <v>15668</v>
      </c>
      <c r="C943" t="s">
        <v>14726</v>
      </c>
      <c r="D943">
        <v>2399.7800000000002</v>
      </c>
    </row>
    <row r="944" spans="1:4" x14ac:dyDescent="0.25">
      <c r="A944">
        <v>804418</v>
      </c>
      <c r="B944" t="s">
        <v>15669</v>
      </c>
      <c r="C944" t="s">
        <v>14726</v>
      </c>
      <c r="D944">
        <v>3680.52</v>
      </c>
    </row>
    <row r="945" spans="1:4" x14ac:dyDescent="0.25">
      <c r="A945">
        <v>804238</v>
      </c>
      <c r="B945" t="s">
        <v>15670</v>
      </c>
      <c r="C945" t="s">
        <v>14726</v>
      </c>
      <c r="D945">
        <v>2034.94</v>
      </c>
    </row>
    <row r="946" spans="1:4" x14ac:dyDescent="0.25">
      <c r="A946">
        <v>804241</v>
      </c>
      <c r="B946" t="s">
        <v>15671</v>
      </c>
      <c r="C946" t="s">
        <v>14726</v>
      </c>
      <c r="D946">
        <v>2427.08</v>
      </c>
    </row>
    <row r="947" spans="1:4" x14ac:dyDescent="0.25">
      <c r="A947">
        <v>804240</v>
      </c>
      <c r="B947" t="s">
        <v>15672</v>
      </c>
      <c r="C947" t="s">
        <v>14726</v>
      </c>
      <c r="D947">
        <v>2060.8200000000002</v>
      </c>
    </row>
    <row r="948" spans="1:4" x14ac:dyDescent="0.25">
      <c r="A948">
        <v>804243</v>
      </c>
      <c r="B948" t="s">
        <v>15673</v>
      </c>
      <c r="C948" t="s">
        <v>14726</v>
      </c>
      <c r="D948">
        <v>2464.5100000000002</v>
      </c>
    </row>
    <row r="949" spans="1:4" x14ac:dyDescent="0.25">
      <c r="A949">
        <v>804242</v>
      </c>
      <c r="B949" t="s">
        <v>15674</v>
      </c>
      <c r="C949" t="s">
        <v>14726</v>
      </c>
      <c r="D949">
        <v>2096.4499999999998</v>
      </c>
    </row>
    <row r="950" spans="1:4" x14ac:dyDescent="0.25">
      <c r="A950">
        <v>804421</v>
      </c>
      <c r="B950" t="s">
        <v>15675</v>
      </c>
      <c r="C950" t="s">
        <v>14726</v>
      </c>
      <c r="D950">
        <v>4819.3100000000004</v>
      </c>
    </row>
    <row r="951" spans="1:4" x14ac:dyDescent="0.25">
      <c r="A951">
        <v>804245</v>
      </c>
      <c r="B951" t="s">
        <v>15676</v>
      </c>
      <c r="C951" t="s">
        <v>14726</v>
      </c>
      <c r="D951">
        <v>2515.14</v>
      </c>
    </row>
    <row r="952" spans="1:4" x14ac:dyDescent="0.25">
      <c r="A952">
        <v>804420</v>
      </c>
      <c r="B952" t="s">
        <v>15677</v>
      </c>
      <c r="C952" t="s">
        <v>14726</v>
      </c>
      <c r="D952">
        <v>4103.8599999999997</v>
      </c>
    </row>
    <row r="953" spans="1:4" x14ac:dyDescent="0.25">
      <c r="A953">
        <v>804244</v>
      </c>
      <c r="B953" t="s">
        <v>15678</v>
      </c>
      <c r="C953" t="s">
        <v>14726</v>
      </c>
      <c r="D953">
        <v>2144.81</v>
      </c>
    </row>
    <row r="954" spans="1:4" x14ac:dyDescent="0.25">
      <c r="A954">
        <v>804247</v>
      </c>
      <c r="B954" t="s">
        <v>15679</v>
      </c>
      <c r="C954" t="s">
        <v>14726</v>
      </c>
      <c r="D954">
        <v>2581.58</v>
      </c>
    </row>
    <row r="955" spans="1:4" x14ac:dyDescent="0.25">
      <c r="A955">
        <v>804246</v>
      </c>
      <c r="B955" t="s">
        <v>15680</v>
      </c>
      <c r="C955" t="s">
        <v>14726</v>
      </c>
      <c r="D955">
        <v>2208.7399999999998</v>
      </c>
    </row>
    <row r="956" spans="1:4" x14ac:dyDescent="0.25">
      <c r="A956">
        <v>804249</v>
      </c>
      <c r="B956" t="s">
        <v>15681</v>
      </c>
      <c r="C956" t="s">
        <v>14726</v>
      </c>
      <c r="D956">
        <v>2670.88</v>
      </c>
    </row>
    <row r="957" spans="1:4" x14ac:dyDescent="0.25">
      <c r="A957">
        <v>804248</v>
      </c>
      <c r="B957" t="s">
        <v>15682</v>
      </c>
      <c r="C957" t="s">
        <v>14726</v>
      </c>
      <c r="D957">
        <v>2295.0500000000002</v>
      </c>
    </row>
    <row r="958" spans="1:4" x14ac:dyDescent="0.25">
      <c r="A958">
        <v>804423</v>
      </c>
      <c r="B958" t="s">
        <v>15683</v>
      </c>
      <c r="C958" t="s">
        <v>14726</v>
      </c>
      <c r="D958">
        <v>5963.34</v>
      </c>
    </row>
    <row r="959" spans="1:4" x14ac:dyDescent="0.25">
      <c r="A959">
        <v>804251</v>
      </c>
      <c r="B959" t="s">
        <v>15684</v>
      </c>
      <c r="C959" t="s">
        <v>14726</v>
      </c>
      <c r="D959">
        <v>2790.48</v>
      </c>
    </row>
    <row r="960" spans="1:4" x14ac:dyDescent="0.25">
      <c r="A960">
        <v>804422</v>
      </c>
      <c r="B960" t="s">
        <v>15685</v>
      </c>
      <c r="C960" t="s">
        <v>14726</v>
      </c>
      <c r="D960">
        <v>5070.68</v>
      </c>
    </row>
    <row r="961" spans="1:4" x14ac:dyDescent="0.25">
      <c r="A961">
        <v>804250</v>
      </c>
      <c r="B961" t="s">
        <v>15686</v>
      </c>
      <c r="C961" t="s">
        <v>14726</v>
      </c>
      <c r="D961">
        <v>2411.5500000000002</v>
      </c>
    </row>
    <row r="962" spans="1:4" x14ac:dyDescent="0.25">
      <c r="A962">
        <v>804235</v>
      </c>
      <c r="B962" t="s">
        <v>15687</v>
      </c>
      <c r="C962" t="s">
        <v>14726</v>
      </c>
      <c r="D962">
        <v>2369.8200000000002</v>
      </c>
    </row>
    <row r="963" spans="1:4" x14ac:dyDescent="0.25">
      <c r="A963">
        <v>804234</v>
      </c>
      <c r="B963" t="s">
        <v>15688</v>
      </c>
      <c r="C963" t="s">
        <v>14726</v>
      </c>
      <c r="D963">
        <v>2006.66</v>
      </c>
    </row>
    <row r="964" spans="1:4" x14ac:dyDescent="0.25">
      <c r="A964">
        <v>804425</v>
      </c>
      <c r="B964" t="s">
        <v>15689</v>
      </c>
      <c r="C964" t="s">
        <v>14726</v>
      </c>
      <c r="D964">
        <v>5958.1</v>
      </c>
    </row>
    <row r="965" spans="1:4" x14ac:dyDescent="0.25">
      <c r="A965">
        <v>804253</v>
      </c>
      <c r="B965" t="s">
        <v>15690</v>
      </c>
      <c r="C965" t="s">
        <v>14726</v>
      </c>
      <c r="D965">
        <v>3277.71</v>
      </c>
    </row>
    <row r="966" spans="1:4" x14ac:dyDescent="0.25">
      <c r="A966">
        <v>804424</v>
      </c>
      <c r="B966" t="s">
        <v>15691</v>
      </c>
      <c r="C966" t="s">
        <v>14726</v>
      </c>
      <c r="D966">
        <v>5015.3599999999997</v>
      </c>
    </row>
    <row r="967" spans="1:4" x14ac:dyDescent="0.25">
      <c r="A967">
        <v>804252</v>
      </c>
      <c r="B967" t="s">
        <v>15692</v>
      </c>
      <c r="C967" t="s">
        <v>14726</v>
      </c>
      <c r="D967">
        <v>2750.95</v>
      </c>
    </row>
    <row r="968" spans="1:4" x14ac:dyDescent="0.25">
      <c r="A968">
        <v>804257</v>
      </c>
      <c r="B968" t="s">
        <v>15693</v>
      </c>
      <c r="C968" t="s">
        <v>14726</v>
      </c>
      <c r="D968">
        <v>3298.88</v>
      </c>
    </row>
    <row r="969" spans="1:4" x14ac:dyDescent="0.25">
      <c r="A969">
        <v>804256</v>
      </c>
      <c r="B969" t="s">
        <v>15694</v>
      </c>
      <c r="C969" t="s">
        <v>14726</v>
      </c>
      <c r="D969">
        <v>2770.45</v>
      </c>
    </row>
    <row r="970" spans="1:4" x14ac:dyDescent="0.25">
      <c r="A970">
        <v>804427</v>
      </c>
      <c r="B970" t="s">
        <v>15695</v>
      </c>
      <c r="C970" t="s">
        <v>14726</v>
      </c>
      <c r="D970">
        <v>6245.53</v>
      </c>
    </row>
    <row r="971" spans="1:4" x14ac:dyDescent="0.25">
      <c r="A971">
        <v>804259</v>
      </c>
      <c r="B971" t="s">
        <v>15696</v>
      </c>
      <c r="C971" t="s">
        <v>14726</v>
      </c>
      <c r="D971">
        <v>3325.79</v>
      </c>
    </row>
    <row r="972" spans="1:4" x14ac:dyDescent="0.25">
      <c r="A972">
        <v>804426</v>
      </c>
      <c r="B972" t="s">
        <v>15697</v>
      </c>
      <c r="C972" t="s">
        <v>14726</v>
      </c>
      <c r="D972">
        <v>5255</v>
      </c>
    </row>
    <row r="973" spans="1:4" x14ac:dyDescent="0.25">
      <c r="A973">
        <v>804258</v>
      </c>
      <c r="B973" t="s">
        <v>15698</v>
      </c>
      <c r="C973" t="s">
        <v>14726</v>
      </c>
      <c r="D973">
        <v>2795.33</v>
      </c>
    </row>
    <row r="974" spans="1:4" x14ac:dyDescent="0.25">
      <c r="A974">
        <v>804261</v>
      </c>
      <c r="B974" t="s">
        <v>15699</v>
      </c>
      <c r="C974" t="s">
        <v>14726</v>
      </c>
      <c r="D974">
        <v>3365.48</v>
      </c>
    </row>
    <row r="975" spans="1:4" x14ac:dyDescent="0.25">
      <c r="A975">
        <v>804260</v>
      </c>
      <c r="B975" t="s">
        <v>15700</v>
      </c>
      <c r="C975" t="s">
        <v>14726</v>
      </c>
      <c r="D975">
        <v>2832.15</v>
      </c>
    </row>
    <row r="976" spans="1:4" x14ac:dyDescent="0.25">
      <c r="A976">
        <v>804263</v>
      </c>
      <c r="B976" t="s">
        <v>15701</v>
      </c>
      <c r="C976" t="s">
        <v>14726</v>
      </c>
      <c r="D976">
        <v>3419.7</v>
      </c>
    </row>
    <row r="977" spans="1:4" x14ac:dyDescent="0.25">
      <c r="A977">
        <v>804262</v>
      </c>
      <c r="B977" t="s">
        <v>15702</v>
      </c>
      <c r="C977" t="s">
        <v>14726</v>
      </c>
      <c r="D977">
        <v>2882.67</v>
      </c>
    </row>
    <row r="978" spans="1:4" x14ac:dyDescent="0.25">
      <c r="A978">
        <v>804429</v>
      </c>
      <c r="B978" t="s">
        <v>15703</v>
      </c>
      <c r="C978" t="s">
        <v>14726</v>
      </c>
      <c r="D978">
        <v>6969.35</v>
      </c>
    </row>
    <row r="979" spans="1:4" x14ac:dyDescent="0.25">
      <c r="A979">
        <v>804265</v>
      </c>
      <c r="B979" t="s">
        <v>15704</v>
      </c>
      <c r="C979" t="s">
        <v>14726</v>
      </c>
      <c r="D979">
        <v>3492.41</v>
      </c>
    </row>
    <row r="980" spans="1:4" x14ac:dyDescent="0.25">
      <c r="A980">
        <v>804428</v>
      </c>
      <c r="B980" t="s">
        <v>15705</v>
      </c>
      <c r="C980" t="s">
        <v>14726</v>
      </c>
      <c r="D980">
        <v>5859.79</v>
      </c>
    </row>
    <row r="981" spans="1:4" x14ac:dyDescent="0.25">
      <c r="A981">
        <v>804264</v>
      </c>
      <c r="B981" t="s">
        <v>15706</v>
      </c>
      <c r="C981" t="s">
        <v>14726</v>
      </c>
      <c r="D981">
        <v>2950.96</v>
      </c>
    </row>
    <row r="982" spans="1:4" x14ac:dyDescent="0.25">
      <c r="A982">
        <v>804267</v>
      </c>
      <c r="B982" t="s">
        <v>15707</v>
      </c>
      <c r="C982" t="s">
        <v>14726</v>
      </c>
      <c r="D982">
        <v>3585.79</v>
      </c>
    </row>
    <row r="983" spans="1:4" x14ac:dyDescent="0.25">
      <c r="A983">
        <v>804266</v>
      </c>
      <c r="B983" t="s">
        <v>15708</v>
      </c>
      <c r="C983" t="s">
        <v>14726</v>
      </c>
      <c r="D983">
        <v>3039.32</v>
      </c>
    </row>
    <row r="984" spans="1:4" x14ac:dyDescent="0.25">
      <c r="A984">
        <v>804269</v>
      </c>
      <c r="B984" t="s">
        <v>15709</v>
      </c>
      <c r="C984" t="s">
        <v>14726</v>
      </c>
      <c r="D984">
        <v>3710.39</v>
      </c>
    </row>
    <row r="985" spans="1:4" x14ac:dyDescent="0.25">
      <c r="A985">
        <v>804268</v>
      </c>
      <c r="B985" t="s">
        <v>15710</v>
      </c>
      <c r="C985" t="s">
        <v>14726</v>
      </c>
      <c r="D985">
        <v>3158.06</v>
      </c>
    </row>
    <row r="986" spans="1:4" x14ac:dyDescent="0.25">
      <c r="A986">
        <v>804431</v>
      </c>
      <c r="B986" t="s">
        <v>15711</v>
      </c>
      <c r="C986" t="s">
        <v>14726</v>
      </c>
      <c r="D986">
        <v>8636.2900000000009</v>
      </c>
    </row>
    <row r="987" spans="1:4" x14ac:dyDescent="0.25">
      <c r="A987">
        <v>804271</v>
      </c>
      <c r="B987" t="s">
        <v>15712</v>
      </c>
      <c r="C987" t="s">
        <v>14726</v>
      </c>
      <c r="D987">
        <v>3877.61</v>
      </c>
    </row>
    <row r="988" spans="1:4" x14ac:dyDescent="0.25">
      <c r="A988">
        <v>804430</v>
      </c>
      <c r="B988" t="s">
        <v>15713</v>
      </c>
      <c r="C988" t="s">
        <v>14726</v>
      </c>
      <c r="D988">
        <v>7249.26</v>
      </c>
    </row>
    <row r="989" spans="1:4" x14ac:dyDescent="0.25">
      <c r="A989">
        <v>804270</v>
      </c>
      <c r="B989" t="s">
        <v>15714</v>
      </c>
      <c r="C989" t="s">
        <v>14726</v>
      </c>
      <c r="D989">
        <v>3318.83</v>
      </c>
    </row>
    <row r="990" spans="1:4" x14ac:dyDescent="0.25">
      <c r="A990">
        <v>804255</v>
      </c>
      <c r="B990" t="s">
        <v>15715</v>
      </c>
      <c r="C990" t="s">
        <v>14726</v>
      </c>
      <c r="D990">
        <v>3283</v>
      </c>
    </row>
    <row r="991" spans="1:4" x14ac:dyDescent="0.25">
      <c r="A991">
        <v>804254</v>
      </c>
      <c r="B991" t="s">
        <v>15716</v>
      </c>
      <c r="C991" t="s">
        <v>14726</v>
      </c>
      <c r="D991">
        <v>2755.77</v>
      </c>
    </row>
    <row r="992" spans="1:4" x14ac:dyDescent="0.25">
      <c r="A992">
        <v>804433</v>
      </c>
      <c r="B992" t="s">
        <v>15717</v>
      </c>
      <c r="C992" t="s">
        <v>14726</v>
      </c>
      <c r="D992">
        <v>10457.5</v>
      </c>
    </row>
    <row r="993" spans="1:4" x14ac:dyDescent="0.25">
      <c r="A993">
        <v>804273</v>
      </c>
      <c r="B993" t="s">
        <v>15718</v>
      </c>
      <c r="C993" t="s">
        <v>14726</v>
      </c>
      <c r="D993">
        <v>5605.99</v>
      </c>
    </row>
    <row r="994" spans="1:4" x14ac:dyDescent="0.25">
      <c r="A994">
        <v>804432</v>
      </c>
      <c r="B994" t="s">
        <v>15719</v>
      </c>
      <c r="C994" t="s">
        <v>14726</v>
      </c>
      <c r="D994">
        <v>8648.5</v>
      </c>
    </row>
    <row r="995" spans="1:4" x14ac:dyDescent="0.25">
      <c r="A995">
        <v>804272</v>
      </c>
      <c r="B995" t="s">
        <v>15720</v>
      </c>
      <c r="C995" t="s">
        <v>14726</v>
      </c>
      <c r="D995">
        <v>4663.7299999999996</v>
      </c>
    </row>
    <row r="996" spans="1:4" x14ac:dyDescent="0.25">
      <c r="A996">
        <v>804277</v>
      </c>
      <c r="B996" t="s">
        <v>15721</v>
      </c>
      <c r="C996" t="s">
        <v>14726</v>
      </c>
      <c r="D996">
        <v>5637.78</v>
      </c>
    </row>
    <row r="997" spans="1:4" x14ac:dyDescent="0.25">
      <c r="A997">
        <v>804276</v>
      </c>
      <c r="B997" t="s">
        <v>15722</v>
      </c>
      <c r="C997" t="s">
        <v>14726</v>
      </c>
      <c r="D997">
        <v>4692.6499999999996</v>
      </c>
    </row>
    <row r="998" spans="1:4" x14ac:dyDescent="0.25">
      <c r="A998">
        <v>804435</v>
      </c>
      <c r="B998" t="s">
        <v>15723</v>
      </c>
      <c r="C998" t="s">
        <v>14726</v>
      </c>
      <c r="D998">
        <v>10974.22</v>
      </c>
    </row>
    <row r="999" spans="1:4" x14ac:dyDescent="0.25">
      <c r="A999">
        <v>804279</v>
      </c>
      <c r="B999" t="s">
        <v>15724</v>
      </c>
      <c r="C999" t="s">
        <v>14726</v>
      </c>
      <c r="D999">
        <v>5677.51</v>
      </c>
    </row>
    <row r="1000" spans="1:4" x14ac:dyDescent="0.25">
      <c r="A1000">
        <v>804434</v>
      </c>
      <c r="B1000" t="s">
        <v>15725</v>
      </c>
      <c r="C1000" t="s">
        <v>14726</v>
      </c>
      <c r="D1000">
        <v>9072.73</v>
      </c>
    </row>
    <row r="1001" spans="1:4" x14ac:dyDescent="0.25">
      <c r="A1001">
        <v>804278</v>
      </c>
      <c r="B1001" t="s">
        <v>15726</v>
      </c>
      <c r="C1001" t="s">
        <v>14726</v>
      </c>
      <c r="D1001">
        <v>4728.8</v>
      </c>
    </row>
    <row r="1002" spans="1:4" x14ac:dyDescent="0.25">
      <c r="A1002">
        <v>804281</v>
      </c>
      <c r="B1002" t="s">
        <v>15727</v>
      </c>
      <c r="C1002" t="s">
        <v>14726</v>
      </c>
      <c r="D1002">
        <v>5736.2</v>
      </c>
    </row>
    <row r="1003" spans="1:4" x14ac:dyDescent="0.25">
      <c r="A1003">
        <v>804280</v>
      </c>
      <c r="B1003" t="s">
        <v>15728</v>
      </c>
      <c r="C1003" t="s">
        <v>14726</v>
      </c>
      <c r="D1003">
        <v>4782.59</v>
      </c>
    </row>
    <row r="1004" spans="1:4" x14ac:dyDescent="0.25">
      <c r="A1004">
        <v>804283</v>
      </c>
      <c r="B1004" t="s">
        <v>15729</v>
      </c>
      <c r="C1004" t="s">
        <v>14726</v>
      </c>
      <c r="D1004">
        <v>5816.48</v>
      </c>
    </row>
    <row r="1005" spans="1:4" x14ac:dyDescent="0.25">
      <c r="A1005">
        <v>804282</v>
      </c>
      <c r="B1005" t="s">
        <v>15730</v>
      </c>
      <c r="C1005" t="s">
        <v>14726</v>
      </c>
      <c r="D1005">
        <v>4856.66</v>
      </c>
    </row>
    <row r="1006" spans="1:4" x14ac:dyDescent="0.25">
      <c r="A1006">
        <v>804437</v>
      </c>
      <c r="B1006" t="s">
        <v>15731</v>
      </c>
      <c r="C1006" t="s">
        <v>14726</v>
      </c>
      <c r="D1006">
        <v>12287.31</v>
      </c>
    </row>
    <row r="1007" spans="1:4" x14ac:dyDescent="0.25">
      <c r="A1007">
        <v>804285</v>
      </c>
      <c r="B1007" t="s">
        <v>15732</v>
      </c>
      <c r="C1007" t="s">
        <v>14726</v>
      </c>
      <c r="D1007">
        <v>5922.32</v>
      </c>
    </row>
    <row r="1008" spans="1:4" x14ac:dyDescent="0.25">
      <c r="A1008">
        <v>804436</v>
      </c>
      <c r="B1008" t="s">
        <v>15733</v>
      </c>
      <c r="C1008" t="s">
        <v>14726</v>
      </c>
      <c r="D1008">
        <v>10151.129999999999</v>
      </c>
    </row>
    <row r="1009" spans="1:4" x14ac:dyDescent="0.25">
      <c r="A1009">
        <v>804284</v>
      </c>
      <c r="B1009" t="s">
        <v>15734</v>
      </c>
      <c r="C1009" t="s">
        <v>14726</v>
      </c>
      <c r="D1009">
        <v>4954.84</v>
      </c>
    </row>
    <row r="1010" spans="1:4" x14ac:dyDescent="0.25">
      <c r="A1010">
        <v>804287</v>
      </c>
      <c r="B1010" t="s">
        <v>15735</v>
      </c>
      <c r="C1010" t="s">
        <v>14726</v>
      </c>
      <c r="D1010">
        <v>6060.26</v>
      </c>
    </row>
    <row r="1011" spans="1:4" x14ac:dyDescent="0.25">
      <c r="A1011">
        <v>804286</v>
      </c>
      <c r="B1011" t="s">
        <v>15736</v>
      </c>
      <c r="C1011" t="s">
        <v>14726</v>
      </c>
      <c r="D1011">
        <v>5084.07</v>
      </c>
    </row>
    <row r="1012" spans="1:4" x14ac:dyDescent="0.25">
      <c r="A1012">
        <v>804289</v>
      </c>
      <c r="B1012" t="s">
        <v>15737</v>
      </c>
      <c r="C1012" t="s">
        <v>14726</v>
      </c>
      <c r="D1012">
        <v>6241.75</v>
      </c>
    </row>
    <row r="1013" spans="1:4" x14ac:dyDescent="0.25">
      <c r="A1013">
        <v>804288</v>
      </c>
      <c r="B1013" t="s">
        <v>15738</v>
      </c>
      <c r="C1013" t="s">
        <v>14726</v>
      </c>
      <c r="D1013">
        <v>5255.52</v>
      </c>
    </row>
    <row r="1014" spans="1:4" x14ac:dyDescent="0.25">
      <c r="A1014">
        <v>804439</v>
      </c>
      <c r="B1014" t="s">
        <v>15739</v>
      </c>
      <c r="C1014" t="s">
        <v>14726</v>
      </c>
      <c r="D1014">
        <v>15292.98</v>
      </c>
    </row>
    <row r="1015" spans="1:4" x14ac:dyDescent="0.25">
      <c r="A1015">
        <v>804291</v>
      </c>
      <c r="B1015" t="s">
        <v>15740</v>
      </c>
      <c r="C1015" t="s">
        <v>14726</v>
      </c>
      <c r="D1015">
        <v>6483.01</v>
      </c>
    </row>
    <row r="1016" spans="1:4" x14ac:dyDescent="0.25">
      <c r="A1016">
        <v>804438</v>
      </c>
      <c r="B1016" t="s">
        <v>15741</v>
      </c>
      <c r="C1016" t="s">
        <v>14726</v>
      </c>
      <c r="D1016">
        <v>12613.56</v>
      </c>
    </row>
    <row r="1017" spans="1:4" x14ac:dyDescent="0.25">
      <c r="A1017">
        <v>804290</v>
      </c>
      <c r="B1017" t="s">
        <v>15742</v>
      </c>
      <c r="C1017" t="s">
        <v>14726</v>
      </c>
      <c r="D1017">
        <v>5485.78</v>
      </c>
    </row>
    <row r="1018" spans="1:4" x14ac:dyDescent="0.25">
      <c r="A1018">
        <v>804275</v>
      </c>
      <c r="B1018" t="s">
        <v>15743</v>
      </c>
      <c r="C1018" t="s">
        <v>14726</v>
      </c>
      <c r="D1018">
        <v>5613.94</v>
      </c>
    </row>
    <row r="1019" spans="1:4" x14ac:dyDescent="0.25">
      <c r="A1019">
        <v>804274</v>
      </c>
      <c r="B1019" t="s">
        <v>15744</v>
      </c>
      <c r="C1019" t="s">
        <v>14726</v>
      </c>
      <c r="D1019">
        <v>4670.96</v>
      </c>
    </row>
    <row r="1020" spans="1:4" x14ac:dyDescent="0.25">
      <c r="A1020">
        <v>804061</v>
      </c>
      <c r="B1020" t="s">
        <v>15745</v>
      </c>
      <c r="C1020" t="s">
        <v>14726</v>
      </c>
      <c r="D1020">
        <v>389.89</v>
      </c>
    </row>
    <row r="1021" spans="1:4" x14ac:dyDescent="0.25">
      <c r="A1021">
        <v>804060</v>
      </c>
      <c r="B1021" t="s">
        <v>15746</v>
      </c>
      <c r="C1021" t="s">
        <v>14726</v>
      </c>
      <c r="D1021">
        <v>339.34</v>
      </c>
    </row>
    <row r="1022" spans="1:4" x14ac:dyDescent="0.25">
      <c r="A1022">
        <v>804065</v>
      </c>
      <c r="B1022" t="s">
        <v>15747</v>
      </c>
      <c r="C1022" t="s">
        <v>14726</v>
      </c>
      <c r="D1022">
        <v>391.65</v>
      </c>
    </row>
    <row r="1023" spans="1:4" x14ac:dyDescent="0.25">
      <c r="A1023">
        <v>804064</v>
      </c>
      <c r="B1023" t="s">
        <v>15748</v>
      </c>
      <c r="C1023" t="s">
        <v>14726</v>
      </c>
      <c r="D1023">
        <v>341.1</v>
      </c>
    </row>
    <row r="1024" spans="1:4" x14ac:dyDescent="0.25">
      <c r="A1024">
        <v>804067</v>
      </c>
      <c r="B1024" t="s">
        <v>15749</v>
      </c>
      <c r="C1024" t="s">
        <v>14726</v>
      </c>
      <c r="D1024">
        <v>393.4</v>
      </c>
    </row>
    <row r="1025" spans="1:4" x14ac:dyDescent="0.25">
      <c r="A1025">
        <v>804066</v>
      </c>
      <c r="B1025" t="s">
        <v>15750</v>
      </c>
      <c r="C1025" t="s">
        <v>14726</v>
      </c>
      <c r="D1025">
        <v>342.85</v>
      </c>
    </row>
    <row r="1026" spans="1:4" x14ac:dyDescent="0.25">
      <c r="A1026">
        <v>804069</v>
      </c>
      <c r="B1026" t="s">
        <v>15751</v>
      </c>
      <c r="C1026" t="s">
        <v>14726</v>
      </c>
      <c r="D1026">
        <v>396.48</v>
      </c>
    </row>
    <row r="1027" spans="1:4" x14ac:dyDescent="0.25">
      <c r="A1027">
        <v>804068</v>
      </c>
      <c r="B1027" t="s">
        <v>15752</v>
      </c>
      <c r="C1027" t="s">
        <v>14726</v>
      </c>
      <c r="D1027">
        <v>345.81</v>
      </c>
    </row>
    <row r="1028" spans="1:4" x14ac:dyDescent="0.25">
      <c r="A1028">
        <v>804071</v>
      </c>
      <c r="B1028" t="s">
        <v>15753</v>
      </c>
      <c r="C1028" t="s">
        <v>14726</v>
      </c>
      <c r="D1028">
        <v>400.87</v>
      </c>
    </row>
    <row r="1029" spans="1:4" x14ac:dyDescent="0.25">
      <c r="A1029">
        <v>804070</v>
      </c>
      <c r="B1029" t="s">
        <v>15754</v>
      </c>
      <c r="C1029" t="s">
        <v>14726</v>
      </c>
      <c r="D1029">
        <v>350.2</v>
      </c>
    </row>
    <row r="1030" spans="1:4" x14ac:dyDescent="0.25">
      <c r="A1030">
        <v>804073</v>
      </c>
      <c r="B1030" t="s">
        <v>15755</v>
      </c>
      <c r="C1030" t="s">
        <v>14726</v>
      </c>
      <c r="D1030">
        <v>406.59</v>
      </c>
    </row>
    <row r="1031" spans="1:4" x14ac:dyDescent="0.25">
      <c r="A1031">
        <v>804072</v>
      </c>
      <c r="B1031" t="s">
        <v>15756</v>
      </c>
      <c r="C1031" t="s">
        <v>14726</v>
      </c>
      <c r="D1031">
        <v>355.8</v>
      </c>
    </row>
    <row r="1032" spans="1:4" x14ac:dyDescent="0.25">
      <c r="A1032">
        <v>804075</v>
      </c>
      <c r="B1032" t="s">
        <v>15757</v>
      </c>
      <c r="C1032" t="s">
        <v>14726</v>
      </c>
      <c r="D1032">
        <v>414.49</v>
      </c>
    </row>
    <row r="1033" spans="1:4" x14ac:dyDescent="0.25">
      <c r="A1033">
        <v>804074</v>
      </c>
      <c r="B1033" t="s">
        <v>15758</v>
      </c>
      <c r="C1033" t="s">
        <v>14726</v>
      </c>
      <c r="D1033">
        <v>363.7</v>
      </c>
    </row>
    <row r="1034" spans="1:4" x14ac:dyDescent="0.25">
      <c r="A1034">
        <v>804077</v>
      </c>
      <c r="B1034" t="s">
        <v>15759</v>
      </c>
      <c r="C1034" t="s">
        <v>14726</v>
      </c>
      <c r="D1034">
        <v>424.59</v>
      </c>
    </row>
    <row r="1035" spans="1:4" x14ac:dyDescent="0.25">
      <c r="A1035">
        <v>804076</v>
      </c>
      <c r="B1035" t="s">
        <v>15760</v>
      </c>
      <c r="C1035" t="s">
        <v>14726</v>
      </c>
      <c r="D1035">
        <v>373.69</v>
      </c>
    </row>
    <row r="1036" spans="1:4" x14ac:dyDescent="0.25">
      <c r="A1036">
        <v>804079</v>
      </c>
      <c r="B1036" t="s">
        <v>15761</v>
      </c>
      <c r="C1036" t="s">
        <v>14726</v>
      </c>
      <c r="D1036">
        <v>439.96</v>
      </c>
    </row>
    <row r="1037" spans="1:4" x14ac:dyDescent="0.25">
      <c r="A1037">
        <v>804078</v>
      </c>
      <c r="B1037" t="s">
        <v>15762</v>
      </c>
      <c r="C1037" t="s">
        <v>14726</v>
      </c>
      <c r="D1037">
        <v>388.94</v>
      </c>
    </row>
    <row r="1038" spans="1:4" x14ac:dyDescent="0.25">
      <c r="A1038">
        <v>804063</v>
      </c>
      <c r="B1038" t="s">
        <v>15763</v>
      </c>
      <c r="C1038" t="s">
        <v>14726</v>
      </c>
      <c r="D1038">
        <v>390.77</v>
      </c>
    </row>
    <row r="1039" spans="1:4" x14ac:dyDescent="0.25">
      <c r="A1039">
        <v>804062</v>
      </c>
      <c r="B1039" t="s">
        <v>15764</v>
      </c>
      <c r="C1039" t="s">
        <v>14726</v>
      </c>
      <c r="D1039">
        <v>340.22</v>
      </c>
    </row>
    <row r="1040" spans="1:4" x14ac:dyDescent="0.25">
      <c r="A1040">
        <v>804377</v>
      </c>
      <c r="B1040" t="s">
        <v>15765</v>
      </c>
      <c r="C1040" t="s">
        <v>14726</v>
      </c>
      <c r="D1040">
        <v>1168.81</v>
      </c>
    </row>
    <row r="1041" spans="1:4" x14ac:dyDescent="0.25">
      <c r="A1041">
        <v>804081</v>
      </c>
      <c r="B1041" t="s">
        <v>15766</v>
      </c>
      <c r="C1041" t="s">
        <v>14726</v>
      </c>
      <c r="D1041">
        <v>782.17</v>
      </c>
    </row>
    <row r="1042" spans="1:4" x14ac:dyDescent="0.25">
      <c r="A1042">
        <v>804376</v>
      </c>
      <c r="B1042" t="s">
        <v>15767</v>
      </c>
      <c r="C1042" t="s">
        <v>14726</v>
      </c>
      <c r="D1042">
        <v>1031.03</v>
      </c>
    </row>
    <row r="1043" spans="1:4" x14ac:dyDescent="0.25">
      <c r="A1043">
        <v>804080</v>
      </c>
      <c r="B1043" t="s">
        <v>15768</v>
      </c>
      <c r="C1043" t="s">
        <v>14726</v>
      </c>
      <c r="D1043">
        <v>670.8</v>
      </c>
    </row>
    <row r="1044" spans="1:4" x14ac:dyDescent="0.25">
      <c r="A1044">
        <v>804085</v>
      </c>
      <c r="B1044" t="s">
        <v>15769</v>
      </c>
      <c r="C1044" t="s">
        <v>14726</v>
      </c>
      <c r="D1044">
        <v>785.25</v>
      </c>
    </row>
    <row r="1045" spans="1:4" x14ac:dyDescent="0.25">
      <c r="A1045">
        <v>804084</v>
      </c>
      <c r="B1045" t="s">
        <v>15770</v>
      </c>
      <c r="C1045" t="s">
        <v>14726</v>
      </c>
      <c r="D1045">
        <v>673.76</v>
      </c>
    </row>
    <row r="1046" spans="1:4" x14ac:dyDescent="0.25">
      <c r="A1046">
        <v>804379</v>
      </c>
      <c r="B1046" t="s">
        <v>15771</v>
      </c>
      <c r="C1046" t="s">
        <v>14726</v>
      </c>
      <c r="D1046">
        <v>966.91</v>
      </c>
    </row>
    <row r="1047" spans="1:4" x14ac:dyDescent="0.25">
      <c r="A1047">
        <v>804087</v>
      </c>
      <c r="B1047" t="s">
        <v>15772</v>
      </c>
      <c r="C1047" t="s">
        <v>14726</v>
      </c>
      <c r="D1047">
        <v>788.76</v>
      </c>
    </row>
    <row r="1048" spans="1:4" x14ac:dyDescent="0.25">
      <c r="A1048">
        <v>804378</v>
      </c>
      <c r="B1048" t="s">
        <v>15773</v>
      </c>
      <c r="C1048" t="s">
        <v>14726</v>
      </c>
      <c r="D1048">
        <v>821.36</v>
      </c>
    </row>
    <row r="1049" spans="1:4" x14ac:dyDescent="0.25">
      <c r="A1049">
        <v>804086</v>
      </c>
      <c r="B1049" t="s">
        <v>15774</v>
      </c>
      <c r="C1049" t="s">
        <v>14726</v>
      </c>
      <c r="D1049">
        <v>677.27</v>
      </c>
    </row>
    <row r="1050" spans="1:4" x14ac:dyDescent="0.25">
      <c r="A1050">
        <v>804089</v>
      </c>
      <c r="B1050" t="s">
        <v>15775</v>
      </c>
      <c r="C1050" t="s">
        <v>14726</v>
      </c>
      <c r="D1050">
        <v>794.48</v>
      </c>
    </row>
    <row r="1051" spans="1:4" x14ac:dyDescent="0.25">
      <c r="A1051">
        <v>804088</v>
      </c>
      <c r="B1051" t="s">
        <v>15776</v>
      </c>
      <c r="C1051" t="s">
        <v>14726</v>
      </c>
      <c r="D1051">
        <v>682.86</v>
      </c>
    </row>
    <row r="1052" spans="1:4" x14ac:dyDescent="0.25">
      <c r="A1052">
        <v>804091</v>
      </c>
      <c r="B1052" t="s">
        <v>15777</v>
      </c>
      <c r="C1052" t="s">
        <v>14726</v>
      </c>
      <c r="D1052">
        <v>801.95</v>
      </c>
    </row>
    <row r="1053" spans="1:4" x14ac:dyDescent="0.25">
      <c r="A1053">
        <v>804090</v>
      </c>
      <c r="B1053" t="s">
        <v>15778</v>
      </c>
      <c r="C1053" t="s">
        <v>14726</v>
      </c>
      <c r="D1053">
        <v>690.22</v>
      </c>
    </row>
    <row r="1054" spans="1:4" x14ac:dyDescent="0.25">
      <c r="A1054">
        <v>804381</v>
      </c>
      <c r="B1054" t="s">
        <v>15779</v>
      </c>
      <c r="C1054" t="s">
        <v>14726</v>
      </c>
      <c r="D1054">
        <v>1380.77</v>
      </c>
    </row>
    <row r="1055" spans="1:4" x14ac:dyDescent="0.25">
      <c r="A1055">
        <v>804093</v>
      </c>
      <c r="B1055" t="s">
        <v>15780</v>
      </c>
      <c r="C1055" t="s">
        <v>14726</v>
      </c>
      <c r="D1055">
        <v>812.5</v>
      </c>
    </row>
    <row r="1056" spans="1:4" x14ac:dyDescent="0.25">
      <c r="A1056">
        <v>804380</v>
      </c>
      <c r="B1056" t="s">
        <v>15781</v>
      </c>
      <c r="C1056" t="s">
        <v>14726</v>
      </c>
      <c r="D1056">
        <v>1215.8599999999999</v>
      </c>
    </row>
    <row r="1057" spans="1:4" x14ac:dyDescent="0.25">
      <c r="A1057">
        <v>804092</v>
      </c>
      <c r="B1057" t="s">
        <v>15782</v>
      </c>
      <c r="C1057" t="s">
        <v>14726</v>
      </c>
      <c r="D1057">
        <v>700.53</v>
      </c>
    </row>
    <row r="1058" spans="1:4" x14ac:dyDescent="0.25">
      <c r="A1058">
        <v>804095</v>
      </c>
      <c r="B1058" t="s">
        <v>15783</v>
      </c>
      <c r="C1058" t="s">
        <v>14726</v>
      </c>
      <c r="D1058">
        <v>826.99</v>
      </c>
    </row>
    <row r="1059" spans="1:4" x14ac:dyDescent="0.25">
      <c r="A1059">
        <v>804094</v>
      </c>
      <c r="B1059" t="s">
        <v>15784</v>
      </c>
      <c r="C1059" t="s">
        <v>14726</v>
      </c>
      <c r="D1059">
        <v>714.9</v>
      </c>
    </row>
    <row r="1060" spans="1:4" x14ac:dyDescent="0.25">
      <c r="A1060">
        <v>804097</v>
      </c>
      <c r="B1060" t="s">
        <v>15785</v>
      </c>
      <c r="C1060" t="s">
        <v>14726</v>
      </c>
      <c r="D1060">
        <v>845.45</v>
      </c>
    </row>
    <row r="1061" spans="1:4" x14ac:dyDescent="0.25">
      <c r="A1061">
        <v>804096</v>
      </c>
      <c r="B1061" t="s">
        <v>15786</v>
      </c>
      <c r="C1061" t="s">
        <v>14726</v>
      </c>
      <c r="D1061">
        <v>733.12</v>
      </c>
    </row>
    <row r="1062" spans="1:4" x14ac:dyDescent="0.25">
      <c r="A1062">
        <v>804383</v>
      </c>
      <c r="B1062" t="s">
        <v>15787</v>
      </c>
      <c r="C1062" t="s">
        <v>14726</v>
      </c>
      <c r="D1062">
        <v>1706.4</v>
      </c>
    </row>
    <row r="1063" spans="1:4" x14ac:dyDescent="0.25">
      <c r="A1063">
        <v>804099</v>
      </c>
      <c r="B1063" t="s">
        <v>15788</v>
      </c>
      <c r="C1063" t="s">
        <v>14726</v>
      </c>
      <c r="D1063">
        <v>871.8</v>
      </c>
    </row>
    <row r="1064" spans="1:4" x14ac:dyDescent="0.25">
      <c r="A1064">
        <v>804382</v>
      </c>
      <c r="B1064" t="s">
        <v>15789</v>
      </c>
      <c r="C1064" t="s">
        <v>14726</v>
      </c>
      <c r="D1064">
        <v>1500.63</v>
      </c>
    </row>
    <row r="1065" spans="1:4" x14ac:dyDescent="0.25">
      <c r="A1065">
        <v>804098</v>
      </c>
      <c r="B1065" t="s">
        <v>15790</v>
      </c>
      <c r="C1065" t="s">
        <v>14726</v>
      </c>
      <c r="D1065">
        <v>759.23</v>
      </c>
    </row>
    <row r="1066" spans="1:4" x14ac:dyDescent="0.25">
      <c r="A1066">
        <v>804083</v>
      </c>
      <c r="B1066" t="s">
        <v>15791</v>
      </c>
      <c r="C1066" t="s">
        <v>14726</v>
      </c>
      <c r="D1066">
        <v>783.05</v>
      </c>
    </row>
    <row r="1067" spans="1:4" x14ac:dyDescent="0.25">
      <c r="A1067">
        <v>804082</v>
      </c>
      <c r="B1067" t="s">
        <v>15792</v>
      </c>
      <c r="C1067" t="s">
        <v>14726</v>
      </c>
      <c r="D1067">
        <v>671.67</v>
      </c>
    </row>
    <row r="1068" spans="1:4" x14ac:dyDescent="0.25">
      <c r="A1068">
        <v>804385</v>
      </c>
      <c r="B1068" t="s">
        <v>15793</v>
      </c>
      <c r="C1068" t="s">
        <v>14726</v>
      </c>
      <c r="D1068">
        <v>1936.02</v>
      </c>
    </row>
    <row r="1069" spans="1:4" x14ac:dyDescent="0.25">
      <c r="A1069">
        <v>804101</v>
      </c>
      <c r="B1069" t="s">
        <v>15794</v>
      </c>
      <c r="C1069" t="s">
        <v>14726</v>
      </c>
      <c r="D1069">
        <v>1322.4</v>
      </c>
    </row>
    <row r="1070" spans="1:4" x14ac:dyDescent="0.25">
      <c r="A1070">
        <v>804384</v>
      </c>
      <c r="B1070" t="s">
        <v>15795</v>
      </c>
      <c r="C1070" t="s">
        <v>14726</v>
      </c>
      <c r="D1070">
        <v>1680.29</v>
      </c>
    </row>
    <row r="1071" spans="1:4" x14ac:dyDescent="0.25">
      <c r="A1071">
        <v>804100</v>
      </c>
      <c r="B1071" t="s">
        <v>15796</v>
      </c>
      <c r="C1071" t="s">
        <v>14726</v>
      </c>
      <c r="D1071">
        <v>1128.93</v>
      </c>
    </row>
    <row r="1072" spans="1:4" x14ac:dyDescent="0.25">
      <c r="A1072">
        <v>804105</v>
      </c>
      <c r="B1072" t="s">
        <v>15797</v>
      </c>
      <c r="C1072" t="s">
        <v>14726</v>
      </c>
      <c r="D1072">
        <v>1327.23</v>
      </c>
    </row>
    <row r="1073" spans="1:4" x14ac:dyDescent="0.25">
      <c r="A1073">
        <v>804104</v>
      </c>
      <c r="B1073" t="s">
        <v>15798</v>
      </c>
      <c r="C1073" t="s">
        <v>14726</v>
      </c>
      <c r="D1073">
        <v>1133.6400000000001</v>
      </c>
    </row>
    <row r="1074" spans="1:4" x14ac:dyDescent="0.25">
      <c r="A1074">
        <v>804387</v>
      </c>
      <c r="B1074" t="s">
        <v>15799</v>
      </c>
      <c r="C1074" t="s">
        <v>14726</v>
      </c>
      <c r="D1074">
        <v>2039.65</v>
      </c>
    </row>
    <row r="1075" spans="1:4" x14ac:dyDescent="0.25">
      <c r="A1075">
        <v>804107</v>
      </c>
      <c r="B1075" t="s">
        <v>15800</v>
      </c>
      <c r="C1075" t="s">
        <v>14726</v>
      </c>
      <c r="D1075">
        <v>1333.82</v>
      </c>
    </row>
    <row r="1076" spans="1:4" x14ac:dyDescent="0.25">
      <c r="A1076">
        <v>804386</v>
      </c>
      <c r="B1076" t="s">
        <v>15801</v>
      </c>
      <c r="C1076" t="s">
        <v>14726</v>
      </c>
      <c r="D1076">
        <v>1769.34</v>
      </c>
    </row>
    <row r="1077" spans="1:4" x14ac:dyDescent="0.25">
      <c r="A1077">
        <v>804106</v>
      </c>
      <c r="B1077" t="s">
        <v>15802</v>
      </c>
      <c r="C1077" t="s">
        <v>14726</v>
      </c>
      <c r="D1077">
        <v>1140.1099999999999</v>
      </c>
    </row>
    <row r="1078" spans="1:4" x14ac:dyDescent="0.25">
      <c r="A1078">
        <v>804109</v>
      </c>
      <c r="B1078" t="s">
        <v>15803</v>
      </c>
      <c r="C1078" t="s">
        <v>14726</v>
      </c>
      <c r="D1078">
        <v>1343.93</v>
      </c>
    </row>
    <row r="1079" spans="1:4" x14ac:dyDescent="0.25">
      <c r="A1079">
        <v>804108</v>
      </c>
      <c r="B1079" t="s">
        <v>15804</v>
      </c>
      <c r="C1079" t="s">
        <v>14726</v>
      </c>
      <c r="D1079">
        <v>1150.0999999999999</v>
      </c>
    </row>
    <row r="1080" spans="1:4" x14ac:dyDescent="0.25">
      <c r="A1080">
        <v>804111</v>
      </c>
      <c r="B1080" t="s">
        <v>15805</v>
      </c>
      <c r="C1080" t="s">
        <v>14726</v>
      </c>
      <c r="D1080">
        <v>1357.11</v>
      </c>
    </row>
    <row r="1081" spans="1:4" x14ac:dyDescent="0.25">
      <c r="A1081">
        <v>804110</v>
      </c>
      <c r="B1081" t="s">
        <v>15806</v>
      </c>
      <c r="C1081" t="s">
        <v>14726</v>
      </c>
      <c r="D1081">
        <v>1163.05</v>
      </c>
    </row>
    <row r="1082" spans="1:4" x14ac:dyDescent="0.25">
      <c r="A1082">
        <v>804389</v>
      </c>
      <c r="B1082" t="s">
        <v>15807</v>
      </c>
      <c r="C1082" t="s">
        <v>14726</v>
      </c>
      <c r="D1082">
        <v>2277.44</v>
      </c>
    </row>
    <row r="1083" spans="1:4" x14ac:dyDescent="0.25">
      <c r="A1083">
        <v>804113</v>
      </c>
      <c r="B1083" t="s">
        <v>15808</v>
      </c>
      <c r="C1083" t="s">
        <v>14726</v>
      </c>
      <c r="D1083">
        <v>1375.13</v>
      </c>
    </row>
    <row r="1084" spans="1:4" x14ac:dyDescent="0.25">
      <c r="A1084">
        <v>804388</v>
      </c>
      <c r="B1084" t="s">
        <v>15809</v>
      </c>
      <c r="C1084" t="s">
        <v>14726</v>
      </c>
      <c r="D1084">
        <v>1974.03</v>
      </c>
    </row>
    <row r="1085" spans="1:4" x14ac:dyDescent="0.25">
      <c r="A1085">
        <v>804112</v>
      </c>
      <c r="B1085" t="s">
        <v>15810</v>
      </c>
      <c r="C1085" t="s">
        <v>14726</v>
      </c>
      <c r="D1085">
        <v>1180.71</v>
      </c>
    </row>
    <row r="1086" spans="1:4" x14ac:dyDescent="0.25">
      <c r="A1086">
        <v>804115</v>
      </c>
      <c r="B1086" t="s">
        <v>15811</v>
      </c>
      <c r="C1086" t="s">
        <v>14726</v>
      </c>
      <c r="D1086">
        <v>1400.18</v>
      </c>
    </row>
    <row r="1087" spans="1:4" x14ac:dyDescent="0.25">
      <c r="A1087">
        <v>804114</v>
      </c>
      <c r="B1087" t="s">
        <v>15812</v>
      </c>
      <c r="C1087" t="s">
        <v>14726</v>
      </c>
      <c r="D1087">
        <v>1205.4000000000001</v>
      </c>
    </row>
    <row r="1088" spans="1:4" x14ac:dyDescent="0.25">
      <c r="A1088">
        <v>804117</v>
      </c>
      <c r="B1088" t="s">
        <v>15813</v>
      </c>
      <c r="C1088" t="s">
        <v>14726</v>
      </c>
      <c r="D1088">
        <v>1433.13</v>
      </c>
    </row>
    <row r="1089" spans="1:4" x14ac:dyDescent="0.25">
      <c r="A1089">
        <v>804116</v>
      </c>
      <c r="B1089" t="s">
        <v>15814</v>
      </c>
      <c r="C1089" t="s">
        <v>14726</v>
      </c>
      <c r="D1089">
        <v>1237.98</v>
      </c>
    </row>
    <row r="1090" spans="1:4" x14ac:dyDescent="0.25">
      <c r="A1090">
        <v>804391</v>
      </c>
      <c r="B1090" t="s">
        <v>15815</v>
      </c>
      <c r="C1090" t="s">
        <v>14726</v>
      </c>
      <c r="D1090">
        <v>2825.29</v>
      </c>
    </row>
    <row r="1091" spans="1:4" x14ac:dyDescent="0.25">
      <c r="A1091">
        <v>804119</v>
      </c>
      <c r="B1091" t="s">
        <v>15816</v>
      </c>
      <c r="C1091" t="s">
        <v>14726</v>
      </c>
      <c r="D1091">
        <v>1478.37</v>
      </c>
    </row>
    <row r="1092" spans="1:4" x14ac:dyDescent="0.25">
      <c r="A1092">
        <v>804390</v>
      </c>
      <c r="B1092" t="s">
        <v>15817</v>
      </c>
      <c r="C1092" t="s">
        <v>14726</v>
      </c>
      <c r="D1092">
        <v>2444.3200000000002</v>
      </c>
    </row>
    <row r="1093" spans="1:4" x14ac:dyDescent="0.25">
      <c r="A1093">
        <v>804118</v>
      </c>
      <c r="B1093" t="s">
        <v>15818</v>
      </c>
      <c r="C1093" t="s">
        <v>14726</v>
      </c>
      <c r="D1093">
        <v>1282.8599999999999</v>
      </c>
    </row>
    <row r="1094" spans="1:4" x14ac:dyDescent="0.25">
      <c r="A1094">
        <v>804103</v>
      </c>
      <c r="B1094" t="s">
        <v>15819</v>
      </c>
      <c r="C1094" t="s">
        <v>14726</v>
      </c>
      <c r="D1094">
        <v>1324.15</v>
      </c>
    </row>
    <row r="1095" spans="1:4" x14ac:dyDescent="0.25">
      <c r="A1095">
        <v>804102</v>
      </c>
      <c r="B1095" t="s">
        <v>15820</v>
      </c>
      <c r="C1095" t="s">
        <v>14726</v>
      </c>
      <c r="D1095">
        <v>1130.68</v>
      </c>
    </row>
    <row r="1096" spans="1:4" x14ac:dyDescent="0.25">
      <c r="A1096">
        <v>804393</v>
      </c>
      <c r="B1096" t="s">
        <v>15821</v>
      </c>
      <c r="C1096" t="s">
        <v>14726</v>
      </c>
      <c r="D1096">
        <v>2969.01</v>
      </c>
    </row>
    <row r="1097" spans="1:4" x14ac:dyDescent="0.25">
      <c r="A1097">
        <v>804121</v>
      </c>
      <c r="B1097" t="s">
        <v>15822</v>
      </c>
      <c r="C1097" t="s">
        <v>14726</v>
      </c>
      <c r="D1097">
        <v>1972.15</v>
      </c>
    </row>
    <row r="1098" spans="1:4" x14ac:dyDescent="0.25">
      <c r="A1098">
        <v>804392</v>
      </c>
      <c r="B1098" t="s">
        <v>15823</v>
      </c>
      <c r="C1098" t="s">
        <v>14726</v>
      </c>
      <c r="D1098">
        <v>2542.7600000000002</v>
      </c>
    </row>
    <row r="1099" spans="1:4" x14ac:dyDescent="0.25">
      <c r="A1099">
        <v>804120</v>
      </c>
      <c r="B1099" t="s">
        <v>15824</v>
      </c>
      <c r="C1099" t="s">
        <v>14726</v>
      </c>
      <c r="D1099">
        <v>1671.73</v>
      </c>
    </row>
    <row r="1100" spans="1:4" x14ac:dyDescent="0.25">
      <c r="A1100">
        <v>804125</v>
      </c>
      <c r="B1100" t="s">
        <v>15825</v>
      </c>
      <c r="C1100" t="s">
        <v>14726</v>
      </c>
      <c r="D1100">
        <v>1978.75</v>
      </c>
    </row>
    <row r="1101" spans="1:4" x14ac:dyDescent="0.25">
      <c r="A1101">
        <v>804124</v>
      </c>
      <c r="B1101" t="s">
        <v>15826</v>
      </c>
      <c r="C1101" t="s">
        <v>14726</v>
      </c>
      <c r="D1101">
        <v>1678.2</v>
      </c>
    </row>
    <row r="1102" spans="1:4" x14ac:dyDescent="0.25">
      <c r="A1102">
        <v>804395</v>
      </c>
      <c r="B1102" t="s">
        <v>15827</v>
      </c>
      <c r="C1102" t="s">
        <v>14726</v>
      </c>
      <c r="D1102">
        <v>3117.92</v>
      </c>
    </row>
    <row r="1103" spans="1:4" x14ac:dyDescent="0.25">
      <c r="A1103">
        <v>804127</v>
      </c>
      <c r="B1103" t="s">
        <v>15828</v>
      </c>
      <c r="C1103" t="s">
        <v>14726</v>
      </c>
      <c r="D1103">
        <v>1988.42</v>
      </c>
    </row>
    <row r="1104" spans="1:4" x14ac:dyDescent="0.25">
      <c r="A1104">
        <v>804394</v>
      </c>
      <c r="B1104" t="s">
        <v>15829</v>
      </c>
      <c r="C1104" t="s">
        <v>14726</v>
      </c>
      <c r="D1104">
        <v>2668.96</v>
      </c>
    </row>
    <row r="1105" spans="1:4" x14ac:dyDescent="0.25">
      <c r="A1105">
        <v>804126</v>
      </c>
      <c r="B1105" t="s">
        <v>15830</v>
      </c>
      <c r="C1105" t="s">
        <v>14726</v>
      </c>
      <c r="D1105">
        <v>1687.64</v>
      </c>
    </row>
    <row r="1106" spans="1:4" x14ac:dyDescent="0.25">
      <c r="A1106">
        <v>804129</v>
      </c>
      <c r="B1106" t="s">
        <v>15831</v>
      </c>
      <c r="C1106" t="s">
        <v>14726</v>
      </c>
      <c r="D1106">
        <v>2002.05</v>
      </c>
    </row>
    <row r="1107" spans="1:4" x14ac:dyDescent="0.25">
      <c r="A1107">
        <v>804128</v>
      </c>
      <c r="B1107" t="s">
        <v>15832</v>
      </c>
      <c r="C1107" t="s">
        <v>14726</v>
      </c>
      <c r="D1107">
        <v>1700.91</v>
      </c>
    </row>
    <row r="1108" spans="1:4" x14ac:dyDescent="0.25">
      <c r="A1108">
        <v>804131</v>
      </c>
      <c r="B1108" t="s">
        <v>15833</v>
      </c>
      <c r="C1108" t="s">
        <v>14726</v>
      </c>
      <c r="D1108">
        <v>2020.95</v>
      </c>
    </row>
    <row r="1109" spans="1:4" x14ac:dyDescent="0.25">
      <c r="A1109">
        <v>804130</v>
      </c>
      <c r="B1109" t="s">
        <v>15834</v>
      </c>
      <c r="C1109" t="s">
        <v>14726</v>
      </c>
      <c r="D1109">
        <v>1719.45</v>
      </c>
    </row>
    <row r="1110" spans="1:4" x14ac:dyDescent="0.25">
      <c r="A1110">
        <v>804397</v>
      </c>
      <c r="B1110" t="s">
        <v>15835</v>
      </c>
      <c r="C1110" t="s">
        <v>14726</v>
      </c>
      <c r="D1110">
        <v>3474.19</v>
      </c>
    </row>
    <row r="1111" spans="1:4" x14ac:dyDescent="0.25">
      <c r="A1111">
        <v>804133</v>
      </c>
      <c r="B1111" t="s">
        <v>15836</v>
      </c>
      <c r="C1111" t="s">
        <v>14726</v>
      </c>
      <c r="D1111">
        <v>2047.32</v>
      </c>
    </row>
    <row r="1112" spans="1:4" x14ac:dyDescent="0.25">
      <c r="A1112">
        <v>804396</v>
      </c>
      <c r="B1112" t="s">
        <v>15837</v>
      </c>
      <c r="C1112" t="s">
        <v>14726</v>
      </c>
      <c r="D1112">
        <v>2971.7</v>
      </c>
    </row>
    <row r="1113" spans="1:4" x14ac:dyDescent="0.25">
      <c r="A1113">
        <v>804132</v>
      </c>
      <c r="B1113" t="s">
        <v>15838</v>
      </c>
      <c r="C1113" t="s">
        <v>14726</v>
      </c>
      <c r="D1113">
        <v>1745.34</v>
      </c>
    </row>
    <row r="1114" spans="1:4" x14ac:dyDescent="0.25">
      <c r="A1114">
        <v>804135</v>
      </c>
      <c r="B1114" t="s">
        <v>15839</v>
      </c>
      <c r="C1114" t="s">
        <v>14726</v>
      </c>
      <c r="D1114">
        <v>2081.59</v>
      </c>
    </row>
    <row r="1115" spans="1:4" x14ac:dyDescent="0.25">
      <c r="A1115">
        <v>804134</v>
      </c>
      <c r="B1115" t="s">
        <v>15840</v>
      </c>
      <c r="C1115" t="s">
        <v>14726</v>
      </c>
      <c r="D1115">
        <v>1779.14</v>
      </c>
    </row>
    <row r="1116" spans="1:4" x14ac:dyDescent="0.25">
      <c r="A1116">
        <v>804137</v>
      </c>
      <c r="B1116" t="s">
        <v>15841</v>
      </c>
      <c r="C1116" t="s">
        <v>14726</v>
      </c>
      <c r="D1116">
        <v>2041.68</v>
      </c>
    </row>
    <row r="1117" spans="1:4" x14ac:dyDescent="0.25">
      <c r="A1117">
        <v>804136</v>
      </c>
      <c r="B1117" t="s">
        <v>15842</v>
      </c>
      <c r="C1117" t="s">
        <v>14726</v>
      </c>
      <c r="D1117">
        <v>1738.63</v>
      </c>
    </row>
    <row r="1118" spans="1:4" x14ac:dyDescent="0.25">
      <c r="A1118">
        <v>804399</v>
      </c>
      <c r="B1118" t="s">
        <v>15843</v>
      </c>
      <c r="C1118" t="s">
        <v>14726</v>
      </c>
      <c r="D1118">
        <v>4320.74</v>
      </c>
    </row>
    <row r="1119" spans="1:4" x14ac:dyDescent="0.25">
      <c r="A1119">
        <v>804139</v>
      </c>
      <c r="B1119" t="s">
        <v>15844</v>
      </c>
      <c r="C1119" t="s">
        <v>14726</v>
      </c>
      <c r="D1119">
        <v>2194.4899999999998</v>
      </c>
    </row>
    <row r="1120" spans="1:4" x14ac:dyDescent="0.25">
      <c r="A1120">
        <v>804398</v>
      </c>
      <c r="B1120" t="s">
        <v>15845</v>
      </c>
      <c r="C1120" t="s">
        <v>14726</v>
      </c>
      <c r="D1120">
        <v>3688.22</v>
      </c>
    </row>
    <row r="1121" spans="1:4" x14ac:dyDescent="0.25">
      <c r="A1121">
        <v>804138</v>
      </c>
      <c r="B1121" t="s">
        <v>15846</v>
      </c>
      <c r="C1121" t="s">
        <v>14726</v>
      </c>
      <c r="D1121">
        <v>1890.73</v>
      </c>
    </row>
    <row r="1122" spans="1:4" x14ac:dyDescent="0.25">
      <c r="A1122">
        <v>804123</v>
      </c>
      <c r="B1122" t="s">
        <v>15847</v>
      </c>
      <c r="C1122" t="s">
        <v>14726</v>
      </c>
      <c r="D1122">
        <v>1973.03</v>
      </c>
    </row>
    <row r="1123" spans="1:4" x14ac:dyDescent="0.25">
      <c r="A1123">
        <v>804122</v>
      </c>
      <c r="B1123" t="s">
        <v>15848</v>
      </c>
      <c r="C1123" t="s">
        <v>14726</v>
      </c>
      <c r="D1123">
        <v>1672.61</v>
      </c>
    </row>
    <row r="1124" spans="1:4" x14ac:dyDescent="0.25">
      <c r="A1124">
        <v>804401</v>
      </c>
      <c r="B1124" t="s">
        <v>15849</v>
      </c>
      <c r="C1124" t="s">
        <v>14726</v>
      </c>
      <c r="D1124">
        <v>4270.95</v>
      </c>
    </row>
    <row r="1125" spans="1:4" x14ac:dyDescent="0.25">
      <c r="A1125">
        <v>804141</v>
      </c>
      <c r="B1125" t="s">
        <v>15850</v>
      </c>
      <c r="C1125" t="s">
        <v>14726</v>
      </c>
      <c r="D1125">
        <v>2731.16</v>
      </c>
    </row>
    <row r="1126" spans="1:4" x14ac:dyDescent="0.25">
      <c r="A1126">
        <v>804400</v>
      </c>
      <c r="B1126" t="s">
        <v>15851</v>
      </c>
      <c r="C1126" t="s">
        <v>14726</v>
      </c>
      <c r="D1126">
        <v>3612.98</v>
      </c>
    </row>
    <row r="1127" spans="1:4" x14ac:dyDescent="0.25">
      <c r="A1127">
        <v>804140</v>
      </c>
      <c r="B1127" t="s">
        <v>15852</v>
      </c>
      <c r="C1127" t="s">
        <v>14726</v>
      </c>
      <c r="D1127">
        <v>2296.42</v>
      </c>
    </row>
    <row r="1128" spans="1:4" x14ac:dyDescent="0.25">
      <c r="A1128">
        <v>804145</v>
      </c>
      <c r="B1128" t="s">
        <v>15853</v>
      </c>
      <c r="C1128" t="s">
        <v>14726</v>
      </c>
      <c r="D1128">
        <v>2741.73</v>
      </c>
    </row>
    <row r="1129" spans="1:4" x14ac:dyDescent="0.25">
      <c r="A1129">
        <v>804144</v>
      </c>
      <c r="B1129" t="s">
        <v>15854</v>
      </c>
      <c r="C1129" t="s">
        <v>14726</v>
      </c>
      <c r="D1129">
        <v>2306.5100000000002</v>
      </c>
    </row>
    <row r="1130" spans="1:4" x14ac:dyDescent="0.25">
      <c r="A1130">
        <v>804403</v>
      </c>
      <c r="B1130" t="s">
        <v>15855</v>
      </c>
      <c r="C1130" t="s">
        <v>14726</v>
      </c>
      <c r="D1130">
        <v>4496.72</v>
      </c>
    </row>
    <row r="1131" spans="1:4" x14ac:dyDescent="0.25">
      <c r="A1131">
        <v>804147</v>
      </c>
      <c r="B1131" t="s">
        <v>15856</v>
      </c>
      <c r="C1131" t="s">
        <v>14726</v>
      </c>
      <c r="D1131">
        <v>2754.93</v>
      </c>
    </row>
    <row r="1132" spans="1:4" x14ac:dyDescent="0.25">
      <c r="A1132">
        <v>804402</v>
      </c>
      <c r="B1132" t="s">
        <v>15857</v>
      </c>
      <c r="C1132" t="s">
        <v>14726</v>
      </c>
      <c r="D1132">
        <v>3801.35</v>
      </c>
    </row>
    <row r="1133" spans="1:4" x14ac:dyDescent="0.25">
      <c r="A1133">
        <v>804146</v>
      </c>
      <c r="B1133" t="s">
        <v>15858</v>
      </c>
      <c r="C1133" t="s">
        <v>14726</v>
      </c>
      <c r="D1133">
        <v>2319.23</v>
      </c>
    </row>
    <row r="1134" spans="1:4" x14ac:dyDescent="0.25">
      <c r="A1134">
        <v>804149</v>
      </c>
      <c r="B1134" t="s">
        <v>15859</v>
      </c>
      <c r="C1134" t="s">
        <v>14726</v>
      </c>
      <c r="D1134">
        <v>2774.73</v>
      </c>
    </row>
    <row r="1135" spans="1:4" x14ac:dyDescent="0.25">
      <c r="A1135">
        <v>804148</v>
      </c>
      <c r="B1135" t="s">
        <v>15860</v>
      </c>
      <c r="C1135" t="s">
        <v>14726</v>
      </c>
      <c r="D1135">
        <v>2338.1999999999998</v>
      </c>
    </row>
    <row r="1136" spans="1:4" x14ac:dyDescent="0.25">
      <c r="A1136">
        <v>804151</v>
      </c>
      <c r="B1136" t="s">
        <v>15861</v>
      </c>
      <c r="C1136" t="s">
        <v>14726</v>
      </c>
      <c r="D1136">
        <v>2802.01</v>
      </c>
    </row>
    <row r="1137" spans="1:4" x14ac:dyDescent="0.25">
      <c r="A1137">
        <v>804150</v>
      </c>
      <c r="B1137" t="s">
        <v>15862</v>
      </c>
      <c r="C1137" t="s">
        <v>14726</v>
      </c>
      <c r="D1137">
        <v>2364.52</v>
      </c>
    </row>
    <row r="1138" spans="1:4" x14ac:dyDescent="0.25">
      <c r="A1138">
        <v>804405</v>
      </c>
      <c r="B1138" t="s">
        <v>15863</v>
      </c>
      <c r="C1138" t="s">
        <v>14726</v>
      </c>
      <c r="D1138">
        <v>5024.87</v>
      </c>
    </row>
    <row r="1139" spans="1:4" x14ac:dyDescent="0.25">
      <c r="A1139">
        <v>804153</v>
      </c>
      <c r="B1139" t="s">
        <v>15864</v>
      </c>
      <c r="C1139" t="s">
        <v>14726</v>
      </c>
      <c r="D1139">
        <v>2838.96</v>
      </c>
    </row>
    <row r="1140" spans="1:4" x14ac:dyDescent="0.25">
      <c r="A1140">
        <v>804404</v>
      </c>
      <c r="B1140" t="s">
        <v>15865</v>
      </c>
      <c r="C1140" t="s">
        <v>14726</v>
      </c>
      <c r="D1140">
        <v>4243.82</v>
      </c>
    </row>
    <row r="1141" spans="1:4" x14ac:dyDescent="0.25">
      <c r="A1141">
        <v>804152</v>
      </c>
      <c r="B1141" t="s">
        <v>15866</v>
      </c>
      <c r="C1141" t="s">
        <v>14726</v>
      </c>
      <c r="D1141">
        <v>2400.2800000000002</v>
      </c>
    </row>
    <row r="1142" spans="1:4" x14ac:dyDescent="0.25">
      <c r="A1142">
        <v>804155</v>
      </c>
      <c r="B1142" t="s">
        <v>15867</v>
      </c>
      <c r="C1142" t="s">
        <v>14726</v>
      </c>
      <c r="D1142">
        <v>2886.89</v>
      </c>
    </row>
    <row r="1143" spans="1:4" x14ac:dyDescent="0.25">
      <c r="A1143">
        <v>804154</v>
      </c>
      <c r="B1143" t="s">
        <v>15868</v>
      </c>
      <c r="C1143" t="s">
        <v>14726</v>
      </c>
      <c r="D1143">
        <v>2446.89</v>
      </c>
    </row>
    <row r="1144" spans="1:4" x14ac:dyDescent="0.25">
      <c r="A1144">
        <v>804157</v>
      </c>
      <c r="B1144" t="s">
        <v>15869</v>
      </c>
      <c r="C1144" t="s">
        <v>14726</v>
      </c>
      <c r="D1144">
        <v>2953.28</v>
      </c>
    </row>
    <row r="1145" spans="1:4" x14ac:dyDescent="0.25">
      <c r="A1145">
        <v>804156</v>
      </c>
      <c r="B1145" t="s">
        <v>15870</v>
      </c>
      <c r="C1145" t="s">
        <v>14726</v>
      </c>
      <c r="D1145">
        <v>2511.73</v>
      </c>
    </row>
    <row r="1146" spans="1:4" x14ac:dyDescent="0.25">
      <c r="A1146">
        <v>804407</v>
      </c>
      <c r="B1146" t="s">
        <v>15871</v>
      </c>
      <c r="C1146" t="s">
        <v>14726</v>
      </c>
      <c r="D1146">
        <v>6255.73</v>
      </c>
    </row>
    <row r="1147" spans="1:4" x14ac:dyDescent="0.25">
      <c r="A1147">
        <v>804159</v>
      </c>
      <c r="B1147" t="s">
        <v>15872</v>
      </c>
      <c r="C1147" t="s">
        <v>14726</v>
      </c>
      <c r="D1147">
        <v>3042.06</v>
      </c>
    </row>
    <row r="1148" spans="1:4" x14ac:dyDescent="0.25">
      <c r="A1148">
        <v>804406</v>
      </c>
      <c r="B1148" t="s">
        <v>15873</v>
      </c>
      <c r="C1148" t="s">
        <v>14726</v>
      </c>
      <c r="D1148">
        <v>5270.69</v>
      </c>
    </row>
    <row r="1149" spans="1:4" x14ac:dyDescent="0.25">
      <c r="A1149">
        <v>804158</v>
      </c>
      <c r="B1149" t="s">
        <v>15874</v>
      </c>
      <c r="C1149" t="s">
        <v>14726</v>
      </c>
      <c r="D1149">
        <v>2598.83</v>
      </c>
    </row>
    <row r="1150" spans="1:4" x14ac:dyDescent="0.25">
      <c r="A1150">
        <v>804143</v>
      </c>
      <c r="B1150" t="s">
        <v>15875</v>
      </c>
      <c r="C1150" t="s">
        <v>14726</v>
      </c>
      <c r="D1150">
        <v>2734.24</v>
      </c>
    </row>
    <row r="1151" spans="1:4" x14ac:dyDescent="0.25">
      <c r="A1151">
        <v>804142</v>
      </c>
      <c r="B1151" t="s">
        <v>15876</v>
      </c>
      <c r="C1151" t="s">
        <v>14726</v>
      </c>
      <c r="D1151">
        <v>2299.38</v>
      </c>
    </row>
    <row r="1152" spans="1:4" x14ac:dyDescent="0.25">
      <c r="A1152">
        <v>804409</v>
      </c>
      <c r="B1152" t="s">
        <v>15877</v>
      </c>
      <c r="C1152" t="s">
        <v>14726</v>
      </c>
      <c r="D1152">
        <v>7682.6</v>
      </c>
    </row>
    <row r="1153" spans="1:4" x14ac:dyDescent="0.25">
      <c r="A1153">
        <v>804161</v>
      </c>
      <c r="B1153" t="s">
        <v>15878</v>
      </c>
      <c r="C1153" t="s">
        <v>14726</v>
      </c>
      <c r="D1153">
        <v>4686.04</v>
      </c>
    </row>
    <row r="1154" spans="1:4" x14ac:dyDescent="0.25">
      <c r="A1154">
        <v>804408</v>
      </c>
      <c r="B1154" t="s">
        <v>15879</v>
      </c>
      <c r="C1154" t="s">
        <v>14726</v>
      </c>
      <c r="D1154">
        <v>6390.8</v>
      </c>
    </row>
    <row r="1155" spans="1:4" x14ac:dyDescent="0.25">
      <c r="A1155">
        <v>804160</v>
      </c>
      <c r="B1155" t="s">
        <v>15880</v>
      </c>
      <c r="C1155" t="s">
        <v>14726</v>
      </c>
      <c r="D1155">
        <v>3910.84</v>
      </c>
    </row>
    <row r="1156" spans="1:4" x14ac:dyDescent="0.25">
      <c r="A1156">
        <v>804165</v>
      </c>
      <c r="B1156" t="s">
        <v>15881</v>
      </c>
      <c r="C1156" t="s">
        <v>14726</v>
      </c>
      <c r="D1156">
        <v>4700.5600000000004</v>
      </c>
    </row>
    <row r="1157" spans="1:4" x14ac:dyDescent="0.25">
      <c r="A1157">
        <v>804164</v>
      </c>
      <c r="B1157" t="s">
        <v>15882</v>
      </c>
      <c r="C1157" t="s">
        <v>14726</v>
      </c>
      <c r="D1157">
        <v>3924.77</v>
      </c>
    </row>
    <row r="1158" spans="1:4" x14ac:dyDescent="0.25">
      <c r="A1158">
        <v>804411</v>
      </c>
      <c r="B1158" t="s">
        <v>15883</v>
      </c>
      <c r="C1158" t="s">
        <v>14726</v>
      </c>
      <c r="D1158">
        <v>8101.17</v>
      </c>
    </row>
    <row r="1159" spans="1:4" x14ac:dyDescent="0.25">
      <c r="A1159">
        <v>804167</v>
      </c>
      <c r="B1159" t="s">
        <v>15884</v>
      </c>
      <c r="C1159" t="s">
        <v>14726</v>
      </c>
      <c r="D1159">
        <v>4719.49</v>
      </c>
    </row>
    <row r="1160" spans="1:4" x14ac:dyDescent="0.25">
      <c r="A1160">
        <v>804410</v>
      </c>
      <c r="B1160" t="s">
        <v>15885</v>
      </c>
      <c r="C1160" t="s">
        <v>14726</v>
      </c>
      <c r="D1160">
        <v>6735.16</v>
      </c>
    </row>
    <row r="1161" spans="1:4" x14ac:dyDescent="0.25">
      <c r="A1161">
        <v>804166</v>
      </c>
      <c r="B1161" t="s">
        <v>15886</v>
      </c>
      <c r="C1161" t="s">
        <v>14726</v>
      </c>
      <c r="D1161">
        <v>3942.86</v>
      </c>
    </row>
    <row r="1162" spans="1:4" x14ac:dyDescent="0.25">
      <c r="A1162">
        <v>804169</v>
      </c>
      <c r="B1162" t="s">
        <v>15887</v>
      </c>
      <c r="C1162" t="s">
        <v>14726</v>
      </c>
      <c r="D1162">
        <v>4747.22</v>
      </c>
    </row>
    <row r="1163" spans="1:4" x14ac:dyDescent="0.25">
      <c r="A1163">
        <v>804168</v>
      </c>
      <c r="B1163" t="s">
        <v>15888</v>
      </c>
      <c r="C1163" t="s">
        <v>14726</v>
      </c>
      <c r="D1163">
        <v>3969.51</v>
      </c>
    </row>
    <row r="1164" spans="1:4" x14ac:dyDescent="0.25">
      <c r="A1164">
        <v>804171</v>
      </c>
      <c r="B1164" t="s">
        <v>15889</v>
      </c>
      <c r="C1164" t="s">
        <v>14726</v>
      </c>
      <c r="D1164">
        <v>4785.0600000000004</v>
      </c>
    </row>
    <row r="1165" spans="1:4" x14ac:dyDescent="0.25">
      <c r="A1165">
        <v>804170</v>
      </c>
      <c r="B1165" t="s">
        <v>15890</v>
      </c>
      <c r="C1165" t="s">
        <v>14726</v>
      </c>
      <c r="D1165">
        <v>4005.92</v>
      </c>
    </row>
    <row r="1166" spans="1:4" x14ac:dyDescent="0.25">
      <c r="A1166">
        <v>804413</v>
      </c>
      <c r="B1166" t="s">
        <v>15891</v>
      </c>
      <c r="C1166" t="s">
        <v>14726</v>
      </c>
      <c r="D1166">
        <v>9076.2900000000009</v>
      </c>
    </row>
    <row r="1167" spans="1:4" x14ac:dyDescent="0.25">
      <c r="A1167">
        <v>804173</v>
      </c>
      <c r="B1167" t="s">
        <v>15892</v>
      </c>
      <c r="C1167" t="s">
        <v>14726</v>
      </c>
      <c r="D1167">
        <v>4836.09</v>
      </c>
    </row>
    <row r="1168" spans="1:4" x14ac:dyDescent="0.25">
      <c r="A1168">
        <v>804412</v>
      </c>
      <c r="B1168" t="s">
        <v>15893</v>
      </c>
      <c r="C1168" t="s">
        <v>14726</v>
      </c>
      <c r="D1168">
        <v>7538.56</v>
      </c>
    </row>
    <row r="1169" spans="1:4" x14ac:dyDescent="0.25">
      <c r="A1169">
        <v>804172</v>
      </c>
      <c r="B1169" t="s">
        <v>15894</v>
      </c>
      <c r="C1169" t="s">
        <v>14726</v>
      </c>
      <c r="D1169">
        <v>4055.27</v>
      </c>
    </row>
    <row r="1170" spans="1:4" x14ac:dyDescent="0.25">
      <c r="A1170">
        <v>804175</v>
      </c>
      <c r="B1170" t="s">
        <v>15895</v>
      </c>
      <c r="C1170" t="s">
        <v>14726</v>
      </c>
      <c r="D1170">
        <v>4904.6899999999996</v>
      </c>
    </row>
    <row r="1171" spans="1:4" x14ac:dyDescent="0.25">
      <c r="A1171">
        <v>804174</v>
      </c>
      <c r="B1171" t="s">
        <v>15896</v>
      </c>
      <c r="C1171" t="s">
        <v>14726</v>
      </c>
      <c r="D1171">
        <v>4121.96</v>
      </c>
    </row>
    <row r="1172" spans="1:4" x14ac:dyDescent="0.25">
      <c r="A1172">
        <v>804177</v>
      </c>
      <c r="B1172" t="s">
        <v>15897</v>
      </c>
      <c r="C1172" t="s">
        <v>14726</v>
      </c>
      <c r="D1172">
        <v>4996.58</v>
      </c>
    </row>
    <row r="1173" spans="1:4" x14ac:dyDescent="0.25">
      <c r="A1173">
        <v>804176</v>
      </c>
      <c r="B1173" t="s">
        <v>15898</v>
      </c>
      <c r="C1173" t="s">
        <v>14726</v>
      </c>
      <c r="D1173">
        <v>4211.58</v>
      </c>
    </row>
    <row r="1174" spans="1:4" x14ac:dyDescent="0.25">
      <c r="A1174">
        <v>804415</v>
      </c>
      <c r="B1174" t="s">
        <v>15899</v>
      </c>
      <c r="C1174" t="s">
        <v>14726</v>
      </c>
      <c r="D1174">
        <v>11369.14</v>
      </c>
    </row>
    <row r="1175" spans="1:4" x14ac:dyDescent="0.25">
      <c r="A1175">
        <v>804179</v>
      </c>
      <c r="B1175" t="s">
        <v>15900</v>
      </c>
      <c r="C1175" t="s">
        <v>14726</v>
      </c>
      <c r="D1175">
        <v>5122.7299999999996</v>
      </c>
    </row>
    <row r="1176" spans="1:4" x14ac:dyDescent="0.25">
      <c r="A1176">
        <v>804414</v>
      </c>
      <c r="B1176" t="s">
        <v>15901</v>
      </c>
      <c r="C1176" t="s">
        <v>14726</v>
      </c>
      <c r="D1176">
        <v>9420.93</v>
      </c>
    </row>
    <row r="1177" spans="1:4" x14ac:dyDescent="0.25">
      <c r="A1177">
        <v>804178</v>
      </c>
      <c r="B1177" t="s">
        <v>15902</v>
      </c>
      <c r="C1177" t="s">
        <v>14726</v>
      </c>
      <c r="D1177">
        <v>4335.22</v>
      </c>
    </row>
    <row r="1178" spans="1:4" x14ac:dyDescent="0.25">
      <c r="A1178">
        <v>804163</v>
      </c>
      <c r="B1178" t="s">
        <v>15903</v>
      </c>
      <c r="C1178" t="s">
        <v>14726</v>
      </c>
      <c r="D1178">
        <v>4690</v>
      </c>
    </row>
    <row r="1179" spans="1:4" x14ac:dyDescent="0.25">
      <c r="A1179">
        <v>804162</v>
      </c>
      <c r="B1179" t="s">
        <v>15904</v>
      </c>
      <c r="C1179" t="s">
        <v>14726</v>
      </c>
      <c r="D1179">
        <v>3914.68</v>
      </c>
    </row>
    <row r="1180" spans="1:4" x14ac:dyDescent="0.25">
      <c r="A1180">
        <v>804441</v>
      </c>
      <c r="B1180" t="s">
        <v>15905</v>
      </c>
      <c r="C1180" t="s">
        <v>14726</v>
      </c>
      <c r="D1180">
        <v>5291.27</v>
      </c>
    </row>
    <row r="1181" spans="1:4" x14ac:dyDescent="0.25">
      <c r="A1181">
        <v>804317</v>
      </c>
      <c r="B1181" t="s">
        <v>15906</v>
      </c>
      <c r="C1181" t="s">
        <v>14726</v>
      </c>
      <c r="D1181">
        <v>2872.48</v>
      </c>
    </row>
    <row r="1182" spans="1:4" x14ac:dyDescent="0.25">
      <c r="A1182">
        <v>804440</v>
      </c>
      <c r="B1182" t="s">
        <v>15907</v>
      </c>
      <c r="C1182" t="s">
        <v>14726</v>
      </c>
      <c r="D1182">
        <v>4497.1899999999996</v>
      </c>
    </row>
    <row r="1183" spans="1:4" x14ac:dyDescent="0.25">
      <c r="A1183">
        <v>804316</v>
      </c>
      <c r="B1183" t="s">
        <v>15908</v>
      </c>
      <c r="C1183" t="s">
        <v>14726</v>
      </c>
      <c r="D1183">
        <v>2417.0700000000002</v>
      </c>
    </row>
    <row r="1184" spans="1:4" x14ac:dyDescent="0.25">
      <c r="A1184">
        <v>804321</v>
      </c>
      <c r="B1184" t="s">
        <v>15909</v>
      </c>
      <c r="C1184" t="s">
        <v>14726</v>
      </c>
      <c r="D1184">
        <v>2893.64</v>
      </c>
    </row>
    <row r="1185" spans="1:4" x14ac:dyDescent="0.25">
      <c r="A1185">
        <v>804320</v>
      </c>
      <c r="B1185" t="s">
        <v>15910</v>
      </c>
      <c r="C1185" t="s">
        <v>14726</v>
      </c>
      <c r="D1185">
        <v>2436.79</v>
      </c>
    </row>
    <row r="1186" spans="1:4" x14ac:dyDescent="0.25">
      <c r="A1186">
        <v>804443</v>
      </c>
      <c r="B1186" t="s">
        <v>15911</v>
      </c>
      <c r="C1186" t="s">
        <v>14726</v>
      </c>
      <c r="D1186">
        <v>5521.31</v>
      </c>
    </row>
    <row r="1187" spans="1:4" x14ac:dyDescent="0.25">
      <c r="A1187">
        <v>804323</v>
      </c>
      <c r="B1187" t="s">
        <v>15912</v>
      </c>
      <c r="C1187" t="s">
        <v>14726</v>
      </c>
      <c r="D1187">
        <v>2921.86</v>
      </c>
    </row>
    <row r="1188" spans="1:4" x14ac:dyDescent="0.25">
      <c r="A1188">
        <v>804442</v>
      </c>
      <c r="B1188" t="s">
        <v>15913</v>
      </c>
      <c r="C1188" t="s">
        <v>14726</v>
      </c>
      <c r="D1188">
        <v>4691.74</v>
      </c>
    </row>
    <row r="1189" spans="1:4" x14ac:dyDescent="0.25">
      <c r="A1189">
        <v>804322</v>
      </c>
      <c r="B1189" t="s">
        <v>15914</v>
      </c>
      <c r="C1189" t="s">
        <v>14726</v>
      </c>
      <c r="D1189">
        <v>2463.1</v>
      </c>
    </row>
    <row r="1190" spans="1:4" x14ac:dyDescent="0.25">
      <c r="A1190">
        <v>804325</v>
      </c>
      <c r="B1190" t="s">
        <v>15915</v>
      </c>
      <c r="C1190" t="s">
        <v>14726</v>
      </c>
      <c r="D1190">
        <v>2962.84</v>
      </c>
    </row>
    <row r="1191" spans="1:4" x14ac:dyDescent="0.25">
      <c r="A1191">
        <v>804324</v>
      </c>
      <c r="B1191" t="s">
        <v>15916</v>
      </c>
      <c r="C1191" t="s">
        <v>14726</v>
      </c>
      <c r="D1191">
        <v>2501.5700000000002</v>
      </c>
    </row>
    <row r="1192" spans="1:4" x14ac:dyDescent="0.25">
      <c r="A1192">
        <v>804327</v>
      </c>
      <c r="B1192" t="s">
        <v>15917</v>
      </c>
      <c r="C1192" t="s">
        <v>14726</v>
      </c>
      <c r="D1192">
        <v>3019.24</v>
      </c>
    </row>
    <row r="1193" spans="1:4" x14ac:dyDescent="0.25">
      <c r="A1193">
        <v>804326</v>
      </c>
      <c r="B1193" t="s">
        <v>15918</v>
      </c>
      <c r="C1193" t="s">
        <v>14726</v>
      </c>
      <c r="D1193">
        <v>2554.62</v>
      </c>
    </row>
    <row r="1194" spans="1:4" x14ac:dyDescent="0.25">
      <c r="A1194">
        <v>804445</v>
      </c>
      <c r="B1194" t="s">
        <v>15919</v>
      </c>
      <c r="C1194" t="s">
        <v>14726</v>
      </c>
      <c r="D1194">
        <v>6160.45</v>
      </c>
    </row>
    <row r="1195" spans="1:4" x14ac:dyDescent="0.25">
      <c r="A1195">
        <v>804329</v>
      </c>
      <c r="B1195" t="s">
        <v>15920</v>
      </c>
      <c r="C1195" t="s">
        <v>14726</v>
      </c>
      <c r="D1195">
        <v>3094.55</v>
      </c>
    </row>
    <row r="1196" spans="1:4" x14ac:dyDescent="0.25">
      <c r="A1196">
        <v>804444</v>
      </c>
      <c r="B1196" t="s">
        <v>15921</v>
      </c>
      <c r="C1196" t="s">
        <v>14726</v>
      </c>
      <c r="D1196">
        <v>5232.41</v>
      </c>
    </row>
    <row r="1197" spans="1:4" x14ac:dyDescent="0.25">
      <c r="A1197">
        <v>804328</v>
      </c>
      <c r="B1197" t="s">
        <v>15922</v>
      </c>
      <c r="C1197" t="s">
        <v>14726</v>
      </c>
      <c r="D1197">
        <v>2625.99</v>
      </c>
    </row>
    <row r="1198" spans="1:4" x14ac:dyDescent="0.25">
      <c r="A1198">
        <v>804331</v>
      </c>
      <c r="B1198" t="s">
        <v>15923</v>
      </c>
      <c r="C1198" t="s">
        <v>14726</v>
      </c>
      <c r="D1198">
        <v>3192.29</v>
      </c>
    </row>
    <row r="1199" spans="1:4" x14ac:dyDescent="0.25">
      <c r="A1199">
        <v>804330</v>
      </c>
      <c r="B1199" t="s">
        <v>15924</v>
      </c>
      <c r="C1199" t="s">
        <v>14726</v>
      </c>
      <c r="D1199">
        <v>2719.19</v>
      </c>
    </row>
    <row r="1200" spans="1:4" x14ac:dyDescent="0.25">
      <c r="A1200">
        <v>804333</v>
      </c>
      <c r="B1200" t="s">
        <v>15925</v>
      </c>
      <c r="C1200" t="s">
        <v>14726</v>
      </c>
      <c r="D1200">
        <v>3323.44</v>
      </c>
    </row>
    <row r="1201" spans="1:4" x14ac:dyDescent="0.25">
      <c r="A1201">
        <v>804332</v>
      </c>
      <c r="B1201" t="s">
        <v>15926</v>
      </c>
      <c r="C1201" t="s">
        <v>14726</v>
      </c>
      <c r="D1201">
        <v>2845.08</v>
      </c>
    </row>
    <row r="1202" spans="1:4" x14ac:dyDescent="0.25">
      <c r="A1202">
        <v>804447</v>
      </c>
      <c r="B1202" t="s">
        <v>15927</v>
      </c>
      <c r="C1202" t="s">
        <v>14726</v>
      </c>
      <c r="D1202">
        <v>7618.28</v>
      </c>
    </row>
    <row r="1203" spans="1:4" x14ac:dyDescent="0.25">
      <c r="A1203">
        <v>804335</v>
      </c>
      <c r="B1203" t="s">
        <v>15928</v>
      </c>
      <c r="C1203" t="s">
        <v>14726</v>
      </c>
      <c r="D1203">
        <v>3497.64</v>
      </c>
    </row>
    <row r="1204" spans="1:4" x14ac:dyDescent="0.25">
      <c r="A1204">
        <v>804446</v>
      </c>
      <c r="B1204" t="s">
        <v>15929</v>
      </c>
      <c r="C1204" t="s">
        <v>14726</v>
      </c>
      <c r="D1204">
        <v>6464.75</v>
      </c>
    </row>
    <row r="1205" spans="1:4" x14ac:dyDescent="0.25">
      <c r="A1205">
        <v>804334</v>
      </c>
      <c r="B1205" t="s">
        <v>15930</v>
      </c>
      <c r="C1205" t="s">
        <v>14726</v>
      </c>
      <c r="D1205">
        <v>3013.54</v>
      </c>
    </row>
    <row r="1206" spans="1:4" x14ac:dyDescent="0.25">
      <c r="A1206">
        <v>804319</v>
      </c>
      <c r="B1206" t="s">
        <v>15931</v>
      </c>
      <c r="C1206" t="s">
        <v>14726</v>
      </c>
      <c r="D1206">
        <v>2877.33</v>
      </c>
    </row>
    <row r="1207" spans="1:4" x14ac:dyDescent="0.25">
      <c r="A1207">
        <v>804318</v>
      </c>
      <c r="B1207" t="s">
        <v>15932</v>
      </c>
      <c r="C1207" t="s">
        <v>14726</v>
      </c>
      <c r="D1207">
        <v>2421.56</v>
      </c>
    </row>
    <row r="1208" spans="1:4" x14ac:dyDescent="0.25">
      <c r="A1208">
        <v>804449</v>
      </c>
      <c r="B1208" t="s">
        <v>15933</v>
      </c>
      <c r="C1208" t="s">
        <v>14726</v>
      </c>
      <c r="D1208">
        <v>7644.37</v>
      </c>
    </row>
    <row r="1209" spans="1:4" x14ac:dyDescent="0.25">
      <c r="A1209">
        <v>804337</v>
      </c>
      <c r="B1209" t="s">
        <v>15934</v>
      </c>
      <c r="C1209" t="s">
        <v>14726</v>
      </c>
      <c r="D1209">
        <v>3916.61</v>
      </c>
    </row>
    <row r="1210" spans="1:4" x14ac:dyDescent="0.25">
      <c r="A1210">
        <v>804448</v>
      </c>
      <c r="B1210" t="s">
        <v>15935</v>
      </c>
      <c r="C1210" t="s">
        <v>14726</v>
      </c>
      <c r="D1210">
        <v>6416.87</v>
      </c>
    </row>
    <row r="1211" spans="1:4" x14ac:dyDescent="0.25">
      <c r="A1211">
        <v>804336</v>
      </c>
      <c r="B1211" t="s">
        <v>15936</v>
      </c>
      <c r="C1211" t="s">
        <v>14726</v>
      </c>
      <c r="D1211">
        <v>3259.72</v>
      </c>
    </row>
    <row r="1212" spans="1:4" x14ac:dyDescent="0.25">
      <c r="A1212">
        <v>804341</v>
      </c>
      <c r="B1212" t="s">
        <v>15937</v>
      </c>
      <c r="C1212" t="s">
        <v>14726</v>
      </c>
      <c r="D1212">
        <v>3948.39</v>
      </c>
    </row>
    <row r="1213" spans="1:4" x14ac:dyDescent="0.25">
      <c r="A1213">
        <v>804340</v>
      </c>
      <c r="B1213" t="s">
        <v>15938</v>
      </c>
      <c r="C1213" t="s">
        <v>14726</v>
      </c>
      <c r="D1213">
        <v>3288.63</v>
      </c>
    </row>
    <row r="1214" spans="1:4" x14ac:dyDescent="0.25">
      <c r="A1214">
        <v>804451</v>
      </c>
      <c r="B1214" t="s">
        <v>15939</v>
      </c>
      <c r="C1214" t="s">
        <v>14726</v>
      </c>
      <c r="D1214">
        <v>7994.35</v>
      </c>
    </row>
    <row r="1215" spans="1:4" x14ac:dyDescent="0.25">
      <c r="A1215">
        <v>804343</v>
      </c>
      <c r="B1215" t="s">
        <v>15940</v>
      </c>
      <c r="C1215" t="s">
        <v>14726</v>
      </c>
      <c r="D1215">
        <v>3989</v>
      </c>
    </row>
    <row r="1216" spans="1:4" x14ac:dyDescent="0.25">
      <c r="A1216">
        <v>804450</v>
      </c>
      <c r="B1216" t="s">
        <v>15941</v>
      </c>
      <c r="C1216" t="s">
        <v>14726</v>
      </c>
      <c r="D1216">
        <v>6708.65</v>
      </c>
    </row>
    <row r="1217" spans="1:4" x14ac:dyDescent="0.25">
      <c r="A1217">
        <v>804342</v>
      </c>
      <c r="B1217" t="s">
        <v>15942</v>
      </c>
      <c r="C1217" t="s">
        <v>14726</v>
      </c>
      <c r="D1217">
        <v>3325.66</v>
      </c>
    </row>
    <row r="1218" spans="1:4" x14ac:dyDescent="0.25">
      <c r="A1218">
        <v>804345</v>
      </c>
      <c r="B1218" t="s">
        <v>15943</v>
      </c>
      <c r="C1218" t="s">
        <v>14726</v>
      </c>
      <c r="D1218">
        <v>4048.57</v>
      </c>
    </row>
    <row r="1219" spans="1:4" x14ac:dyDescent="0.25">
      <c r="A1219">
        <v>804344</v>
      </c>
      <c r="B1219" t="s">
        <v>15944</v>
      </c>
      <c r="C1219" t="s">
        <v>14726</v>
      </c>
      <c r="D1219">
        <v>3380.33</v>
      </c>
    </row>
    <row r="1220" spans="1:4" x14ac:dyDescent="0.25">
      <c r="A1220">
        <v>804347</v>
      </c>
      <c r="B1220" t="s">
        <v>15945</v>
      </c>
      <c r="C1220" t="s">
        <v>14726</v>
      </c>
      <c r="D1220">
        <v>4130.18</v>
      </c>
    </row>
    <row r="1221" spans="1:4" x14ac:dyDescent="0.25">
      <c r="A1221">
        <v>804346</v>
      </c>
      <c r="B1221" t="s">
        <v>15946</v>
      </c>
      <c r="C1221" t="s">
        <v>14726</v>
      </c>
      <c r="D1221">
        <v>3455.6</v>
      </c>
    </row>
    <row r="1222" spans="1:4" x14ac:dyDescent="0.25">
      <c r="A1222">
        <v>804453</v>
      </c>
      <c r="B1222" t="s">
        <v>15947</v>
      </c>
      <c r="C1222" t="s">
        <v>14726</v>
      </c>
      <c r="D1222">
        <v>8909.92</v>
      </c>
    </row>
    <row r="1223" spans="1:4" x14ac:dyDescent="0.25">
      <c r="A1223">
        <v>804349</v>
      </c>
      <c r="B1223" t="s">
        <v>15948</v>
      </c>
      <c r="C1223" t="s">
        <v>14726</v>
      </c>
      <c r="D1223">
        <v>4237.7700000000004</v>
      </c>
    </row>
    <row r="1224" spans="1:4" x14ac:dyDescent="0.25">
      <c r="A1224">
        <v>804452</v>
      </c>
      <c r="B1224" t="s">
        <v>15949</v>
      </c>
      <c r="C1224" t="s">
        <v>14726</v>
      </c>
      <c r="D1224">
        <v>7471.26</v>
      </c>
    </row>
    <row r="1225" spans="1:4" x14ac:dyDescent="0.25">
      <c r="A1225">
        <v>804348</v>
      </c>
      <c r="B1225" t="s">
        <v>15950</v>
      </c>
      <c r="C1225" t="s">
        <v>14726</v>
      </c>
      <c r="D1225">
        <v>3555.54</v>
      </c>
    </row>
    <row r="1226" spans="1:4" x14ac:dyDescent="0.25">
      <c r="A1226">
        <v>804351</v>
      </c>
      <c r="B1226" t="s">
        <v>15951</v>
      </c>
      <c r="C1226" t="s">
        <v>14726</v>
      </c>
      <c r="D1226">
        <v>4377.04</v>
      </c>
    </row>
    <row r="1227" spans="1:4" x14ac:dyDescent="0.25">
      <c r="A1227">
        <v>804350</v>
      </c>
      <c r="B1227" t="s">
        <v>15952</v>
      </c>
      <c r="C1227" t="s">
        <v>14726</v>
      </c>
      <c r="D1227">
        <v>3685.97</v>
      </c>
    </row>
    <row r="1228" spans="1:4" x14ac:dyDescent="0.25">
      <c r="A1228">
        <v>804353</v>
      </c>
      <c r="B1228" t="s">
        <v>15953</v>
      </c>
      <c r="C1228" t="s">
        <v>14726</v>
      </c>
      <c r="D1228">
        <v>4561.16</v>
      </c>
    </row>
    <row r="1229" spans="1:4" x14ac:dyDescent="0.25">
      <c r="A1229">
        <v>804352</v>
      </c>
      <c r="B1229" t="s">
        <v>15954</v>
      </c>
      <c r="C1229" t="s">
        <v>14726</v>
      </c>
      <c r="D1229">
        <v>3860.06</v>
      </c>
    </row>
    <row r="1230" spans="1:4" x14ac:dyDescent="0.25">
      <c r="A1230">
        <v>804455</v>
      </c>
      <c r="B1230" t="s">
        <v>15955</v>
      </c>
      <c r="C1230" t="s">
        <v>14726</v>
      </c>
      <c r="D1230">
        <v>11024.85</v>
      </c>
    </row>
    <row r="1231" spans="1:4" x14ac:dyDescent="0.25">
      <c r="A1231">
        <v>804355</v>
      </c>
      <c r="B1231" t="s">
        <v>15956</v>
      </c>
      <c r="C1231" t="s">
        <v>14726</v>
      </c>
      <c r="D1231">
        <v>4805.07</v>
      </c>
    </row>
    <row r="1232" spans="1:4" x14ac:dyDescent="0.25">
      <c r="A1232">
        <v>804454</v>
      </c>
      <c r="B1232" t="s">
        <v>15957</v>
      </c>
      <c r="C1232" t="s">
        <v>14726</v>
      </c>
      <c r="D1232">
        <v>9234.3799999999992</v>
      </c>
    </row>
    <row r="1233" spans="1:4" x14ac:dyDescent="0.25">
      <c r="A1233">
        <v>804354</v>
      </c>
      <c r="B1233" t="s">
        <v>15958</v>
      </c>
      <c r="C1233" t="s">
        <v>14726</v>
      </c>
      <c r="D1233">
        <v>4092.73</v>
      </c>
    </row>
    <row r="1234" spans="1:4" x14ac:dyDescent="0.25">
      <c r="A1234">
        <v>804339</v>
      </c>
      <c r="B1234" t="s">
        <v>15959</v>
      </c>
      <c r="C1234" t="s">
        <v>14726</v>
      </c>
      <c r="D1234">
        <v>3924.56</v>
      </c>
    </row>
    <row r="1235" spans="1:4" x14ac:dyDescent="0.25">
      <c r="A1235">
        <v>804338</v>
      </c>
      <c r="B1235" t="s">
        <v>15960</v>
      </c>
      <c r="C1235" t="s">
        <v>14726</v>
      </c>
      <c r="D1235">
        <v>3266.95</v>
      </c>
    </row>
    <row r="1236" spans="1:4" x14ac:dyDescent="0.25">
      <c r="A1236">
        <v>804457</v>
      </c>
      <c r="B1236" t="s">
        <v>15961</v>
      </c>
      <c r="C1236" t="s">
        <v>14726</v>
      </c>
      <c r="D1236">
        <v>13283.69</v>
      </c>
    </row>
    <row r="1237" spans="1:4" x14ac:dyDescent="0.25">
      <c r="A1237">
        <v>804357</v>
      </c>
      <c r="B1237" t="s">
        <v>15962</v>
      </c>
      <c r="C1237" t="s">
        <v>14726</v>
      </c>
      <c r="D1237">
        <v>6578.44</v>
      </c>
    </row>
    <row r="1238" spans="1:4" x14ac:dyDescent="0.25">
      <c r="A1238">
        <v>804456</v>
      </c>
      <c r="B1238" t="s">
        <v>15963</v>
      </c>
      <c r="C1238" t="s">
        <v>14726</v>
      </c>
      <c r="D1238">
        <v>10951.53</v>
      </c>
    </row>
    <row r="1239" spans="1:4" x14ac:dyDescent="0.25">
      <c r="A1239">
        <v>804356</v>
      </c>
      <c r="B1239" t="s">
        <v>15964</v>
      </c>
      <c r="C1239" t="s">
        <v>14726</v>
      </c>
      <c r="D1239">
        <v>5415.35</v>
      </c>
    </row>
    <row r="1240" spans="1:4" x14ac:dyDescent="0.25">
      <c r="A1240">
        <v>804361</v>
      </c>
      <c r="B1240" t="s">
        <v>15965</v>
      </c>
      <c r="C1240" t="s">
        <v>14726</v>
      </c>
      <c r="D1240">
        <v>6627.04</v>
      </c>
    </row>
    <row r="1241" spans="1:4" x14ac:dyDescent="0.25">
      <c r="A1241">
        <v>804360</v>
      </c>
      <c r="B1241" t="s">
        <v>15966</v>
      </c>
      <c r="C1241" t="s">
        <v>14726</v>
      </c>
      <c r="D1241">
        <v>5458.93</v>
      </c>
    </row>
    <row r="1242" spans="1:4" x14ac:dyDescent="0.25">
      <c r="A1242">
        <v>804459</v>
      </c>
      <c r="B1242" t="s">
        <v>15967</v>
      </c>
      <c r="C1242" t="s">
        <v>14726</v>
      </c>
      <c r="D1242">
        <v>13900.78</v>
      </c>
    </row>
    <row r="1243" spans="1:4" x14ac:dyDescent="0.25">
      <c r="A1243">
        <v>804363</v>
      </c>
      <c r="B1243" t="s">
        <v>15968</v>
      </c>
      <c r="C1243" t="s">
        <v>14726</v>
      </c>
      <c r="D1243">
        <v>6689.34</v>
      </c>
    </row>
    <row r="1244" spans="1:4" x14ac:dyDescent="0.25">
      <c r="A1244">
        <v>804458</v>
      </c>
      <c r="B1244" t="s">
        <v>15969</v>
      </c>
      <c r="C1244" t="s">
        <v>14726</v>
      </c>
      <c r="D1244">
        <v>11457.48</v>
      </c>
    </row>
    <row r="1245" spans="1:4" x14ac:dyDescent="0.25">
      <c r="A1245">
        <v>804362</v>
      </c>
      <c r="B1245" t="s">
        <v>15970</v>
      </c>
      <c r="C1245" t="s">
        <v>14726</v>
      </c>
      <c r="D1245">
        <v>5514.89</v>
      </c>
    </row>
    <row r="1246" spans="1:4" x14ac:dyDescent="0.25">
      <c r="A1246">
        <v>804365</v>
      </c>
      <c r="B1246" t="s">
        <v>15971</v>
      </c>
      <c r="C1246" t="s">
        <v>14726</v>
      </c>
      <c r="D1246">
        <v>6779.44</v>
      </c>
    </row>
    <row r="1247" spans="1:4" x14ac:dyDescent="0.25">
      <c r="A1247">
        <v>804364</v>
      </c>
      <c r="B1247" t="s">
        <v>15972</v>
      </c>
      <c r="C1247" t="s">
        <v>14726</v>
      </c>
      <c r="D1247">
        <v>5596.15</v>
      </c>
    </row>
    <row r="1248" spans="1:4" x14ac:dyDescent="0.25">
      <c r="A1248">
        <v>804367</v>
      </c>
      <c r="B1248" t="s">
        <v>15973</v>
      </c>
      <c r="C1248" t="s">
        <v>14726</v>
      </c>
      <c r="D1248">
        <v>6902.18</v>
      </c>
    </row>
    <row r="1249" spans="1:4" x14ac:dyDescent="0.25">
      <c r="A1249">
        <v>804366</v>
      </c>
      <c r="B1249" t="s">
        <v>15974</v>
      </c>
      <c r="C1249" t="s">
        <v>14726</v>
      </c>
      <c r="D1249">
        <v>5707.65</v>
      </c>
    </row>
    <row r="1250" spans="1:4" x14ac:dyDescent="0.25">
      <c r="A1250">
        <v>804461</v>
      </c>
      <c r="B1250" t="s">
        <v>15975</v>
      </c>
      <c r="C1250" t="s">
        <v>14726</v>
      </c>
      <c r="D1250">
        <v>15539.4</v>
      </c>
    </row>
    <row r="1251" spans="1:4" x14ac:dyDescent="0.25">
      <c r="A1251">
        <v>804369</v>
      </c>
      <c r="B1251" t="s">
        <v>15976</v>
      </c>
      <c r="C1251" t="s">
        <v>14726</v>
      </c>
      <c r="D1251">
        <v>7062.82</v>
      </c>
    </row>
    <row r="1252" spans="1:4" x14ac:dyDescent="0.25">
      <c r="A1252">
        <v>804460</v>
      </c>
      <c r="B1252" t="s">
        <v>15977</v>
      </c>
      <c r="C1252" t="s">
        <v>14726</v>
      </c>
      <c r="D1252">
        <v>12801.06</v>
      </c>
    </row>
    <row r="1253" spans="1:4" x14ac:dyDescent="0.25">
      <c r="A1253">
        <v>804371</v>
      </c>
      <c r="B1253" t="s">
        <v>15978</v>
      </c>
      <c r="C1253" t="s">
        <v>14726</v>
      </c>
      <c r="D1253">
        <v>7271</v>
      </c>
    </row>
    <row r="1254" spans="1:4" x14ac:dyDescent="0.25">
      <c r="A1254">
        <v>804370</v>
      </c>
      <c r="B1254" t="s">
        <v>15979</v>
      </c>
      <c r="C1254" t="s">
        <v>14726</v>
      </c>
      <c r="D1254">
        <v>6047.08</v>
      </c>
    </row>
    <row r="1255" spans="1:4" x14ac:dyDescent="0.25">
      <c r="A1255">
        <v>804373</v>
      </c>
      <c r="B1255" t="s">
        <v>15980</v>
      </c>
      <c r="C1255" t="s">
        <v>14726</v>
      </c>
      <c r="D1255">
        <v>7541.21</v>
      </c>
    </row>
    <row r="1256" spans="1:4" x14ac:dyDescent="0.25">
      <c r="A1256">
        <v>804372</v>
      </c>
      <c r="B1256" t="s">
        <v>15981</v>
      </c>
      <c r="C1256" t="s">
        <v>14726</v>
      </c>
      <c r="D1256">
        <v>6299.49</v>
      </c>
    </row>
    <row r="1257" spans="1:4" x14ac:dyDescent="0.25">
      <c r="A1257">
        <v>804463</v>
      </c>
      <c r="B1257" t="s">
        <v>15982</v>
      </c>
      <c r="C1257" t="s">
        <v>14726</v>
      </c>
      <c r="D1257">
        <v>19290.7</v>
      </c>
    </row>
    <row r="1258" spans="1:4" x14ac:dyDescent="0.25">
      <c r="A1258">
        <v>804375</v>
      </c>
      <c r="B1258" t="s">
        <v>15983</v>
      </c>
      <c r="C1258" t="s">
        <v>14726</v>
      </c>
      <c r="D1258">
        <v>7898.91</v>
      </c>
    </row>
    <row r="1259" spans="1:4" x14ac:dyDescent="0.25">
      <c r="A1259">
        <v>804462</v>
      </c>
      <c r="B1259" t="s">
        <v>15984</v>
      </c>
      <c r="C1259" t="s">
        <v>14726</v>
      </c>
      <c r="D1259">
        <v>15871.09</v>
      </c>
    </row>
    <row r="1260" spans="1:4" x14ac:dyDescent="0.25">
      <c r="A1260">
        <v>804374</v>
      </c>
      <c r="B1260" t="s">
        <v>15985</v>
      </c>
      <c r="C1260" t="s">
        <v>14726</v>
      </c>
      <c r="D1260">
        <v>6637.35</v>
      </c>
    </row>
    <row r="1261" spans="1:4" x14ac:dyDescent="0.25">
      <c r="A1261">
        <v>804359</v>
      </c>
      <c r="B1261" t="s">
        <v>15986</v>
      </c>
      <c r="C1261" t="s">
        <v>14726</v>
      </c>
      <c r="D1261">
        <v>6590.81</v>
      </c>
    </row>
    <row r="1262" spans="1:4" x14ac:dyDescent="0.25">
      <c r="A1262">
        <v>804358</v>
      </c>
      <c r="B1262" t="s">
        <v>15987</v>
      </c>
      <c r="C1262" t="s">
        <v>14726</v>
      </c>
      <c r="D1262">
        <v>5426.52</v>
      </c>
    </row>
    <row r="1263" spans="1:4" x14ac:dyDescent="0.25">
      <c r="A1263">
        <v>804368</v>
      </c>
      <c r="B1263" t="s">
        <v>15988</v>
      </c>
      <c r="C1263" t="s">
        <v>14726</v>
      </c>
      <c r="D1263">
        <v>5854.67</v>
      </c>
    </row>
    <row r="1264" spans="1:4" x14ac:dyDescent="0.25">
      <c r="A1264">
        <v>804465</v>
      </c>
      <c r="B1264" t="s">
        <v>15989</v>
      </c>
      <c r="C1264" t="s">
        <v>10</v>
      </c>
      <c r="D1264">
        <v>130.53</v>
      </c>
    </row>
    <row r="1265" spans="1:4" x14ac:dyDescent="0.25">
      <c r="A1265">
        <v>804464</v>
      </c>
      <c r="B1265" t="s">
        <v>15990</v>
      </c>
      <c r="C1265" t="s">
        <v>10</v>
      </c>
      <c r="D1265">
        <v>114.41</v>
      </c>
    </row>
    <row r="1266" spans="1:4" x14ac:dyDescent="0.25">
      <c r="A1266">
        <v>804475</v>
      </c>
      <c r="B1266" t="s">
        <v>15991</v>
      </c>
      <c r="C1266" t="s">
        <v>10</v>
      </c>
      <c r="D1266">
        <v>144.22</v>
      </c>
    </row>
    <row r="1267" spans="1:4" x14ac:dyDescent="0.25">
      <c r="A1267">
        <v>804474</v>
      </c>
      <c r="B1267" t="s">
        <v>15992</v>
      </c>
      <c r="C1267" t="s">
        <v>10</v>
      </c>
      <c r="D1267">
        <v>128.11000000000001</v>
      </c>
    </row>
    <row r="1268" spans="1:4" x14ac:dyDescent="0.25">
      <c r="A1268">
        <v>804485</v>
      </c>
      <c r="B1268" t="s">
        <v>15993</v>
      </c>
      <c r="C1268" t="s">
        <v>10</v>
      </c>
      <c r="D1268">
        <v>212.63</v>
      </c>
    </row>
    <row r="1269" spans="1:4" x14ac:dyDescent="0.25">
      <c r="A1269">
        <v>804484</v>
      </c>
      <c r="B1269" t="s">
        <v>15994</v>
      </c>
      <c r="C1269" t="s">
        <v>10</v>
      </c>
      <c r="D1269">
        <v>196.6</v>
      </c>
    </row>
    <row r="1270" spans="1:4" x14ac:dyDescent="0.25">
      <c r="A1270">
        <v>804495</v>
      </c>
      <c r="B1270" t="s">
        <v>15995</v>
      </c>
      <c r="C1270" t="s">
        <v>10</v>
      </c>
      <c r="D1270">
        <v>264.95999999999998</v>
      </c>
    </row>
    <row r="1271" spans="1:4" x14ac:dyDescent="0.25">
      <c r="A1271">
        <v>804494</v>
      </c>
      <c r="B1271" t="s">
        <v>15996</v>
      </c>
      <c r="C1271" t="s">
        <v>10</v>
      </c>
      <c r="D1271">
        <v>245.95</v>
      </c>
    </row>
    <row r="1272" spans="1:4" x14ac:dyDescent="0.25">
      <c r="A1272">
        <v>804467</v>
      </c>
      <c r="B1272" t="s">
        <v>15997</v>
      </c>
      <c r="C1272" t="s">
        <v>10</v>
      </c>
      <c r="D1272">
        <v>197.74</v>
      </c>
    </row>
    <row r="1273" spans="1:4" x14ac:dyDescent="0.25">
      <c r="A1273">
        <v>804466</v>
      </c>
      <c r="B1273" t="s">
        <v>15998</v>
      </c>
      <c r="C1273" t="s">
        <v>10</v>
      </c>
      <c r="D1273">
        <v>172.06</v>
      </c>
    </row>
    <row r="1274" spans="1:4" x14ac:dyDescent="0.25">
      <c r="A1274">
        <v>804477</v>
      </c>
      <c r="B1274" t="s">
        <v>15999</v>
      </c>
      <c r="C1274" t="s">
        <v>10</v>
      </c>
      <c r="D1274">
        <v>252.47</v>
      </c>
    </row>
    <row r="1275" spans="1:4" x14ac:dyDescent="0.25">
      <c r="A1275">
        <v>804476</v>
      </c>
      <c r="B1275" t="s">
        <v>16000</v>
      </c>
      <c r="C1275" t="s">
        <v>10</v>
      </c>
      <c r="D1275">
        <v>226.85</v>
      </c>
    </row>
    <row r="1276" spans="1:4" x14ac:dyDescent="0.25">
      <c r="A1276">
        <v>804487</v>
      </c>
      <c r="B1276" t="s">
        <v>16001</v>
      </c>
      <c r="C1276" t="s">
        <v>10</v>
      </c>
      <c r="D1276">
        <v>360.06</v>
      </c>
    </row>
    <row r="1277" spans="1:4" x14ac:dyDescent="0.25">
      <c r="A1277">
        <v>804486</v>
      </c>
      <c r="B1277" t="s">
        <v>16002</v>
      </c>
      <c r="C1277" t="s">
        <v>10</v>
      </c>
      <c r="D1277">
        <v>331.39</v>
      </c>
    </row>
    <row r="1278" spans="1:4" x14ac:dyDescent="0.25">
      <c r="A1278">
        <v>804497</v>
      </c>
      <c r="B1278" t="s">
        <v>16003</v>
      </c>
      <c r="C1278" t="s">
        <v>10</v>
      </c>
      <c r="D1278">
        <v>423.85</v>
      </c>
    </row>
    <row r="1279" spans="1:4" x14ac:dyDescent="0.25">
      <c r="A1279">
        <v>804496</v>
      </c>
      <c r="B1279" t="s">
        <v>16004</v>
      </c>
      <c r="C1279" t="s">
        <v>10</v>
      </c>
      <c r="D1279">
        <v>389.14</v>
      </c>
    </row>
    <row r="1280" spans="1:4" x14ac:dyDescent="0.25">
      <c r="A1280">
        <v>804469</v>
      </c>
      <c r="B1280" t="s">
        <v>16005</v>
      </c>
      <c r="C1280" t="s">
        <v>10</v>
      </c>
      <c r="D1280">
        <v>349</v>
      </c>
    </row>
    <row r="1281" spans="1:4" x14ac:dyDescent="0.25">
      <c r="A1281">
        <v>804468</v>
      </c>
      <c r="B1281" t="s">
        <v>16006</v>
      </c>
      <c r="C1281" t="s">
        <v>10</v>
      </c>
      <c r="D1281">
        <v>313.8</v>
      </c>
    </row>
    <row r="1282" spans="1:4" x14ac:dyDescent="0.25">
      <c r="A1282">
        <v>804479</v>
      </c>
      <c r="B1282" t="s">
        <v>16007</v>
      </c>
      <c r="C1282" t="s">
        <v>10</v>
      </c>
      <c r="D1282">
        <v>403.73</v>
      </c>
    </row>
    <row r="1283" spans="1:4" x14ac:dyDescent="0.25">
      <c r="A1283">
        <v>804478</v>
      </c>
      <c r="B1283" t="s">
        <v>16008</v>
      </c>
      <c r="C1283" t="s">
        <v>10</v>
      </c>
      <c r="D1283">
        <v>368.59</v>
      </c>
    </row>
    <row r="1284" spans="1:4" x14ac:dyDescent="0.25">
      <c r="A1284">
        <v>804489</v>
      </c>
      <c r="B1284" t="s">
        <v>16009</v>
      </c>
      <c r="C1284" t="s">
        <v>10</v>
      </c>
      <c r="D1284">
        <v>508.7</v>
      </c>
    </row>
    <row r="1285" spans="1:4" x14ac:dyDescent="0.25">
      <c r="A1285">
        <v>804488</v>
      </c>
      <c r="B1285" t="s">
        <v>16010</v>
      </c>
      <c r="C1285" t="s">
        <v>10</v>
      </c>
      <c r="D1285">
        <v>463.85</v>
      </c>
    </row>
    <row r="1286" spans="1:4" x14ac:dyDescent="0.25">
      <c r="A1286">
        <v>804499</v>
      </c>
      <c r="B1286" t="s">
        <v>16011</v>
      </c>
      <c r="C1286" t="s">
        <v>10</v>
      </c>
      <c r="D1286">
        <v>646.5</v>
      </c>
    </row>
    <row r="1287" spans="1:4" x14ac:dyDescent="0.25">
      <c r="A1287">
        <v>804498</v>
      </c>
      <c r="B1287" t="s">
        <v>16012</v>
      </c>
      <c r="C1287" t="s">
        <v>10</v>
      </c>
      <c r="D1287">
        <v>594.19000000000005</v>
      </c>
    </row>
    <row r="1288" spans="1:4" x14ac:dyDescent="0.25">
      <c r="A1288">
        <v>804471</v>
      </c>
      <c r="B1288" t="s">
        <v>16013</v>
      </c>
      <c r="C1288" t="s">
        <v>10</v>
      </c>
      <c r="D1288">
        <v>472.76</v>
      </c>
    </row>
    <row r="1289" spans="1:4" x14ac:dyDescent="0.25">
      <c r="A1289">
        <v>804470</v>
      </c>
      <c r="B1289" t="s">
        <v>16014</v>
      </c>
      <c r="C1289" t="s">
        <v>10</v>
      </c>
      <c r="D1289">
        <v>421.5</v>
      </c>
    </row>
    <row r="1290" spans="1:4" x14ac:dyDescent="0.25">
      <c r="A1290">
        <v>804481</v>
      </c>
      <c r="B1290" t="s">
        <v>16015</v>
      </c>
      <c r="C1290" t="s">
        <v>10</v>
      </c>
      <c r="D1290">
        <v>595.91</v>
      </c>
    </row>
    <row r="1291" spans="1:4" x14ac:dyDescent="0.25">
      <c r="A1291">
        <v>804480</v>
      </c>
      <c r="B1291" t="s">
        <v>16016</v>
      </c>
      <c r="C1291" t="s">
        <v>10</v>
      </c>
      <c r="D1291">
        <v>544.78</v>
      </c>
    </row>
    <row r="1292" spans="1:4" x14ac:dyDescent="0.25">
      <c r="A1292">
        <v>804491</v>
      </c>
      <c r="B1292" t="s">
        <v>16017</v>
      </c>
      <c r="C1292" t="s">
        <v>10</v>
      </c>
      <c r="D1292">
        <v>783.67</v>
      </c>
    </row>
    <row r="1293" spans="1:4" x14ac:dyDescent="0.25">
      <c r="A1293">
        <v>804490</v>
      </c>
      <c r="B1293" t="s">
        <v>16018</v>
      </c>
      <c r="C1293" t="s">
        <v>10</v>
      </c>
      <c r="D1293">
        <v>715.39</v>
      </c>
    </row>
    <row r="1294" spans="1:4" x14ac:dyDescent="0.25">
      <c r="A1294">
        <v>804501</v>
      </c>
      <c r="B1294" t="s">
        <v>16019</v>
      </c>
      <c r="C1294" t="s">
        <v>10</v>
      </c>
      <c r="D1294">
        <v>941.41</v>
      </c>
    </row>
    <row r="1295" spans="1:4" x14ac:dyDescent="0.25">
      <c r="A1295">
        <v>804500</v>
      </c>
      <c r="B1295" t="s">
        <v>16020</v>
      </c>
      <c r="C1295" t="s">
        <v>10</v>
      </c>
      <c r="D1295">
        <v>864.01</v>
      </c>
    </row>
    <row r="1296" spans="1:4" x14ac:dyDescent="0.25">
      <c r="A1296">
        <v>804473</v>
      </c>
      <c r="B1296" t="s">
        <v>16021</v>
      </c>
      <c r="C1296" t="s">
        <v>10</v>
      </c>
      <c r="D1296">
        <v>764.42</v>
      </c>
    </row>
    <row r="1297" spans="1:4" x14ac:dyDescent="0.25">
      <c r="A1297">
        <v>804472</v>
      </c>
      <c r="B1297" t="s">
        <v>16022</v>
      </c>
      <c r="C1297" t="s">
        <v>10</v>
      </c>
      <c r="D1297">
        <v>684.36</v>
      </c>
    </row>
    <row r="1298" spans="1:4" x14ac:dyDescent="0.25">
      <c r="A1298">
        <v>804483</v>
      </c>
      <c r="B1298" t="s">
        <v>16023</v>
      </c>
      <c r="C1298" t="s">
        <v>10</v>
      </c>
      <c r="D1298">
        <v>955.99</v>
      </c>
    </row>
    <row r="1299" spans="1:4" x14ac:dyDescent="0.25">
      <c r="A1299">
        <v>804482</v>
      </c>
      <c r="B1299" t="s">
        <v>16024</v>
      </c>
      <c r="C1299" t="s">
        <v>10</v>
      </c>
      <c r="D1299">
        <v>876.13</v>
      </c>
    </row>
    <row r="1300" spans="1:4" x14ac:dyDescent="0.25">
      <c r="A1300">
        <v>804493</v>
      </c>
      <c r="B1300" t="s">
        <v>16025</v>
      </c>
      <c r="C1300" t="s">
        <v>10</v>
      </c>
      <c r="D1300">
        <v>1258.6300000000001</v>
      </c>
    </row>
    <row r="1301" spans="1:4" x14ac:dyDescent="0.25">
      <c r="A1301">
        <v>804492</v>
      </c>
      <c r="B1301" t="s">
        <v>16026</v>
      </c>
      <c r="C1301" t="s">
        <v>10</v>
      </c>
      <c r="D1301">
        <v>1152.93</v>
      </c>
    </row>
    <row r="1302" spans="1:4" x14ac:dyDescent="0.25">
      <c r="A1302">
        <v>804503</v>
      </c>
      <c r="B1302" t="s">
        <v>16027</v>
      </c>
      <c r="C1302" t="s">
        <v>10</v>
      </c>
      <c r="D1302">
        <v>1505.51</v>
      </c>
    </row>
    <row r="1303" spans="1:4" x14ac:dyDescent="0.25">
      <c r="A1303">
        <v>804502</v>
      </c>
      <c r="B1303" t="s">
        <v>16028</v>
      </c>
      <c r="C1303" t="s">
        <v>10</v>
      </c>
      <c r="D1303">
        <v>1396.26</v>
      </c>
    </row>
    <row r="1304" spans="1:4" x14ac:dyDescent="0.25">
      <c r="A1304">
        <v>804180</v>
      </c>
      <c r="B1304" t="s">
        <v>16029</v>
      </c>
      <c r="C1304" t="s">
        <v>10</v>
      </c>
      <c r="D1304">
        <v>1195.93</v>
      </c>
    </row>
    <row r="1305" spans="1:4" x14ac:dyDescent="0.25">
      <c r="A1305">
        <v>804181</v>
      </c>
      <c r="B1305" t="s">
        <v>16030</v>
      </c>
      <c r="C1305" t="s">
        <v>10</v>
      </c>
      <c r="D1305">
        <v>1266.96</v>
      </c>
    </row>
    <row r="1306" spans="1:4" x14ac:dyDescent="0.25">
      <c r="A1306">
        <v>804182</v>
      </c>
      <c r="B1306" t="s">
        <v>16031</v>
      </c>
      <c r="C1306" t="s">
        <v>10</v>
      </c>
      <c r="D1306">
        <v>1216.78</v>
      </c>
    </row>
    <row r="1307" spans="1:4" x14ac:dyDescent="0.25">
      <c r="A1307">
        <v>804183</v>
      </c>
      <c r="B1307" t="s">
        <v>16032</v>
      </c>
      <c r="C1307" t="s">
        <v>10</v>
      </c>
      <c r="D1307">
        <v>1287.81</v>
      </c>
    </row>
    <row r="1308" spans="1:4" x14ac:dyDescent="0.25">
      <c r="A1308">
        <v>804184</v>
      </c>
      <c r="B1308" t="s">
        <v>16033</v>
      </c>
      <c r="C1308" t="s">
        <v>10</v>
      </c>
      <c r="D1308">
        <v>1266.9100000000001</v>
      </c>
    </row>
    <row r="1309" spans="1:4" x14ac:dyDescent="0.25">
      <c r="A1309">
        <v>804185</v>
      </c>
      <c r="B1309" t="s">
        <v>16034</v>
      </c>
      <c r="C1309" t="s">
        <v>10</v>
      </c>
      <c r="D1309">
        <v>1337.94</v>
      </c>
    </row>
    <row r="1310" spans="1:4" x14ac:dyDescent="0.25">
      <c r="A1310">
        <v>804186</v>
      </c>
      <c r="B1310" t="s">
        <v>16035</v>
      </c>
      <c r="C1310" t="s">
        <v>10</v>
      </c>
      <c r="D1310">
        <v>1397.07</v>
      </c>
    </row>
    <row r="1311" spans="1:4" x14ac:dyDescent="0.25">
      <c r="A1311">
        <v>804187</v>
      </c>
      <c r="B1311" t="s">
        <v>16036</v>
      </c>
      <c r="C1311" t="s">
        <v>10</v>
      </c>
      <c r="D1311">
        <v>1468.1</v>
      </c>
    </row>
    <row r="1312" spans="1:4" x14ac:dyDescent="0.25">
      <c r="A1312">
        <v>804188</v>
      </c>
      <c r="B1312" t="s">
        <v>16037</v>
      </c>
      <c r="C1312" t="s">
        <v>10</v>
      </c>
      <c r="D1312">
        <v>1547.8</v>
      </c>
    </row>
    <row r="1313" spans="1:4" x14ac:dyDescent="0.25">
      <c r="A1313">
        <v>804189</v>
      </c>
      <c r="B1313" t="s">
        <v>16038</v>
      </c>
      <c r="C1313" t="s">
        <v>10</v>
      </c>
      <c r="D1313">
        <v>1642.81</v>
      </c>
    </row>
    <row r="1314" spans="1:4" x14ac:dyDescent="0.25">
      <c r="A1314">
        <v>804190</v>
      </c>
      <c r="B1314" t="s">
        <v>16039</v>
      </c>
      <c r="C1314" t="s">
        <v>10</v>
      </c>
      <c r="D1314">
        <v>1568.35</v>
      </c>
    </row>
    <row r="1315" spans="1:4" x14ac:dyDescent="0.25">
      <c r="A1315">
        <v>804191</v>
      </c>
      <c r="B1315" t="s">
        <v>16040</v>
      </c>
      <c r="C1315" t="s">
        <v>10</v>
      </c>
      <c r="D1315">
        <v>1663.36</v>
      </c>
    </row>
    <row r="1316" spans="1:4" x14ac:dyDescent="0.25">
      <c r="A1316">
        <v>804192</v>
      </c>
      <c r="B1316" t="s">
        <v>16041</v>
      </c>
      <c r="C1316" t="s">
        <v>10</v>
      </c>
      <c r="D1316">
        <v>1673.7</v>
      </c>
    </row>
    <row r="1317" spans="1:4" x14ac:dyDescent="0.25">
      <c r="A1317">
        <v>804193</v>
      </c>
      <c r="B1317" t="s">
        <v>16042</v>
      </c>
      <c r="C1317" t="s">
        <v>10</v>
      </c>
      <c r="D1317">
        <v>1768.71</v>
      </c>
    </row>
    <row r="1318" spans="1:4" x14ac:dyDescent="0.25">
      <c r="A1318">
        <v>804194</v>
      </c>
      <c r="B1318" t="s">
        <v>16043</v>
      </c>
      <c r="C1318" t="s">
        <v>10</v>
      </c>
      <c r="D1318">
        <v>1736.96</v>
      </c>
    </row>
    <row r="1319" spans="1:4" x14ac:dyDescent="0.25">
      <c r="A1319">
        <v>804195</v>
      </c>
      <c r="B1319" t="s">
        <v>16044</v>
      </c>
      <c r="C1319" t="s">
        <v>10</v>
      </c>
      <c r="D1319">
        <v>1831.97</v>
      </c>
    </row>
    <row r="1320" spans="1:4" x14ac:dyDescent="0.25">
      <c r="A1320">
        <v>804196</v>
      </c>
      <c r="B1320" t="s">
        <v>16045</v>
      </c>
      <c r="C1320" t="s">
        <v>10</v>
      </c>
      <c r="D1320">
        <v>2012.96</v>
      </c>
    </row>
    <row r="1321" spans="1:4" x14ac:dyDescent="0.25">
      <c r="A1321">
        <v>804197</v>
      </c>
      <c r="B1321" t="s">
        <v>16046</v>
      </c>
      <c r="C1321" t="s">
        <v>10</v>
      </c>
      <c r="D1321">
        <v>2134.1799999999998</v>
      </c>
    </row>
    <row r="1322" spans="1:4" x14ac:dyDescent="0.25">
      <c r="A1322">
        <v>804198</v>
      </c>
      <c r="B1322" t="s">
        <v>16047</v>
      </c>
      <c r="C1322" t="s">
        <v>10</v>
      </c>
      <c r="D1322">
        <v>2174.5100000000002</v>
      </c>
    </row>
    <row r="1323" spans="1:4" x14ac:dyDescent="0.25">
      <c r="A1323">
        <v>804199</v>
      </c>
      <c r="B1323" t="s">
        <v>16048</v>
      </c>
      <c r="C1323" t="s">
        <v>10</v>
      </c>
      <c r="D1323">
        <v>2295.7399999999998</v>
      </c>
    </row>
    <row r="1324" spans="1:4" x14ac:dyDescent="0.25">
      <c r="A1324">
        <v>804200</v>
      </c>
      <c r="B1324" t="s">
        <v>16049</v>
      </c>
      <c r="C1324" t="s">
        <v>10</v>
      </c>
      <c r="D1324">
        <v>2517.0100000000002</v>
      </c>
    </row>
    <row r="1325" spans="1:4" x14ac:dyDescent="0.25">
      <c r="A1325">
        <v>804201</v>
      </c>
      <c r="B1325" t="s">
        <v>16050</v>
      </c>
      <c r="C1325" t="s">
        <v>10</v>
      </c>
      <c r="D1325">
        <v>2638.24</v>
      </c>
    </row>
    <row r="1326" spans="1:4" x14ac:dyDescent="0.25">
      <c r="A1326">
        <v>804202</v>
      </c>
      <c r="B1326" t="s">
        <v>16051</v>
      </c>
      <c r="C1326" t="s">
        <v>10</v>
      </c>
      <c r="D1326">
        <v>2746.56</v>
      </c>
    </row>
    <row r="1327" spans="1:4" x14ac:dyDescent="0.25">
      <c r="A1327">
        <v>804203</v>
      </c>
      <c r="B1327" t="s">
        <v>16052</v>
      </c>
      <c r="C1327" t="s">
        <v>10</v>
      </c>
      <c r="D1327">
        <v>2867.79</v>
      </c>
    </row>
    <row r="1328" spans="1:4" x14ac:dyDescent="0.25">
      <c r="A1328">
        <v>804204</v>
      </c>
      <c r="B1328" t="s">
        <v>16053</v>
      </c>
      <c r="C1328" t="s">
        <v>10</v>
      </c>
      <c r="D1328">
        <v>3343.04</v>
      </c>
    </row>
    <row r="1329" spans="1:4" x14ac:dyDescent="0.25">
      <c r="A1329">
        <v>804205</v>
      </c>
      <c r="B1329" t="s">
        <v>16054</v>
      </c>
      <c r="C1329" t="s">
        <v>10</v>
      </c>
      <c r="D1329">
        <v>3499.76</v>
      </c>
    </row>
    <row r="1330" spans="1:4" x14ac:dyDescent="0.25">
      <c r="A1330">
        <v>804206</v>
      </c>
      <c r="B1330" t="s">
        <v>16055</v>
      </c>
      <c r="C1330" t="s">
        <v>10</v>
      </c>
      <c r="D1330">
        <v>3437.24</v>
      </c>
    </row>
    <row r="1331" spans="1:4" x14ac:dyDescent="0.25">
      <c r="A1331">
        <v>804207</v>
      </c>
      <c r="B1331" t="s">
        <v>16056</v>
      </c>
      <c r="C1331" t="s">
        <v>10</v>
      </c>
      <c r="D1331">
        <v>3593.96</v>
      </c>
    </row>
    <row r="1332" spans="1:4" x14ac:dyDescent="0.25">
      <c r="A1332">
        <v>804208</v>
      </c>
      <c r="B1332" t="s">
        <v>16057</v>
      </c>
      <c r="C1332" t="s">
        <v>10</v>
      </c>
      <c r="D1332">
        <v>3610.06</v>
      </c>
    </row>
    <row r="1333" spans="1:4" x14ac:dyDescent="0.25">
      <c r="A1333">
        <v>804209</v>
      </c>
      <c r="B1333" t="s">
        <v>16058</v>
      </c>
      <c r="C1333" t="s">
        <v>10</v>
      </c>
      <c r="D1333">
        <v>3766.78</v>
      </c>
    </row>
    <row r="1334" spans="1:4" x14ac:dyDescent="0.25">
      <c r="A1334">
        <v>804210</v>
      </c>
      <c r="B1334" t="s">
        <v>16059</v>
      </c>
      <c r="C1334" t="s">
        <v>10</v>
      </c>
      <c r="D1334">
        <v>3706.32</v>
      </c>
    </row>
    <row r="1335" spans="1:4" x14ac:dyDescent="0.25">
      <c r="A1335">
        <v>804211</v>
      </c>
      <c r="B1335" t="s">
        <v>16060</v>
      </c>
      <c r="C1335" t="s">
        <v>10</v>
      </c>
      <c r="D1335">
        <v>3863.04</v>
      </c>
    </row>
    <row r="1336" spans="1:4" x14ac:dyDescent="0.25">
      <c r="A1336">
        <v>804012</v>
      </c>
      <c r="B1336" t="s">
        <v>16061</v>
      </c>
      <c r="C1336" t="s">
        <v>10</v>
      </c>
      <c r="D1336">
        <v>248.14</v>
      </c>
    </row>
    <row r="1337" spans="1:4" x14ac:dyDescent="0.25">
      <c r="A1337">
        <v>804013</v>
      </c>
      <c r="B1337" t="s">
        <v>16062</v>
      </c>
      <c r="C1337" t="s">
        <v>10</v>
      </c>
      <c r="D1337">
        <v>265.41000000000003</v>
      </c>
    </row>
    <row r="1338" spans="1:4" x14ac:dyDescent="0.25">
      <c r="A1338">
        <v>804014</v>
      </c>
      <c r="B1338" t="s">
        <v>16063</v>
      </c>
      <c r="C1338" t="s">
        <v>10</v>
      </c>
      <c r="D1338">
        <v>261.29000000000002</v>
      </c>
    </row>
    <row r="1339" spans="1:4" x14ac:dyDescent="0.25">
      <c r="A1339">
        <v>804015</v>
      </c>
      <c r="B1339" t="s">
        <v>16064</v>
      </c>
      <c r="C1339" t="s">
        <v>10</v>
      </c>
      <c r="D1339">
        <v>278.57</v>
      </c>
    </row>
    <row r="1340" spans="1:4" x14ac:dyDescent="0.25">
      <c r="A1340">
        <v>804016</v>
      </c>
      <c r="B1340" t="s">
        <v>16065</v>
      </c>
      <c r="C1340" t="s">
        <v>10</v>
      </c>
      <c r="D1340">
        <v>266.77999999999997</v>
      </c>
    </row>
    <row r="1341" spans="1:4" x14ac:dyDescent="0.25">
      <c r="A1341">
        <v>804017</v>
      </c>
      <c r="B1341" t="s">
        <v>16066</v>
      </c>
      <c r="C1341" t="s">
        <v>10</v>
      </c>
      <c r="D1341">
        <v>284.05</v>
      </c>
    </row>
    <row r="1342" spans="1:4" x14ac:dyDescent="0.25">
      <c r="A1342">
        <v>804018</v>
      </c>
      <c r="B1342" t="s">
        <v>16067</v>
      </c>
      <c r="C1342" t="s">
        <v>10</v>
      </c>
      <c r="D1342">
        <v>322.86</v>
      </c>
    </row>
    <row r="1343" spans="1:4" x14ac:dyDescent="0.25">
      <c r="A1343">
        <v>804019</v>
      </c>
      <c r="B1343" t="s">
        <v>16068</v>
      </c>
      <c r="C1343" t="s">
        <v>10</v>
      </c>
      <c r="D1343">
        <v>340.14</v>
      </c>
    </row>
    <row r="1344" spans="1:4" x14ac:dyDescent="0.25">
      <c r="A1344">
        <v>804020</v>
      </c>
      <c r="B1344" t="s">
        <v>16069</v>
      </c>
      <c r="C1344" t="s">
        <v>10</v>
      </c>
      <c r="D1344">
        <v>392.89</v>
      </c>
    </row>
    <row r="1345" spans="1:4" x14ac:dyDescent="0.25">
      <c r="A1345">
        <v>804021</v>
      </c>
      <c r="B1345" t="s">
        <v>16070</v>
      </c>
      <c r="C1345" t="s">
        <v>10</v>
      </c>
      <c r="D1345">
        <v>418.87</v>
      </c>
    </row>
    <row r="1346" spans="1:4" x14ac:dyDescent="0.25">
      <c r="A1346">
        <v>804022</v>
      </c>
      <c r="B1346" t="s">
        <v>16071</v>
      </c>
      <c r="C1346" t="s">
        <v>10</v>
      </c>
      <c r="D1346">
        <v>422.7</v>
      </c>
    </row>
    <row r="1347" spans="1:4" x14ac:dyDescent="0.25">
      <c r="A1347">
        <v>804023</v>
      </c>
      <c r="B1347" t="s">
        <v>16072</v>
      </c>
      <c r="C1347" t="s">
        <v>10</v>
      </c>
      <c r="D1347">
        <v>448.68</v>
      </c>
    </row>
    <row r="1348" spans="1:4" x14ac:dyDescent="0.25">
      <c r="A1348">
        <v>804024</v>
      </c>
      <c r="B1348" t="s">
        <v>16073</v>
      </c>
      <c r="C1348" t="s">
        <v>10</v>
      </c>
      <c r="D1348">
        <v>441.49</v>
      </c>
    </row>
    <row r="1349" spans="1:4" x14ac:dyDescent="0.25">
      <c r="A1349">
        <v>804025</v>
      </c>
      <c r="B1349" t="s">
        <v>16074</v>
      </c>
      <c r="C1349" t="s">
        <v>10</v>
      </c>
      <c r="D1349">
        <v>467.47</v>
      </c>
    </row>
    <row r="1350" spans="1:4" x14ac:dyDescent="0.25">
      <c r="A1350">
        <v>804026</v>
      </c>
      <c r="B1350" t="s">
        <v>16075</v>
      </c>
      <c r="C1350" t="s">
        <v>10</v>
      </c>
      <c r="D1350">
        <v>487.02</v>
      </c>
    </row>
    <row r="1351" spans="1:4" x14ac:dyDescent="0.25">
      <c r="A1351">
        <v>804027</v>
      </c>
      <c r="B1351" t="s">
        <v>16076</v>
      </c>
      <c r="C1351" t="s">
        <v>10</v>
      </c>
      <c r="D1351">
        <v>513</v>
      </c>
    </row>
    <row r="1352" spans="1:4" x14ac:dyDescent="0.25">
      <c r="A1352">
        <v>804028</v>
      </c>
      <c r="B1352" t="s">
        <v>16077</v>
      </c>
      <c r="C1352" t="s">
        <v>10</v>
      </c>
      <c r="D1352">
        <v>628.69000000000005</v>
      </c>
    </row>
    <row r="1353" spans="1:4" x14ac:dyDescent="0.25">
      <c r="A1353">
        <v>804029</v>
      </c>
      <c r="B1353" t="s">
        <v>16078</v>
      </c>
      <c r="C1353" t="s">
        <v>10</v>
      </c>
      <c r="D1353">
        <v>664.21</v>
      </c>
    </row>
    <row r="1354" spans="1:4" x14ac:dyDescent="0.25">
      <c r="A1354">
        <v>804030</v>
      </c>
      <c r="B1354" t="s">
        <v>16079</v>
      </c>
      <c r="C1354" t="s">
        <v>10</v>
      </c>
      <c r="D1354">
        <v>639.12</v>
      </c>
    </row>
    <row r="1355" spans="1:4" x14ac:dyDescent="0.25">
      <c r="A1355">
        <v>804031</v>
      </c>
      <c r="B1355" t="s">
        <v>16080</v>
      </c>
      <c r="C1355" t="s">
        <v>10</v>
      </c>
      <c r="D1355">
        <v>674.63</v>
      </c>
    </row>
    <row r="1356" spans="1:4" x14ac:dyDescent="0.25">
      <c r="A1356">
        <v>804032</v>
      </c>
      <c r="B1356" t="s">
        <v>16081</v>
      </c>
      <c r="C1356" t="s">
        <v>10</v>
      </c>
      <c r="D1356">
        <v>664.18</v>
      </c>
    </row>
    <row r="1357" spans="1:4" x14ac:dyDescent="0.25">
      <c r="A1357">
        <v>804033</v>
      </c>
      <c r="B1357" t="s">
        <v>16082</v>
      </c>
      <c r="C1357" t="s">
        <v>10</v>
      </c>
      <c r="D1357">
        <v>699.7</v>
      </c>
    </row>
    <row r="1358" spans="1:4" x14ac:dyDescent="0.25">
      <c r="A1358">
        <v>804034</v>
      </c>
      <c r="B1358" t="s">
        <v>16083</v>
      </c>
      <c r="C1358" t="s">
        <v>10</v>
      </c>
      <c r="D1358">
        <v>729.26</v>
      </c>
    </row>
    <row r="1359" spans="1:4" x14ac:dyDescent="0.25">
      <c r="A1359">
        <v>804035</v>
      </c>
      <c r="B1359" t="s">
        <v>16084</v>
      </c>
      <c r="C1359" t="s">
        <v>10</v>
      </c>
      <c r="D1359">
        <v>764.78</v>
      </c>
    </row>
    <row r="1360" spans="1:4" x14ac:dyDescent="0.25">
      <c r="A1360">
        <v>804036</v>
      </c>
      <c r="B1360" t="s">
        <v>16085</v>
      </c>
      <c r="C1360" t="s">
        <v>10</v>
      </c>
      <c r="D1360">
        <v>806.34</v>
      </c>
    </row>
    <row r="1361" spans="1:4" x14ac:dyDescent="0.25">
      <c r="A1361">
        <v>804037</v>
      </c>
      <c r="B1361" t="s">
        <v>16086</v>
      </c>
      <c r="C1361" t="s">
        <v>10</v>
      </c>
      <c r="D1361">
        <v>852.72</v>
      </c>
    </row>
    <row r="1362" spans="1:4" x14ac:dyDescent="0.25">
      <c r="A1362">
        <v>804038</v>
      </c>
      <c r="B1362" t="s">
        <v>16087</v>
      </c>
      <c r="C1362" t="s">
        <v>10</v>
      </c>
      <c r="D1362">
        <v>816.61</v>
      </c>
    </row>
    <row r="1363" spans="1:4" x14ac:dyDescent="0.25">
      <c r="A1363">
        <v>804039</v>
      </c>
      <c r="B1363" t="s">
        <v>16088</v>
      </c>
      <c r="C1363" t="s">
        <v>10</v>
      </c>
      <c r="D1363">
        <v>862.99</v>
      </c>
    </row>
    <row r="1364" spans="1:4" x14ac:dyDescent="0.25">
      <c r="A1364">
        <v>804040</v>
      </c>
      <c r="B1364" t="s">
        <v>16089</v>
      </c>
      <c r="C1364" t="s">
        <v>10</v>
      </c>
      <c r="D1364">
        <v>869.29</v>
      </c>
    </row>
    <row r="1365" spans="1:4" x14ac:dyDescent="0.25">
      <c r="A1365">
        <v>804041</v>
      </c>
      <c r="B1365" t="s">
        <v>16090</v>
      </c>
      <c r="C1365" t="s">
        <v>10</v>
      </c>
      <c r="D1365">
        <v>915.67</v>
      </c>
    </row>
    <row r="1366" spans="1:4" x14ac:dyDescent="0.25">
      <c r="A1366">
        <v>804042</v>
      </c>
      <c r="B1366" t="s">
        <v>16091</v>
      </c>
      <c r="C1366" t="s">
        <v>10</v>
      </c>
      <c r="D1366">
        <v>900.92</v>
      </c>
    </row>
    <row r="1367" spans="1:4" x14ac:dyDescent="0.25">
      <c r="A1367">
        <v>804043</v>
      </c>
      <c r="B1367" t="s">
        <v>16092</v>
      </c>
      <c r="C1367" t="s">
        <v>10</v>
      </c>
      <c r="D1367">
        <v>947.3</v>
      </c>
    </row>
    <row r="1368" spans="1:4" x14ac:dyDescent="0.25">
      <c r="A1368">
        <v>804044</v>
      </c>
      <c r="B1368" t="s">
        <v>16093</v>
      </c>
      <c r="C1368" t="s">
        <v>10</v>
      </c>
      <c r="D1368">
        <v>1039.83</v>
      </c>
    </row>
    <row r="1369" spans="1:4" x14ac:dyDescent="0.25">
      <c r="A1369">
        <v>804045</v>
      </c>
      <c r="B1369" t="s">
        <v>16094</v>
      </c>
      <c r="C1369" t="s">
        <v>10</v>
      </c>
      <c r="D1369">
        <v>1097.8399999999999</v>
      </c>
    </row>
    <row r="1370" spans="1:4" x14ac:dyDescent="0.25">
      <c r="A1370">
        <v>804046</v>
      </c>
      <c r="B1370" t="s">
        <v>16095</v>
      </c>
      <c r="C1370" t="s">
        <v>10</v>
      </c>
      <c r="D1370">
        <v>1120.5999999999999</v>
      </c>
    </row>
    <row r="1371" spans="1:4" x14ac:dyDescent="0.25">
      <c r="A1371">
        <v>804047</v>
      </c>
      <c r="B1371" t="s">
        <v>16096</v>
      </c>
      <c r="C1371" t="s">
        <v>10</v>
      </c>
      <c r="D1371">
        <v>1178.6199999999999</v>
      </c>
    </row>
    <row r="1372" spans="1:4" x14ac:dyDescent="0.25">
      <c r="A1372">
        <v>804048</v>
      </c>
      <c r="B1372" t="s">
        <v>16097</v>
      </c>
      <c r="C1372" t="s">
        <v>10</v>
      </c>
      <c r="D1372">
        <v>1291.8499999999999</v>
      </c>
    </row>
    <row r="1373" spans="1:4" x14ac:dyDescent="0.25">
      <c r="A1373">
        <v>804049</v>
      </c>
      <c r="B1373" t="s">
        <v>16098</v>
      </c>
      <c r="C1373" t="s">
        <v>10</v>
      </c>
      <c r="D1373">
        <v>1349.87</v>
      </c>
    </row>
    <row r="1374" spans="1:4" x14ac:dyDescent="0.25">
      <c r="A1374">
        <v>804050</v>
      </c>
      <c r="B1374" t="s">
        <v>16099</v>
      </c>
      <c r="C1374" t="s">
        <v>10</v>
      </c>
      <c r="D1374">
        <v>1406.63</v>
      </c>
    </row>
    <row r="1375" spans="1:4" x14ac:dyDescent="0.25">
      <c r="A1375">
        <v>804051</v>
      </c>
      <c r="B1375" t="s">
        <v>16100</v>
      </c>
      <c r="C1375" t="s">
        <v>10</v>
      </c>
      <c r="D1375">
        <v>1464.64</v>
      </c>
    </row>
    <row r="1376" spans="1:4" x14ac:dyDescent="0.25">
      <c r="A1376">
        <v>804052</v>
      </c>
      <c r="B1376" t="s">
        <v>16101</v>
      </c>
      <c r="C1376" t="s">
        <v>10</v>
      </c>
      <c r="D1376">
        <v>1708.72</v>
      </c>
    </row>
    <row r="1377" spans="1:4" x14ac:dyDescent="0.25">
      <c r="A1377">
        <v>804053</v>
      </c>
      <c r="B1377" t="s">
        <v>16102</v>
      </c>
      <c r="C1377" t="s">
        <v>10</v>
      </c>
      <c r="D1377">
        <v>1784.26</v>
      </c>
    </row>
    <row r="1378" spans="1:4" x14ac:dyDescent="0.25">
      <c r="A1378">
        <v>804054</v>
      </c>
      <c r="B1378" t="s">
        <v>16103</v>
      </c>
      <c r="C1378" t="s">
        <v>10</v>
      </c>
      <c r="D1378">
        <v>1755.82</v>
      </c>
    </row>
    <row r="1379" spans="1:4" x14ac:dyDescent="0.25">
      <c r="A1379">
        <v>804055</v>
      </c>
      <c r="B1379" t="s">
        <v>16104</v>
      </c>
      <c r="C1379" t="s">
        <v>10</v>
      </c>
      <c r="D1379">
        <v>1831.35</v>
      </c>
    </row>
    <row r="1380" spans="1:4" x14ac:dyDescent="0.25">
      <c r="A1380">
        <v>804056</v>
      </c>
      <c r="B1380" t="s">
        <v>16105</v>
      </c>
      <c r="C1380" t="s">
        <v>10</v>
      </c>
      <c r="D1380">
        <v>1842.23</v>
      </c>
    </row>
    <row r="1381" spans="1:4" x14ac:dyDescent="0.25">
      <c r="A1381">
        <v>804057</v>
      </c>
      <c r="B1381" t="s">
        <v>16106</v>
      </c>
      <c r="C1381" t="s">
        <v>10</v>
      </c>
      <c r="D1381">
        <v>1917.77</v>
      </c>
    </row>
    <row r="1382" spans="1:4" x14ac:dyDescent="0.25">
      <c r="A1382">
        <v>804058</v>
      </c>
      <c r="B1382" t="s">
        <v>16107</v>
      </c>
      <c r="C1382" t="s">
        <v>10</v>
      </c>
      <c r="D1382">
        <v>1890.36</v>
      </c>
    </row>
    <row r="1383" spans="1:4" x14ac:dyDescent="0.25">
      <c r="A1383">
        <v>804059</v>
      </c>
      <c r="B1383" t="s">
        <v>16108</v>
      </c>
      <c r="C1383" t="s">
        <v>10</v>
      </c>
      <c r="D1383">
        <v>1965.89</v>
      </c>
    </row>
    <row r="1384" spans="1:4" x14ac:dyDescent="0.25">
      <c r="A1384">
        <v>804292</v>
      </c>
      <c r="B1384" t="s">
        <v>16109</v>
      </c>
      <c r="C1384" t="s">
        <v>10</v>
      </c>
      <c r="D1384">
        <v>2289.27</v>
      </c>
    </row>
    <row r="1385" spans="1:4" x14ac:dyDescent="0.25">
      <c r="A1385">
        <v>804293</v>
      </c>
      <c r="B1385" t="s">
        <v>16110</v>
      </c>
      <c r="C1385" t="s">
        <v>10</v>
      </c>
      <c r="D1385">
        <v>2432.91</v>
      </c>
    </row>
    <row r="1386" spans="1:4" x14ac:dyDescent="0.25">
      <c r="A1386">
        <v>804294</v>
      </c>
      <c r="B1386" t="s">
        <v>16111</v>
      </c>
      <c r="C1386" t="s">
        <v>10</v>
      </c>
      <c r="D1386">
        <v>2320.08</v>
      </c>
    </row>
    <row r="1387" spans="1:4" x14ac:dyDescent="0.25">
      <c r="A1387">
        <v>804295</v>
      </c>
      <c r="B1387" t="s">
        <v>16112</v>
      </c>
      <c r="C1387" t="s">
        <v>10</v>
      </c>
      <c r="D1387">
        <v>2463.73</v>
      </c>
    </row>
    <row r="1388" spans="1:4" x14ac:dyDescent="0.25">
      <c r="A1388">
        <v>804296</v>
      </c>
      <c r="B1388" t="s">
        <v>16113</v>
      </c>
      <c r="C1388" t="s">
        <v>10</v>
      </c>
      <c r="D1388">
        <v>2478.11</v>
      </c>
    </row>
    <row r="1389" spans="1:4" x14ac:dyDescent="0.25">
      <c r="A1389">
        <v>804297</v>
      </c>
      <c r="B1389" t="s">
        <v>16114</v>
      </c>
      <c r="C1389" t="s">
        <v>10</v>
      </c>
      <c r="D1389">
        <v>2621.75</v>
      </c>
    </row>
    <row r="1390" spans="1:4" x14ac:dyDescent="0.25">
      <c r="A1390">
        <v>804298</v>
      </c>
      <c r="B1390" t="s">
        <v>16115</v>
      </c>
      <c r="C1390" t="s">
        <v>10</v>
      </c>
      <c r="D1390">
        <v>2573</v>
      </c>
    </row>
    <row r="1391" spans="1:4" x14ac:dyDescent="0.25">
      <c r="A1391">
        <v>804299</v>
      </c>
      <c r="B1391" t="s">
        <v>16116</v>
      </c>
      <c r="C1391" t="s">
        <v>10</v>
      </c>
      <c r="D1391">
        <v>2716.65</v>
      </c>
    </row>
    <row r="1392" spans="1:4" x14ac:dyDescent="0.25">
      <c r="A1392">
        <v>804300</v>
      </c>
      <c r="B1392" t="s">
        <v>16117</v>
      </c>
      <c r="C1392" t="s">
        <v>10</v>
      </c>
      <c r="D1392">
        <v>2985.83</v>
      </c>
    </row>
    <row r="1393" spans="1:4" x14ac:dyDescent="0.25">
      <c r="A1393">
        <v>804301</v>
      </c>
      <c r="B1393" t="s">
        <v>16118</v>
      </c>
      <c r="C1393" t="s">
        <v>10</v>
      </c>
      <c r="D1393">
        <v>3170.15</v>
      </c>
    </row>
    <row r="1394" spans="1:4" x14ac:dyDescent="0.25">
      <c r="A1394">
        <v>804302</v>
      </c>
      <c r="B1394" t="s">
        <v>16119</v>
      </c>
      <c r="C1394" t="s">
        <v>10</v>
      </c>
      <c r="D1394">
        <v>3228.16</v>
      </c>
    </row>
    <row r="1395" spans="1:4" x14ac:dyDescent="0.25">
      <c r="A1395">
        <v>804303</v>
      </c>
      <c r="B1395" t="s">
        <v>16120</v>
      </c>
      <c r="C1395" t="s">
        <v>10</v>
      </c>
      <c r="D1395">
        <v>3412.48</v>
      </c>
    </row>
    <row r="1396" spans="1:4" x14ac:dyDescent="0.25">
      <c r="A1396">
        <v>804304</v>
      </c>
      <c r="B1396" t="s">
        <v>16121</v>
      </c>
      <c r="C1396" t="s">
        <v>10</v>
      </c>
      <c r="D1396">
        <v>3741.9</v>
      </c>
    </row>
    <row r="1397" spans="1:4" x14ac:dyDescent="0.25">
      <c r="A1397">
        <v>804305</v>
      </c>
      <c r="B1397" t="s">
        <v>16122</v>
      </c>
      <c r="C1397" t="s">
        <v>10</v>
      </c>
      <c r="D1397">
        <v>3926.23</v>
      </c>
    </row>
    <row r="1398" spans="1:4" x14ac:dyDescent="0.25">
      <c r="A1398">
        <v>804306</v>
      </c>
      <c r="B1398" t="s">
        <v>16123</v>
      </c>
      <c r="C1398" t="s">
        <v>10</v>
      </c>
      <c r="D1398">
        <v>4086.23</v>
      </c>
    </row>
    <row r="1399" spans="1:4" x14ac:dyDescent="0.25">
      <c r="A1399">
        <v>804307</v>
      </c>
      <c r="B1399" t="s">
        <v>16124</v>
      </c>
      <c r="C1399" t="s">
        <v>10</v>
      </c>
      <c r="D1399">
        <v>4270.5600000000004</v>
      </c>
    </row>
    <row r="1400" spans="1:4" x14ac:dyDescent="0.25">
      <c r="A1400">
        <v>804308</v>
      </c>
      <c r="B1400" t="s">
        <v>16125</v>
      </c>
      <c r="C1400" t="s">
        <v>10</v>
      </c>
      <c r="D1400">
        <v>4977.63</v>
      </c>
    </row>
    <row r="1401" spans="1:4" x14ac:dyDescent="0.25">
      <c r="A1401">
        <v>804309</v>
      </c>
      <c r="B1401" t="s">
        <v>16126</v>
      </c>
      <c r="C1401" t="s">
        <v>10</v>
      </c>
      <c r="D1401">
        <v>5215.6499999999996</v>
      </c>
    </row>
    <row r="1402" spans="1:4" x14ac:dyDescent="0.25">
      <c r="A1402">
        <v>804310</v>
      </c>
      <c r="B1402" t="s">
        <v>16127</v>
      </c>
      <c r="C1402" t="s">
        <v>10</v>
      </c>
      <c r="D1402">
        <v>5118.92</v>
      </c>
    </row>
    <row r="1403" spans="1:4" x14ac:dyDescent="0.25">
      <c r="A1403">
        <v>804311</v>
      </c>
      <c r="B1403" t="s">
        <v>16128</v>
      </c>
      <c r="C1403" t="s">
        <v>10</v>
      </c>
      <c r="D1403">
        <v>5356.94</v>
      </c>
    </row>
    <row r="1404" spans="1:4" x14ac:dyDescent="0.25">
      <c r="A1404">
        <v>804312</v>
      </c>
      <c r="B1404" t="s">
        <v>16129</v>
      </c>
      <c r="C1404" t="s">
        <v>10</v>
      </c>
      <c r="D1404">
        <v>5378.16</v>
      </c>
    </row>
    <row r="1405" spans="1:4" x14ac:dyDescent="0.25">
      <c r="A1405">
        <v>804313</v>
      </c>
      <c r="B1405" t="s">
        <v>16130</v>
      </c>
      <c r="C1405" t="s">
        <v>10</v>
      </c>
      <c r="D1405">
        <v>5616.17</v>
      </c>
    </row>
    <row r="1406" spans="1:4" x14ac:dyDescent="0.25">
      <c r="A1406">
        <v>804314</v>
      </c>
      <c r="B1406" t="s">
        <v>16131</v>
      </c>
      <c r="C1406" t="s">
        <v>10</v>
      </c>
      <c r="D1406">
        <v>5522.54</v>
      </c>
    </row>
    <row r="1407" spans="1:4" x14ac:dyDescent="0.25">
      <c r="A1407">
        <v>804315</v>
      </c>
      <c r="B1407" t="s">
        <v>16132</v>
      </c>
      <c r="C1407" t="s">
        <v>10</v>
      </c>
      <c r="D1407">
        <v>5760.56</v>
      </c>
    </row>
    <row r="1408" spans="1:4" x14ac:dyDescent="0.25">
      <c r="A1408">
        <v>805446</v>
      </c>
      <c r="B1408" t="s">
        <v>16133</v>
      </c>
      <c r="C1408" t="s">
        <v>14726</v>
      </c>
      <c r="D1408">
        <v>41.98</v>
      </c>
    </row>
    <row r="1409" spans="1:4" x14ac:dyDescent="0.25">
      <c r="A1409">
        <v>805447</v>
      </c>
      <c r="B1409" t="s">
        <v>16134</v>
      </c>
      <c r="C1409" t="s">
        <v>14726</v>
      </c>
      <c r="D1409">
        <v>52.82</v>
      </c>
    </row>
    <row r="1410" spans="1:4" x14ac:dyDescent="0.25">
      <c r="A1410">
        <v>805448</v>
      </c>
      <c r="B1410" t="s">
        <v>16135</v>
      </c>
      <c r="C1410" t="s">
        <v>14726</v>
      </c>
      <c r="D1410">
        <v>50.32</v>
      </c>
    </row>
    <row r="1411" spans="1:4" x14ac:dyDescent="0.25">
      <c r="A1411">
        <v>805449</v>
      </c>
      <c r="B1411" t="s">
        <v>16136</v>
      </c>
      <c r="C1411" t="s">
        <v>14726</v>
      </c>
      <c r="D1411">
        <v>63.31</v>
      </c>
    </row>
    <row r="1412" spans="1:4" x14ac:dyDescent="0.25">
      <c r="A1412">
        <v>805450</v>
      </c>
      <c r="B1412" t="s">
        <v>16137</v>
      </c>
      <c r="C1412" t="s">
        <v>14726</v>
      </c>
      <c r="D1412">
        <v>58.39</v>
      </c>
    </row>
    <row r="1413" spans="1:4" x14ac:dyDescent="0.25">
      <c r="A1413">
        <v>805451</v>
      </c>
      <c r="B1413" t="s">
        <v>16138</v>
      </c>
      <c r="C1413" t="s">
        <v>14726</v>
      </c>
      <c r="D1413">
        <v>73.42</v>
      </c>
    </row>
    <row r="1414" spans="1:4" x14ac:dyDescent="0.25">
      <c r="A1414">
        <v>805452</v>
      </c>
      <c r="B1414" t="s">
        <v>16139</v>
      </c>
      <c r="C1414" t="s">
        <v>14726</v>
      </c>
      <c r="D1414">
        <v>68.34</v>
      </c>
    </row>
    <row r="1415" spans="1:4" x14ac:dyDescent="0.25">
      <c r="A1415">
        <v>805453</v>
      </c>
      <c r="B1415" t="s">
        <v>16140</v>
      </c>
      <c r="C1415" t="s">
        <v>14726</v>
      </c>
      <c r="D1415">
        <v>86.19</v>
      </c>
    </row>
    <row r="1416" spans="1:4" x14ac:dyDescent="0.25">
      <c r="A1416">
        <v>805434</v>
      </c>
      <c r="B1416" t="s">
        <v>16141</v>
      </c>
      <c r="C1416" t="s">
        <v>14726</v>
      </c>
      <c r="D1416">
        <v>14.27</v>
      </c>
    </row>
    <row r="1417" spans="1:4" x14ac:dyDescent="0.25">
      <c r="A1417">
        <v>805435</v>
      </c>
      <c r="B1417" t="s">
        <v>16142</v>
      </c>
      <c r="C1417" t="s">
        <v>14726</v>
      </c>
      <c r="D1417">
        <v>17.55</v>
      </c>
    </row>
    <row r="1418" spans="1:4" x14ac:dyDescent="0.25">
      <c r="A1418">
        <v>805436</v>
      </c>
      <c r="B1418" t="s">
        <v>16143</v>
      </c>
      <c r="C1418" t="s">
        <v>14726</v>
      </c>
      <c r="D1418">
        <v>16.68</v>
      </c>
    </row>
    <row r="1419" spans="1:4" x14ac:dyDescent="0.25">
      <c r="A1419">
        <v>805437</v>
      </c>
      <c r="B1419" t="s">
        <v>16144</v>
      </c>
      <c r="C1419" t="s">
        <v>14726</v>
      </c>
      <c r="D1419">
        <v>20.98</v>
      </c>
    </row>
    <row r="1420" spans="1:4" x14ac:dyDescent="0.25">
      <c r="A1420">
        <v>805438</v>
      </c>
      <c r="B1420" t="s">
        <v>16145</v>
      </c>
      <c r="C1420" t="s">
        <v>14726</v>
      </c>
      <c r="D1420">
        <v>22.61</v>
      </c>
    </row>
    <row r="1421" spans="1:4" x14ac:dyDescent="0.25">
      <c r="A1421">
        <v>805439</v>
      </c>
      <c r="B1421" t="s">
        <v>16146</v>
      </c>
      <c r="C1421" t="s">
        <v>14726</v>
      </c>
      <c r="D1421">
        <v>28.04</v>
      </c>
    </row>
    <row r="1422" spans="1:4" x14ac:dyDescent="0.25">
      <c r="A1422">
        <v>805440</v>
      </c>
      <c r="B1422" t="s">
        <v>16147</v>
      </c>
      <c r="C1422" t="s">
        <v>14726</v>
      </c>
      <c r="D1422">
        <v>25.29</v>
      </c>
    </row>
    <row r="1423" spans="1:4" x14ac:dyDescent="0.25">
      <c r="A1423">
        <v>805441</v>
      </c>
      <c r="B1423" t="s">
        <v>16148</v>
      </c>
      <c r="C1423" t="s">
        <v>14726</v>
      </c>
      <c r="D1423">
        <v>31.85</v>
      </c>
    </row>
    <row r="1424" spans="1:4" x14ac:dyDescent="0.25">
      <c r="A1424">
        <v>805442</v>
      </c>
      <c r="B1424" t="s">
        <v>16149</v>
      </c>
      <c r="C1424" t="s">
        <v>14726</v>
      </c>
      <c r="D1424">
        <v>30.69</v>
      </c>
    </row>
    <row r="1425" spans="1:4" x14ac:dyDescent="0.25">
      <c r="A1425">
        <v>805443</v>
      </c>
      <c r="B1425" t="s">
        <v>16150</v>
      </c>
      <c r="C1425" t="s">
        <v>14726</v>
      </c>
      <c r="D1425">
        <v>38.14</v>
      </c>
    </row>
    <row r="1426" spans="1:4" x14ac:dyDescent="0.25">
      <c r="A1426">
        <v>805444</v>
      </c>
      <c r="B1426" t="s">
        <v>16151</v>
      </c>
      <c r="C1426" t="s">
        <v>14726</v>
      </c>
      <c r="D1426">
        <v>34.17</v>
      </c>
    </row>
    <row r="1427" spans="1:4" x14ac:dyDescent="0.25">
      <c r="A1427">
        <v>805445</v>
      </c>
      <c r="B1427" t="s">
        <v>16152</v>
      </c>
      <c r="C1427" t="s">
        <v>14726</v>
      </c>
      <c r="D1427">
        <v>43.1</v>
      </c>
    </row>
    <row r="1428" spans="1:4" x14ac:dyDescent="0.25">
      <c r="A1428">
        <v>805454</v>
      </c>
      <c r="B1428" t="s">
        <v>16153</v>
      </c>
      <c r="C1428" t="s">
        <v>14726</v>
      </c>
      <c r="D1428">
        <v>75.61</v>
      </c>
    </row>
    <row r="1429" spans="1:4" x14ac:dyDescent="0.25">
      <c r="A1429">
        <v>805455</v>
      </c>
      <c r="B1429" t="s">
        <v>16154</v>
      </c>
      <c r="C1429" t="s">
        <v>14726</v>
      </c>
      <c r="D1429">
        <v>95.15</v>
      </c>
    </row>
    <row r="1430" spans="1:4" x14ac:dyDescent="0.25">
      <c r="A1430">
        <v>805456</v>
      </c>
      <c r="B1430" t="s">
        <v>16155</v>
      </c>
      <c r="C1430" t="s">
        <v>14726</v>
      </c>
      <c r="D1430">
        <v>85.83</v>
      </c>
    </row>
    <row r="1431" spans="1:4" x14ac:dyDescent="0.25">
      <c r="A1431">
        <v>805457</v>
      </c>
      <c r="B1431" t="s">
        <v>16156</v>
      </c>
      <c r="C1431" t="s">
        <v>14726</v>
      </c>
      <c r="D1431">
        <v>108.31</v>
      </c>
    </row>
    <row r="1432" spans="1:4" x14ac:dyDescent="0.25">
      <c r="A1432">
        <v>805458</v>
      </c>
      <c r="B1432" t="s">
        <v>16157</v>
      </c>
      <c r="C1432" t="s">
        <v>14726</v>
      </c>
      <c r="D1432">
        <v>102.78</v>
      </c>
    </row>
    <row r="1433" spans="1:4" x14ac:dyDescent="0.25">
      <c r="A1433">
        <v>805459</v>
      </c>
      <c r="B1433" t="s">
        <v>16158</v>
      </c>
      <c r="C1433" t="s">
        <v>14726</v>
      </c>
      <c r="D1433">
        <v>129.66999999999999</v>
      </c>
    </row>
    <row r="1434" spans="1:4" x14ac:dyDescent="0.25">
      <c r="A1434">
        <v>909620</v>
      </c>
      <c r="B1434" t="s">
        <v>16159</v>
      </c>
      <c r="C1434" t="s">
        <v>16160</v>
      </c>
      <c r="D1434">
        <v>145.37</v>
      </c>
    </row>
    <row r="1435" spans="1:4" x14ac:dyDescent="0.25">
      <c r="A1435">
        <v>909621</v>
      </c>
      <c r="B1435" t="s">
        <v>16161</v>
      </c>
      <c r="C1435" t="s">
        <v>16160</v>
      </c>
      <c r="D1435">
        <v>143.88999999999999</v>
      </c>
    </row>
    <row r="1436" spans="1:4" x14ac:dyDescent="0.25">
      <c r="A1436">
        <v>903802</v>
      </c>
      <c r="B1436" t="s">
        <v>16162</v>
      </c>
      <c r="C1436" t="s">
        <v>14726</v>
      </c>
      <c r="D1436">
        <v>15328.52</v>
      </c>
    </row>
    <row r="1437" spans="1:4" x14ac:dyDescent="0.25">
      <c r="A1437">
        <v>919113</v>
      </c>
      <c r="B1437" t="s">
        <v>16163</v>
      </c>
      <c r="C1437" t="s">
        <v>10</v>
      </c>
      <c r="D1437">
        <v>151.09</v>
      </c>
    </row>
    <row r="1438" spans="1:4" x14ac:dyDescent="0.25">
      <c r="A1438">
        <v>903788</v>
      </c>
      <c r="B1438" t="s">
        <v>16164</v>
      </c>
      <c r="C1438" t="s">
        <v>16160</v>
      </c>
      <c r="D1438">
        <v>5</v>
      </c>
    </row>
    <row r="1439" spans="1:4" x14ac:dyDescent="0.25">
      <c r="A1439">
        <v>919247</v>
      </c>
      <c r="B1439" t="s">
        <v>16165</v>
      </c>
      <c r="C1439" t="s">
        <v>16160</v>
      </c>
      <c r="D1439">
        <v>39.01</v>
      </c>
    </row>
    <row r="1440" spans="1:4" x14ac:dyDescent="0.25">
      <c r="A1440">
        <v>919016</v>
      </c>
      <c r="B1440" t="s">
        <v>16166</v>
      </c>
      <c r="C1440" t="s">
        <v>14726</v>
      </c>
      <c r="D1440">
        <v>8016.42</v>
      </c>
    </row>
    <row r="1441" spans="1:4" x14ac:dyDescent="0.25">
      <c r="A1441">
        <v>919078</v>
      </c>
      <c r="B1441" t="s">
        <v>16167</v>
      </c>
      <c r="C1441" t="s">
        <v>14726</v>
      </c>
      <c r="D1441">
        <v>36797.86</v>
      </c>
    </row>
    <row r="1442" spans="1:4" x14ac:dyDescent="0.25">
      <c r="A1442">
        <v>903789</v>
      </c>
      <c r="B1442" t="s">
        <v>16168</v>
      </c>
      <c r="C1442" t="s">
        <v>16160</v>
      </c>
      <c r="D1442">
        <v>36.54</v>
      </c>
    </row>
    <row r="1443" spans="1:4" x14ac:dyDescent="0.25">
      <c r="A1443">
        <v>919250</v>
      </c>
      <c r="B1443" t="s">
        <v>16169</v>
      </c>
      <c r="C1443" t="s">
        <v>14726</v>
      </c>
      <c r="D1443">
        <v>579.04</v>
      </c>
    </row>
    <row r="1444" spans="1:4" x14ac:dyDescent="0.25">
      <c r="A1444">
        <v>903807</v>
      </c>
      <c r="B1444" t="s">
        <v>16170</v>
      </c>
      <c r="C1444" t="s">
        <v>14726</v>
      </c>
      <c r="D1444">
        <v>111435.54</v>
      </c>
    </row>
    <row r="1445" spans="1:4" x14ac:dyDescent="0.25">
      <c r="A1445">
        <v>903806</v>
      </c>
      <c r="B1445" t="s">
        <v>16171</v>
      </c>
      <c r="C1445" t="s">
        <v>14726</v>
      </c>
      <c r="D1445">
        <v>191018.31</v>
      </c>
    </row>
    <row r="1446" spans="1:4" x14ac:dyDescent="0.25">
      <c r="A1446">
        <v>903804</v>
      </c>
      <c r="B1446" t="s">
        <v>16172</v>
      </c>
      <c r="C1446" t="s">
        <v>14726</v>
      </c>
      <c r="D1446">
        <v>70544.13</v>
      </c>
    </row>
    <row r="1447" spans="1:4" x14ac:dyDescent="0.25">
      <c r="A1447">
        <v>903805</v>
      </c>
      <c r="B1447" t="s">
        <v>16173</v>
      </c>
      <c r="C1447" t="s">
        <v>14726</v>
      </c>
      <c r="D1447">
        <v>81928.45</v>
      </c>
    </row>
    <row r="1448" spans="1:4" x14ac:dyDescent="0.25">
      <c r="A1448">
        <v>903810</v>
      </c>
      <c r="B1448" t="s">
        <v>16174</v>
      </c>
      <c r="C1448" t="s">
        <v>14726</v>
      </c>
      <c r="D1448">
        <v>201174.17</v>
      </c>
    </row>
    <row r="1449" spans="1:4" x14ac:dyDescent="0.25">
      <c r="A1449">
        <v>903809</v>
      </c>
      <c r="B1449" t="s">
        <v>16175</v>
      </c>
      <c r="C1449" t="s">
        <v>14726</v>
      </c>
      <c r="D1449">
        <v>129456.62</v>
      </c>
    </row>
    <row r="1450" spans="1:4" x14ac:dyDescent="0.25">
      <c r="A1450">
        <v>903808</v>
      </c>
      <c r="B1450" t="s">
        <v>16176</v>
      </c>
      <c r="C1450" t="s">
        <v>14726</v>
      </c>
      <c r="D1450">
        <v>120173.65</v>
      </c>
    </row>
    <row r="1451" spans="1:4" x14ac:dyDescent="0.25">
      <c r="A1451">
        <v>903845</v>
      </c>
      <c r="B1451" t="s">
        <v>16177</v>
      </c>
      <c r="C1451" t="s">
        <v>14921</v>
      </c>
      <c r="D1451">
        <v>120.58</v>
      </c>
    </row>
    <row r="1452" spans="1:4" x14ac:dyDescent="0.25">
      <c r="A1452">
        <v>919009</v>
      </c>
      <c r="B1452" t="s">
        <v>16178</v>
      </c>
      <c r="C1452" t="s">
        <v>14726</v>
      </c>
      <c r="D1452">
        <v>67665.33</v>
      </c>
    </row>
    <row r="1453" spans="1:4" x14ac:dyDescent="0.25">
      <c r="A1453">
        <v>919007</v>
      </c>
      <c r="B1453" t="s">
        <v>16179</v>
      </c>
      <c r="C1453" t="s">
        <v>14726</v>
      </c>
      <c r="D1453">
        <v>128317.96</v>
      </c>
    </row>
    <row r="1454" spans="1:4" x14ac:dyDescent="0.25">
      <c r="A1454">
        <v>919011</v>
      </c>
      <c r="B1454" t="s">
        <v>16180</v>
      </c>
      <c r="C1454" t="s">
        <v>14726</v>
      </c>
      <c r="D1454">
        <v>36764.5</v>
      </c>
    </row>
    <row r="1455" spans="1:4" x14ac:dyDescent="0.25">
      <c r="A1455">
        <v>919246</v>
      </c>
      <c r="B1455" t="s">
        <v>16181</v>
      </c>
      <c r="C1455" t="s">
        <v>14726</v>
      </c>
      <c r="D1455">
        <v>50046.51</v>
      </c>
    </row>
    <row r="1456" spans="1:4" x14ac:dyDescent="0.25">
      <c r="A1456">
        <v>919013</v>
      </c>
      <c r="B1456" t="s">
        <v>16182</v>
      </c>
      <c r="C1456" t="s">
        <v>14726</v>
      </c>
      <c r="D1456">
        <v>137918.01</v>
      </c>
    </row>
    <row r="1457" spans="1:4" x14ac:dyDescent="0.25">
      <c r="A1457">
        <v>919008</v>
      </c>
      <c r="B1457" t="s">
        <v>16183</v>
      </c>
      <c r="C1457" t="s">
        <v>14726</v>
      </c>
      <c r="D1457">
        <v>99180.54</v>
      </c>
    </row>
    <row r="1458" spans="1:4" x14ac:dyDescent="0.25">
      <c r="A1458">
        <v>919012</v>
      </c>
      <c r="B1458" t="s">
        <v>16184</v>
      </c>
      <c r="C1458" t="s">
        <v>14726</v>
      </c>
      <c r="D1458">
        <v>66641.55</v>
      </c>
    </row>
    <row r="1459" spans="1:4" x14ac:dyDescent="0.25">
      <c r="A1459">
        <v>903848</v>
      </c>
      <c r="B1459" t="s">
        <v>16185</v>
      </c>
      <c r="C1459" t="s">
        <v>10</v>
      </c>
      <c r="D1459">
        <v>190.38</v>
      </c>
    </row>
    <row r="1460" spans="1:4" x14ac:dyDescent="0.25">
      <c r="A1460">
        <v>919002</v>
      </c>
      <c r="B1460" t="s">
        <v>16186</v>
      </c>
      <c r="C1460" t="s">
        <v>14726</v>
      </c>
      <c r="D1460">
        <v>38803.03</v>
      </c>
    </row>
    <row r="1461" spans="1:4" x14ac:dyDescent="0.25">
      <c r="A1461">
        <v>919210</v>
      </c>
      <c r="B1461" t="s">
        <v>16187</v>
      </c>
      <c r="C1461" t="s">
        <v>14726</v>
      </c>
      <c r="D1461">
        <v>24029.35</v>
      </c>
    </row>
    <row r="1462" spans="1:4" x14ac:dyDescent="0.25">
      <c r="A1462">
        <v>909612</v>
      </c>
      <c r="B1462" t="s">
        <v>16188</v>
      </c>
      <c r="C1462" t="s">
        <v>14726</v>
      </c>
      <c r="D1462">
        <v>13738.63</v>
      </c>
    </row>
    <row r="1463" spans="1:4" x14ac:dyDescent="0.25">
      <c r="A1463">
        <v>909613</v>
      </c>
      <c r="B1463" t="s">
        <v>16189</v>
      </c>
      <c r="C1463" t="s">
        <v>14726</v>
      </c>
      <c r="D1463">
        <v>22545.89</v>
      </c>
    </row>
    <row r="1464" spans="1:4" x14ac:dyDescent="0.25">
      <c r="A1464">
        <v>909614</v>
      </c>
      <c r="B1464" t="s">
        <v>16190</v>
      </c>
      <c r="C1464" t="s">
        <v>14726</v>
      </c>
      <c r="D1464">
        <v>48810.38</v>
      </c>
    </row>
    <row r="1465" spans="1:4" x14ac:dyDescent="0.25">
      <c r="A1465">
        <v>909616</v>
      </c>
      <c r="B1465" t="s">
        <v>16191</v>
      </c>
      <c r="C1465" t="s">
        <v>14726</v>
      </c>
      <c r="D1465">
        <v>39212.47</v>
      </c>
    </row>
    <row r="1466" spans="1:4" x14ac:dyDescent="0.25">
      <c r="A1466">
        <v>909617</v>
      </c>
      <c r="B1466" t="s">
        <v>16192</v>
      </c>
      <c r="C1466" t="s">
        <v>14726</v>
      </c>
      <c r="D1466">
        <v>23325.24</v>
      </c>
    </row>
    <row r="1467" spans="1:4" x14ac:dyDescent="0.25">
      <c r="A1467">
        <v>909615</v>
      </c>
      <c r="B1467" t="s">
        <v>16193</v>
      </c>
      <c r="C1467" t="s">
        <v>14726</v>
      </c>
      <c r="D1467">
        <v>17885.12</v>
      </c>
    </row>
    <row r="1468" spans="1:4" x14ac:dyDescent="0.25">
      <c r="A1468">
        <v>903860</v>
      </c>
      <c r="B1468" t="s">
        <v>16194</v>
      </c>
      <c r="C1468" t="s">
        <v>16160</v>
      </c>
      <c r="D1468">
        <v>3.07</v>
      </c>
    </row>
    <row r="1469" spans="1:4" x14ac:dyDescent="0.25">
      <c r="A1469">
        <v>919101</v>
      </c>
      <c r="B1469" t="s">
        <v>16195</v>
      </c>
      <c r="C1469" t="s">
        <v>14726</v>
      </c>
      <c r="D1469">
        <v>1955.87</v>
      </c>
    </row>
    <row r="1470" spans="1:4" x14ac:dyDescent="0.25">
      <c r="A1470">
        <v>903818</v>
      </c>
      <c r="B1470" t="s">
        <v>16196</v>
      </c>
      <c r="C1470" t="s">
        <v>16160</v>
      </c>
      <c r="D1470">
        <v>16</v>
      </c>
    </row>
    <row r="1471" spans="1:4" x14ac:dyDescent="0.25">
      <c r="A1471">
        <v>1100657</v>
      </c>
      <c r="B1471" t="s">
        <v>16197</v>
      </c>
      <c r="C1471" t="s">
        <v>14921</v>
      </c>
      <c r="D1471">
        <v>4.12</v>
      </c>
    </row>
    <row r="1472" spans="1:4" x14ac:dyDescent="0.25">
      <c r="A1472">
        <v>1108055</v>
      </c>
      <c r="B1472" t="s">
        <v>16198</v>
      </c>
      <c r="C1472" t="s">
        <v>14921</v>
      </c>
      <c r="D1472">
        <v>3528.39</v>
      </c>
    </row>
    <row r="1473" spans="1:4" x14ac:dyDescent="0.25">
      <c r="A1473">
        <v>1109665</v>
      </c>
      <c r="B1473" t="s">
        <v>16199</v>
      </c>
      <c r="C1473" t="s">
        <v>14921</v>
      </c>
      <c r="D1473">
        <v>748.28</v>
      </c>
    </row>
    <row r="1474" spans="1:4" x14ac:dyDescent="0.25">
      <c r="A1474">
        <v>1109664</v>
      </c>
      <c r="B1474" t="s">
        <v>16200</v>
      </c>
      <c r="C1474" t="s">
        <v>14921</v>
      </c>
      <c r="D1474">
        <v>690.37</v>
      </c>
    </row>
    <row r="1475" spans="1:4" x14ac:dyDescent="0.25">
      <c r="A1475">
        <v>1109667</v>
      </c>
      <c r="B1475" t="s">
        <v>16201</v>
      </c>
      <c r="C1475" t="s">
        <v>14921</v>
      </c>
      <c r="D1475">
        <v>582.57000000000005</v>
      </c>
    </row>
    <row r="1476" spans="1:4" x14ac:dyDescent="0.25">
      <c r="A1476">
        <v>1109666</v>
      </c>
      <c r="B1476" t="s">
        <v>16202</v>
      </c>
      <c r="C1476" t="s">
        <v>14921</v>
      </c>
      <c r="D1476">
        <v>482.19</v>
      </c>
    </row>
    <row r="1477" spans="1:4" x14ac:dyDescent="0.25">
      <c r="A1477">
        <v>1109669</v>
      </c>
      <c r="B1477" t="s">
        <v>16203</v>
      </c>
      <c r="C1477" t="s">
        <v>14921</v>
      </c>
      <c r="D1477">
        <v>499.37</v>
      </c>
    </row>
    <row r="1478" spans="1:4" x14ac:dyDescent="0.25">
      <c r="A1478">
        <v>1109668</v>
      </c>
      <c r="B1478" t="s">
        <v>16204</v>
      </c>
      <c r="C1478" t="s">
        <v>14921</v>
      </c>
      <c r="D1478">
        <v>378.96</v>
      </c>
    </row>
    <row r="1479" spans="1:4" x14ac:dyDescent="0.25">
      <c r="A1479">
        <v>1108060</v>
      </c>
      <c r="B1479" t="s">
        <v>16205</v>
      </c>
      <c r="C1479" t="s">
        <v>14921</v>
      </c>
      <c r="D1479">
        <v>586.53</v>
      </c>
    </row>
    <row r="1480" spans="1:4" x14ac:dyDescent="0.25">
      <c r="A1480">
        <v>1109626</v>
      </c>
      <c r="B1480" t="s">
        <v>16206</v>
      </c>
      <c r="C1480" t="s">
        <v>14921</v>
      </c>
      <c r="D1480">
        <v>469.45</v>
      </c>
    </row>
    <row r="1481" spans="1:4" x14ac:dyDescent="0.25">
      <c r="A1481">
        <v>1109671</v>
      </c>
      <c r="B1481" t="s">
        <v>16207</v>
      </c>
      <c r="C1481" t="s">
        <v>14921</v>
      </c>
      <c r="D1481">
        <v>460.64</v>
      </c>
    </row>
    <row r="1482" spans="1:4" x14ac:dyDescent="0.25">
      <c r="A1482">
        <v>1109670</v>
      </c>
      <c r="B1482" t="s">
        <v>16208</v>
      </c>
      <c r="C1482" t="s">
        <v>14921</v>
      </c>
      <c r="D1482">
        <v>328.57</v>
      </c>
    </row>
    <row r="1483" spans="1:4" x14ac:dyDescent="0.25">
      <c r="A1483">
        <v>1109672</v>
      </c>
      <c r="B1483" t="s">
        <v>16209</v>
      </c>
      <c r="C1483" t="s">
        <v>14921</v>
      </c>
      <c r="D1483">
        <v>380.08</v>
      </c>
    </row>
    <row r="1484" spans="1:4" x14ac:dyDescent="0.25">
      <c r="A1484">
        <v>1109624</v>
      </c>
      <c r="B1484" t="s">
        <v>16210</v>
      </c>
      <c r="C1484" t="s">
        <v>14921</v>
      </c>
      <c r="D1484">
        <v>227.9</v>
      </c>
    </row>
    <row r="1485" spans="1:4" x14ac:dyDescent="0.25">
      <c r="A1485">
        <v>1109622</v>
      </c>
      <c r="B1485" t="s">
        <v>16211</v>
      </c>
      <c r="C1485" t="s">
        <v>14921</v>
      </c>
      <c r="D1485">
        <v>456.36</v>
      </c>
    </row>
    <row r="1486" spans="1:4" x14ac:dyDescent="0.25">
      <c r="A1486">
        <v>1109623</v>
      </c>
      <c r="B1486" t="s">
        <v>16212</v>
      </c>
      <c r="C1486" t="s">
        <v>14921</v>
      </c>
      <c r="D1486">
        <v>357.97</v>
      </c>
    </row>
    <row r="1487" spans="1:4" x14ac:dyDescent="0.25">
      <c r="A1487">
        <v>1109697</v>
      </c>
      <c r="B1487" t="s">
        <v>16213</v>
      </c>
      <c r="C1487" t="s">
        <v>14921</v>
      </c>
      <c r="D1487">
        <v>351.63</v>
      </c>
    </row>
    <row r="1488" spans="1:4" x14ac:dyDescent="0.25">
      <c r="A1488">
        <v>1109698</v>
      </c>
      <c r="B1488" t="s">
        <v>16214</v>
      </c>
      <c r="C1488" t="s">
        <v>14921</v>
      </c>
      <c r="D1488">
        <v>227.02</v>
      </c>
    </row>
    <row r="1489" spans="1:4" x14ac:dyDescent="0.25">
      <c r="A1489">
        <v>1109679</v>
      </c>
      <c r="B1489" t="s">
        <v>16215</v>
      </c>
      <c r="C1489" t="s">
        <v>14921</v>
      </c>
      <c r="D1489">
        <v>400.44</v>
      </c>
    </row>
    <row r="1490" spans="1:4" x14ac:dyDescent="0.25">
      <c r="A1490">
        <v>1109625</v>
      </c>
      <c r="B1490" t="s">
        <v>16216</v>
      </c>
      <c r="C1490" t="s">
        <v>14921</v>
      </c>
      <c r="D1490">
        <v>287.41000000000003</v>
      </c>
    </row>
    <row r="1491" spans="1:4" x14ac:dyDescent="0.25">
      <c r="A1491">
        <v>1109678</v>
      </c>
      <c r="B1491" t="s">
        <v>16217</v>
      </c>
      <c r="C1491" t="s">
        <v>14921</v>
      </c>
      <c r="D1491">
        <v>370.33</v>
      </c>
    </row>
    <row r="1492" spans="1:4" x14ac:dyDescent="0.25">
      <c r="A1492">
        <v>1109694</v>
      </c>
      <c r="B1492" t="s">
        <v>16218</v>
      </c>
      <c r="C1492" t="s">
        <v>14921</v>
      </c>
      <c r="D1492">
        <v>249.15</v>
      </c>
    </row>
    <row r="1493" spans="1:4" x14ac:dyDescent="0.25">
      <c r="A1493">
        <v>1109673</v>
      </c>
      <c r="B1493" t="s">
        <v>16219</v>
      </c>
      <c r="C1493" t="s">
        <v>14921</v>
      </c>
      <c r="D1493">
        <v>435.46</v>
      </c>
    </row>
    <row r="1494" spans="1:4" x14ac:dyDescent="0.25">
      <c r="A1494">
        <v>1109690</v>
      </c>
      <c r="B1494" t="s">
        <v>16220</v>
      </c>
      <c r="C1494" t="s">
        <v>14921</v>
      </c>
      <c r="D1494">
        <v>329.92</v>
      </c>
    </row>
    <row r="1495" spans="1:4" x14ac:dyDescent="0.25">
      <c r="A1495">
        <v>1109674</v>
      </c>
      <c r="B1495" t="s">
        <v>16221</v>
      </c>
      <c r="C1495" t="s">
        <v>14921</v>
      </c>
      <c r="D1495">
        <v>413.54</v>
      </c>
    </row>
    <row r="1496" spans="1:4" x14ac:dyDescent="0.25">
      <c r="A1496">
        <v>1109691</v>
      </c>
      <c r="B1496" t="s">
        <v>16222</v>
      </c>
      <c r="C1496" t="s">
        <v>14921</v>
      </c>
      <c r="D1496">
        <v>302.73</v>
      </c>
    </row>
    <row r="1497" spans="1:4" x14ac:dyDescent="0.25">
      <c r="A1497">
        <v>1109675</v>
      </c>
      <c r="B1497" t="s">
        <v>16223</v>
      </c>
      <c r="C1497" t="s">
        <v>14921</v>
      </c>
      <c r="D1497">
        <v>396.02</v>
      </c>
    </row>
    <row r="1498" spans="1:4" x14ac:dyDescent="0.25">
      <c r="A1498">
        <v>1109692</v>
      </c>
      <c r="B1498" t="s">
        <v>16224</v>
      </c>
      <c r="C1498" t="s">
        <v>14921</v>
      </c>
      <c r="D1498">
        <v>281.04000000000002</v>
      </c>
    </row>
    <row r="1499" spans="1:4" x14ac:dyDescent="0.25">
      <c r="A1499">
        <v>1109676</v>
      </c>
      <c r="B1499" t="s">
        <v>16225</v>
      </c>
      <c r="C1499" t="s">
        <v>14921</v>
      </c>
      <c r="D1499">
        <v>381.88</v>
      </c>
    </row>
    <row r="1500" spans="1:4" x14ac:dyDescent="0.25">
      <c r="A1500">
        <v>1109693</v>
      </c>
      <c r="B1500" t="s">
        <v>16226</v>
      </c>
      <c r="C1500" t="s">
        <v>14921</v>
      </c>
      <c r="D1500">
        <v>263.51</v>
      </c>
    </row>
    <row r="1501" spans="1:4" x14ac:dyDescent="0.25">
      <c r="A1501">
        <v>1109680</v>
      </c>
      <c r="B1501" t="s">
        <v>16227</v>
      </c>
      <c r="C1501" t="s">
        <v>14921</v>
      </c>
      <c r="D1501">
        <v>3735.21</v>
      </c>
    </row>
    <row r="1502" spans="1:4" x14ac:dyDescent="0.25">
      <c r="A1502">
        <v>1107748</v>
      </c>
      <c r="B1502" t="s">
        <v>16228</v>
      </c>
      <c r="C1502" t="s">
        <v>14921</v>
      </c>
      <c r="D1502">
        <v>11898.53</v>
      </c>
    </row>
    <row r="1503" spans="1:4" x14ac:dyDescent="0.25">
      <c r="A1503">
        <v>1110000</v>
      </c>
      <c r="B1503" t="s">
        <v>16229</v>
      </c>
      <c r="C1503" t="s">
        <v>14921</v>
      </c>
      <c r="D1503">
        <v>0</v>
      </c>
    </row>
    <row r="1504" spans="1:4" x14ac:dyDescent="0.25">
      <c r="A1504">
        <v>1106059</v>
      </c>
      <c r="B1504" t="s">
        <v>16230</v>
      </c>
      <c r="C1504" t="s">
        <v>14921</v>
      </c>
      <c r="D1504">
        <v>571.29</v>
      </c>
    </row>
    <row r="1505" spans="1:4" x14ac:dyDescent="0.25">
      <c r="A1505">
        <v>1106060</v>
      </c>
      <c r="B1505" t="s">
        <v>16231</v>
      </c>
      <c r="C1505" t="s">
        <v>14921</v>
      </c>
      <c r="D1505">
        <v>450.33</v>
      </c>
    </row>
    <row r="1506" spans="1:4" x14ac:dyDescent="0.25">
      <c r="A1506">
        <v>1100658</v>
      </c>
      <c r="B1506" t="s">
        <v>16232</v>
      </c>
      <c r="C1506" t="s">
        <v>14921</v>
      </c>
      <c r="D1506">
        <v>472.78</v>
      </c>
    </row>
    <row r="1507" spans="1:4" x14ac:dyDescent="0.25">
      <c r="A1507">
        <v>1106159</v>
      </c>
      <c r="B1507" t="s">
        <v>16233</v>
      </c>
      <c r="C1507" t="s">
        <v>14921</v>
      </c>
      <c r="D1507">
        <v>503.26</v>
      </c>
    </row>
    <row r="1508" spans="1:4" x14ac:dyDescent="0.25">
      <c r="A1508">
        <v>1107902</v>
      </c>
      <c r="B1508" t="s">
        <v>16234</v>
      </c>
      <c r="C1508" t="s">
        <v>14921</v>
      </c>
      <c r="D1508">
        <v>537.27</v>
      </c>
    </row>
    <row r="1509" spans="1:4" x14ac:dyDescent="0.25">
      <c r="A1509">
        <v>1107906</v>
      </c>
      <c r="B1509" t="s">
        <v>16235</v>
      </c>
      <c r="C1509" t="s">
        <v>14921</v>
      </c>
      <c r="D1509">
        <v>575.28</v>
      </c>
    </row>
    <row r="1510" spans="1:4" x14ac:dyDescent="0.25">
      <c r="A1510">
        <v>1107910</v>
      </c>
      <c r="B1510" t="s">
        <v>16236</v>
      </c>
      <c r="C1510" t="s">
        <v>14921</v>
      </c>
      <c r="D1510">
        <v>617.76</v>
      </c>
    </row>
    <row r="1511" spans="1:4" x14ac:dyDescent="0.25">
      <c r="A1511">
        <v>1107911</v>
      </c>
      <c r="B1511" t="s">
        <v>16237</v>
      </c>
      <c r="C1511" t="s">
        <v>14921</v>
      </c>
      <c r="D1511">
        <v>665.24</v>
      </c>
    </row>
    <row r="1512" spans="1:4" x14ac:dyDescent="0.25">
      <c r="A1512">
        <v>1107912</v>
      </c>
      <c r="B1512" t="s">
        <v>16238</v>
      </c>
      <c r="C1512" t="s">
        <v>14921</v>
      </c>
      <c r="D1512">
        <v>732.16</v>
      </c>
    </row>
    <row r="1513" spans="1:4" x14ac:dyDescent="0.25">
      <c r="A1513">
        <v>1106164</v>
      </c>
      <c r="B1513" t="s">
        <v>16239</v>
      </c>
      <c r="C1513" t="s">
        <v>14921</v>
      </c>
      <c r="D1513">
        <v>268</v>
      </c>
    </row>
    <row r="1514" spans="1:4" x14ac:dyDescent="0.25">
      <c r="A1514">
        <v>1106165</v>
      </c>
      <c r="B1514" t="s">
        <v>16240</v>
      </c>
      <c r="C1514" t="s">
        <v>14921</v>
      </c>
      <c r="D1514">
        <v>380.95</v>
      </c>
    </row>
    <row r="1515" spans="1:4" x14ac:dyDescent="0.25">
      <c r="A1515">
        <v>1106156</v>
      </c>
      <c r="B1515" t="s">
        <v>16241</v>
      </c>
      <c r="C1515" t="s">
        <v>14921</v>
      </c>
      <c r="D1515">
        <v>526.04999999999995</v>
      </c>
    </row>
    <row r="1516" spans="1:4" x14ac:dyDescent="0.25">
      <c r="A1516">
        <v>1107932</v>
      </c>
      <c r="B1516" t="s">
        <v>16242</v>
      </c>
      <c r="C1516" t="s">
        <v>14921</v>
      </c>
      <c r="D1516">
        <v>562.42999999999995</v>
      </c>
    </row>
    <row r="1517" spans="1:4" x14ac:dyDescent="0.25">
      <c r="A1517">
        <v>1108111</v>
      </c>
      <c r="B1517" t="s">
        <v>16243</v>
      </c>
      <c r="C1517" t="s">
        <v>14921</v>
      </c>
      <c r="D1517">
        <v>421.92</v>
      </c>
    </row>
    <row r="1518" spans="1:4" x14ac:dyDescent="0.25">
      <c r="A1518">
        <v>1108112</v>
      </c>
      <c r="B1518" t="s">
        <v>16244</v>
      </c>
      <c r="C1518" t="s">
        <v>14921</v>
      </c>
      <c r="D1518">
        <v>432.03</v>
      </c>
    </row>
    <row r="1519" spans="1:4" x14ac:dyDescent="0.25">
      <c r="A1519">
        <v>1108113</v>
      </c>
      <c r="B1519" t="s">
        <v>16245</v>
      </c>
      <c r="C1519" t="s">
        <v>14921</v>
      </c>
      <c r="D1519">
        <v>457.35</v>
      </c>
    </row>
    <row r="1520" spans="1:4" x14ac:dyDescent="0.25">
      <c r="A1520">
        <v>1108114</v>
      </c>
      <c r="B1520" t="s">
        <v>16246</v>
      </c>
      <c r="C1520" t="s">
        <v>14921</v>
      </c>
      <c r="D1520">
        <v>485.6</v>
      </c>
    </row>
    <row r="1521" spans="1:4" x14ac:dyDescent="0.25">
      <c r="A1521">
        <v>1108061</v>
      </c>
      <c r="B1521" t="s">
        <v>16247</v>
      </c>
      <c r="C1521" t="s">
        <v>14921</v>
      </c>
      <c r="D1521">
        <v>894.94</v>
      </c>
    </row>
    <row r="1522" spans="1:4" x14ac:dyDescent="0.25">
      <c r="A1522">
        <v>1108064</v>
      </c>
      <c r="B1522" t="s">
        <v>16248</v>
      </c>
      <c r="C1522" t="s">
        <v>14921</v>
      </c>
      <c r="D1522">
        <v>967.18</v>
      </c>
    </row>
    <row r="1523" spans="1:4" x14ac:dyDescent="0.25">
      <c r="A1523">
        <v>1107888</v>
      </c>
      <c r="B1523" t="s">
        <v>16249</v>
      </c>
      <c r="C1523" t="s">
        <v>14921</v>
      </c>
      <c r="D1523">
        <v>428.93</v>
      </c>
    </row>
    <row r="1524" spans="1:4" x14ac:dyDescent="0.25">
      <c r="A1524">
        <v>1107889</v>
      </c>
      <c r="B1524" t="s">
        <v>16250</v>
      </c>
      <c r="C1524" t="s">
        <v>14921</v>
      </c>
      <c r="D1524">
        <v>307.41000000000003</v>
      </c>
    </row>
    <row r="1525" spans="1:4" x14ac:dyDescent="0.25">
      <c r="A1525">
        <v>1107892</v>
      </c>
      <c r="B1525" t="s">
        <v>16251</v>
      </c>
      <c r="C1525" t="s">
        <v>14921</v>
      </c>
      <c r="D1525">
        <v>446.4</v>
      </c>
    </row>
    <row r="1526" spans="1:4" x14ac:dyDescent="0.25">
      <c r="A1526">
        <v>1107891</v>
      </c>
      <c r="B1526" t="s">
        <v>16252</v>
      </c>
      <c r="C1526" t="s">
        <v>14921</v>
      </c>
      <c r="D1526">
        <v>326.89999999999998</v>
      </c>
    </row>
    <row r="1527" spans="1:4" x14ac:dyDescent="0.25">
      <c r="A1527">
        <v>1107928</v>
      </c>
      <c r="B1527" t="s">
        <v>16253</v>
      </c>
      <c r="C1527" t="s">
        <v>14921</v>
      </c>
      <c r="D1527">
        <v>367.33</v>
      </c>
    </row>
    <row r="1528" spans="1:4" x14ac:dyDescent="0.25">
      <c r="A1528">
        <v>1107929</v>
      </c>
      <c r="B1528" t="s">
        <v>16254</v>
      </c>
      <c r="C1528" t="s">
        <v>14921</v>
      </c>
      <c r="D1528">
        <v>247.31</v>
      </c>
    </row>
    <row r="1529" spans="1:4" x14ac:dyDescent="0.25">
      <c r="A1529">
        <v>1106109</v>
      </c>
      <c r="B1529" t="s">
        <v>16255</v>
      </c>
      <c r="C1529" t="s">
        <v>14921</v>
      </c>
      <c r="D1529">
        <v>351.37</v>
      </c>
    </row>
    <row r="1530" spans="1:4" x14ac:dyDescent="0.25">
      <c r="A1530">
        <v>1106117</v>
      </c>
      <c r="B1530" t="s">
        <v>16256</v>
      </c>
      <c r="C1530" t="s">
        <v>14921</v>
      </c>
      <c r="D1530">
        <v>231.36</v>
      </c>
    </row>
    <row r="1531" spans="1:4" x14ac:dyDescent="0.25">
      <c r="A1531">
        <v>1107896</v>
      </c>
      <c r="B1531" t="s">
        <v>16257</v>
      </c>
      <c r="C1531" t="s">
        <v>14921</v>
      </c>
      <c r="D1531">
        <v>466.02</v>
      </c>
    </row>
    <row r="1532" spans="1:4" x14ac:dyDescent="0.25">
      <c r="A1532">
        <v>1107895</v>
      </c>
      <c r="B1532" t="s">
        <v>16258</v>
      </c>
      <c r="C1532" t="s">
        <v>14921</v>
      </c>
      <c r="D1532">
        <v>348.77</v>
      </c>
    </row>
    <row r="1533" spans="1:4" x14ac:dyDescent="0.25">
      <c r="A1533">
        <v>1119528</v>
      </c>
      <c r="B1533" t="s">
        <v>16259</v>
      </c>
      <c r="C1533" t="s">
        <v>14921</v>
      </c>
      <c r="D1533">
        <v>380.26</v>
      </c>
    </row>
    <row r="1534" spans="1:4" x14ac:dyDescent="0.25">
      <c r="A1534">
        <v>1106135</v>
      </c>
      <c r="B1534" t="s">
        <v>16260</v>
      </c>
      <c r="C1534" t="s">
        <v>14921</v>
      </c>
      <c r="D1534">
        <v>261.8</v>
      </c>
    </row>
    <row r="1535" spans="1:4" x14ac:dyDescent="0.25">
      <c r="A1535">
        <v>1106136</v>
      </c>
      <c r="B1535" t="s">
        <v>16261</v>
      </c>
      <c r="C1535" t="s">
        <v>14921</v>
      </c>
      <c r="D1535">
        <v>363.34</v>
      </c>
    </row>
    <row r="1536" spans="1:4" x14ac:dyDescent="0.25">
      <c r="A1536">
        <v>1106137</v>
      </c>
      <c r="B1536" t="s">
        <v>16262</v>
      </c>
      <c r="C1536" t="s">
        <v>14921</v>
      </c>
      <c r="D1536">
        <v>244.87</v>
      </c>
    </row>
    <row r="1537" spans="1:4" x14ac:dyDescent="0.25">
      <c r="A1537">
        <v>1116127</v>
      </c>
      <c r="B1537" t="s">
        <v>16263</v>
      </c>
      <c r="C1537" t="s">
        <v>14921</v>
      </c>
      <c r="D1537">
        <v>483.72</v>
      </c>
    </row>
    <row r="1538" spans="1:4" x14ac:dyDescent="0.25">
      <c r="A1538">
        <v>1116126</v>
      </c>
      <c r="B1538" t="s">
        <v>16264</v>
      </c>
      <c r="C1538" t="s">
        <v>14921</v>
      </c>
      <c r="D1538">
        <v>372.48</v>
      </c>
    </row>
    <row r="1539" spans="1:4" x14ac:dyDescent="0.25">
      <c r="A1539">
        <v>1107900</v>
      </c>
      <c r="B1539" t="s">
        <v>16265</v>
      </c>
      <c r="C1539" t="s">
        <v>14921</v>
      </c>
      <c r="D1539">
        <v>487.85</v>
      </c>
    </row>
    <row r="1540" spans="1:4" x14ac:dyDescent="0.25">
      <c r="A1540">
        <v>1107899</v>
      </c>
      <c r="B1540" t="s">
        <v>16266</v>
      </c>
      <c r="C1540" t="s">
        <v>14921</v>
      </c>
      <c r="D1540">
        <v>373.11</v>
      </c>
    </row>
    <row r="1541" spans="1:4" x14ac:dyDescent="0.25">
      <c r="A1541">
        <v>1107890</v>
      </c>
      <c r="B1541" t="s">
        <v>16267</v>
      </c>
      <c r="C1541" t="s">
        <v>14921</v>
      </c>
      <c r="D1541">
        <v>397.14</v>
      </c>
    </row>
    <row r="1542" spans="1:4" x14ac:dyDescent="0.25">
      <c r="A1542">
        <v>1106138</v>
      </c>
      <c r="B1542" t="s">
        <v>16268</v>
      </c>
      <c r="C1542" t="s">
        <v>14921</v>
      </c>
      <c r="D1542">
        <v>280.70999999999998</v>
      </c>
    </row>
    <row r="1543" spans="1:4" x14ac:dyDescent="0.25">
      <c r="A1543">
        <v>1106139</v>
      </c>
      <c r="B1543" t="s">
        <v>16269</v>
      </c>
      <c r="C1543" t="s">
        <v>14921</v>
      </c>
      <c r="D1543">
        <v>379.02</v>
      </c>
    </row>
    <row r="1544" spans="1:4" x14ac:dyDescent="0.25">
      <c r="A1544">
        <v>1106140</v>
      </c>
      <c r="B1544" t="s">
        <v>16270</v>
      </c>
      <c r="C1544" t="s">
        <v>14921</v>
      </c>
      <c r="D1544">
        <v>262.58999999999997</v>
      </c>
    </row>
    <row r="1545" spans="1:4" x14ac:dyDescent="0.25">
      <c r="A1545">
        <v>1107904</v>
      </c>
      <c r="B1545" t="s">
        <v>16271</v>
      </c>
      <c r="C1545" t="s">
        <v>14921</v>
      </c>
      <c r="D1545">
        <v>512.30999999999995</v>
      </c>
    </row>
    <row r="1546" spans="1:4" x14ac:dyDescent="0.25">
      <c r="A1546">
        <v>1107903</v>
      </c>
      <c r="B1546" t="s">
        <v>16272</v>
      </c>
      <c r="C1546" t="s">
        <v>14921</v>
      </c>
      <c r="D1546">
        <v>400.38</v>
      </c>
    </row>
    <row r="1547" spans="1:4" x14ac:dyDescent="0.25">
      <c r="A1547">
        <v>1107908</v>
      </c>
      <c r="B1547" t="s">
        <v>16273</v>
      </c>
      <c r="C1547" t="s">
        <v>14921</v>
      </c>
      <c r="D1547">
        <v>539.53</v>
      </c>
    </row>
    <row r="1548" spans="1:4" x14ac:dyDescent="0.25">
      <c r="A1548">
        <v>1107907</v>
      </c>
      <c r="B1548" t="s">
        <v>16274</v>
      </c>
      <c r="C1548" t="s">
        <v>14921</v>
      </c>
      <c r="D1548">
        <v>430.73</v>
      </c>
    </row>
    <row r="1549" spans="1:4" x14ac:dyDescent="0.25">
      <c r="A1549">
        <v>1107871</v>
      </c>
      <c r="B1549" t="s">
        <v>16275</v>
      </c>
      <c r="C1549" t="s">
        <v>14921</v>
      </c>
      <c r="D1549">
        <v>428.17</v>
      </c>
    </row>
    <row r="1550" spans="1:4" x14ac:dyDescent="0.25">
      <c r="A1550">
        <v>1107870</v>
      </c>
      <c r="B1550" t="s">
        <v>16276</v>
      </c>
      <c r="C1550" t="s">
        <v>14921</v>
      </c>
      <c r="D1550">
        <v>313.67</v>
      </c>
    </row>
    <row r="1551" spans="1:4" x14ac:dyDescent="0.25">
      <c r="A1551">
        <v>1106057</v>
      </c>
      <c r="B1551" t="s">
        <v>16277</v>
      </c>
      <c r="C1551" t="s">
        <v>14921</v>
      </c>
      <c r="D1551">
        <v>434.08</v>
      </c>
    </row>
    <row r="1552" spans="1:4" x14ac:dyDescent="0.25">
      <c r="A1552">
        <v>1106058</v>
      </c>
      <c r="B1552" t="s">
        <v>16278</v>
      </c>
      <c r="C1552" t="s">
        <v>14921</v>
      </c>
      <c r="D1552">
        <v>319.47000000000003</v>
      </c>
    </row>
    <row r="1553" spans="1:4" x14ac:dyDescent="0.25">
      <c r="A1553">
        <v>1106380</v>
      </c>
      <c r="B1553" t="s">
        <v>16279</v>
      </c>
      <c r="C1553" t="s">
        <v>14921</v>
      </c>
      <c r="D1553">
        <v>404.54</v>
      </c>
    </row>
    <row r="1554" spans="1:4" x14ac:dyDescent="0.25">
      <c r="A1554">
        <v>1106378</v>
      </c>
      <c r="B1554" t="s">
        <v>16280</v>
      </c>
      <c r="C1554" t="s">
        <v>14921</v>
      </c>
      <c r="D1554">
        <v>291.89999999999998</v>
      </c>
    </row>
    <row r="1555" spans="1:4" x14ac:dyDescent="0.25">
      <c r="A1555">
        <v>1116263</v>
      </c>
      <c r="B1555" t="s">
        <v>16281</v>
      </c>
      <c r="C1555" t="s">
        <v>14921</v>
      </c>
      <c r="D1555">
        <v>385.6</v>
      </c>
    </row>
    <row r="1556" spans="1:4" x14ac:dyDescent="0.25">
      <c r="A1556">
        <v>1116267</v>
      </c>
      <c r="B1556" t="s">
        <v>16282</v>
      </c>
      <c r="C1556" t="s">
        <v>14921</v>
      </c>
      <c r="D1556">
        <v>272.95999999999998</v>
      </c>
    </row>
    <row r="1557" spans="1:4" x14ac:dyDescent="0.25">
      <c r="A1557">
        <v>1106280</v>
      </c>
      <c r="B1557" t="s">
        <v>16283</v>
      </c>
      <c r="C1557" t="s">
        <v>14921</v>
      </c>
      <c r="D1557">
        <v>424.42</v>
      </c>
    </row>
    <row r="1558" spans="1:4" x14ac:dyDescent="0.25">
      <c r="A1558">
        <v>1106289</v>
      </c>
      <c r="B1558" t="s">
        <v>16284</v>
      </c>
      <c r="C1558" t="s">
        <v>14921</v>
      </c>
      <c r="D1558">
        <v>314.14</v>
      </c>
    </row>
    <row r="1559" spans="1:4" x14ac:dyDescent="0.25">
      <c r="A1559">
        <v>1116264</v>
      </c>
      <c r="B1559" t="s">
        <v>16285</v>
      </c>
      <c r="C1559" t="s">
        <v>14921</v>
      </c>
      <c r="D1559">
        <v>404.09</v>
      </c>
    </row>
    <row r="1560" spans="1:4" x14ac:dyDescent="0.25">
      <c r="A1560">
        <v>1116268</v>
      </c>
      <c r="B1560" t="s">
        <v>16286</v>
      </c>
      <c r="C1560" t="s">
        <v>14921</v>
      </c>
      <c r="D1560">
        <v>293.8</v>
      </c>
    </row>
    <row r="1561" spans="1:4" x14ac:dyDescent="0.25">
      <c r="A1561">
        <v>1106281</v>
      </c>
      <c r="B1561" t="s">
        <v>16287</v>
      </c>
      <c r="C1561" t="s">
        <v>14921</v>
      </c>
      <c r="D1561">
        <v>450.03</v>
      </c>
    </row>
    <row r="1562" spans="1:4" x14ac:dyDescent="0.25">
      <c r="A1562">
        <v>1106382</v>
      </c>
      <c r="B1562" t="s">
        <v>16288</v>
      </c>
      <c r="C1562" t="s">
        <v>14921</v>
      </c>
      <c r="D1562">
        <v>342.78</v>
      </c>
    </row>
    <row r="1563" spans="1:4" x14ac:dyDescent="0.25">
      <c r="A1563">
        <v>1116265</v>
      </c>
      <c r="B1563" t="s">
        <v>16289</v>
      </c>
      <c r="C1563" t="s">
        <v>14921</v>
      </c>
      <c r="D1563">
        <v>427.82</v>
      </c>
    </row>
    <row r="1564" spans="1:4" x14ac:dyDescent="0.25">
      <c r="A1564">
        <v>1116269</v>
      </c>
      <c r="B1564" t="s">
        <v>16290</v>
      </c>
      <c r="C1564" t="s">
        <v>14921</v>
      </c>
      <c r="D1564">
        <v>320.58</v>
      </c>
    </row>
    <row r="1565" spans="1:4" x14ac:dyDescent="0.25">
      <c r="A1565">
        <v>1106282</v>
      </c>
      <c r="B1565" t="s">
        <v>16291</v>
      </c>
      <c r="C1565" t="s">
        <v>14921</v>
      </c>
      <c r="D1565">
        <v>478.6</v>
      </c>
    </row>
    <row r="1566" spans="1:4" x14ac:dyDescent="0.25">
      <c r="A1566">
        <v>1106384</v>
      </c>
      <c r="B1566" t="s">
        <v>16292</v>
      </c>
      <c r="C1566" t="s">
        <v>14921</v>
      </c>
      <c r="D1566">
        <v>374.75</v>
      </c>
    </row>
    <row r="1567" spans="1:4" x14ac:dyDescent="0.25">
      <c r="A1567">
        <v>1116266</v>
      </c>
      <c r="B1567" t="s">
        <v>16293</v>
      </c>
      <c r="C1567" t="s">
        <v>14921</v>
      </c>
      <c r="D1567">
        <v>454.36</v>
      </c>
    </row>
    <row r="1568" spans="1:4" x14ac:dyDescent="0.25">
      <c r="A1568">
        <v>1116270</v>
      </c>
      <c r="B1568" t="s">
        <v>16294</v>
      </c>
      <c r="C1568" t="s">
        <v>14921</v>
      </c>
      <c r="D1568">
        <v>350.5</v>
      </c>
    </row>
    <row r="1569" spans="1:4" x14ac:dyDescent="0.25">
      <c r="A1569">
        <v>1107868</v>
      </c>
      <c r="B1569" t="s">
        <v>16295</v>
      </c>
      <c r="C1569" t="s">
        <v>14921</v>
      </c>
      <c r="D1569">
        <v>324.39</v>
      </c>
    </row>
    <row r="1570" spans="1:4" x14ac:dyDescent="0.25">
      <c r="A1570">
        <v>1107869</v>
      </c>
      <c r="B1570" t="s">
        <v>16296</v>
      </c>
      <c r="C1570" t="s">
        <v>14921</v>
      </c>
      <c r="D1570">
        <v>199.22</v>
      </c>
    </row>
    <row r="1571" spans="1:4" x14ac:dyDescent="0.25">
      <c r="A1571">
        <v>1103853</v>
      </c>
      <c r="B1571" t="s">
        <v>16297</v>
      </c>
      <c r="C1571" t="s">
        <v>14921</v>
      </c>
      <c r="D1571">
        <v>422.91</v>
      </c>
    </row>
    <row r="1572" spans="1:4" x14ac:dyDescent="0.25">
      <c r="A1572">
        <v>1103852</v>
      </c>
      <c r="B1572" t="s">
        <v>16298</v>
      </c>
      <c r="C1572" t="s">
        <v>14921</v>
      </c>
      <c r="D1572">
        <v>354.52</v>
      </c>
    </row>
    <row r="1573" spans="1:4" x14ac:dyDescent="0.25">
      <c r="A1573">
        <v>1106284</v>
      </c>
      <c r="B1573" t="s">
        <v>16299</v>
      </c>
      <c r="C1573" t="s">
        <v>14921</v>
      </c>
      <c r="D1573">
        <v>423.2</v>
      </c>
    </row>
    <row r="1574" spans="1:4" x14ac:dyDescent="0.25">
      <c r="A1574">
        <v>1108116</v>
      </c>
      <c r="B1574" t="s">
        <v>16300</v>
      </c>
      <c r="C1574" t="s">
        <v>14921</v>
      </c>
      <c r="D1574">
        <v>428.24</v>
      </c>
    </row>
    <row r="1575" spans="1:4" x14ac:dyDescent="0.25">
      <c r="A1575">
        <v>1108118</v>
      </c>
      <c r="B1575" t="s">
        <v>16301</v>
      </c>
      <c r="C1575" t="s">
        <v>14921</v>
      </c>
      <c r="D1575">
        <v>450.77</v>
      </c>
    </row>
    <row r="1576" spans="1:4" x14ac:dyDescent="0.25">
      <c r="A1576">
        <v>1106158</v>
      </c>
      <c r="B1576" t="s">
        <v>16302</v>
      </c>
      <c r="C1576" t="s">
        <v>14921</v>
      </c>
      <c r="D1576">
        <v>479.15</v>
      </c>
    </row>
    <row r="1577" spans="1:4" x14ac:dyDescent="0.25">
      <c r="A1577">
        <v>1108120</v>
      </c>
      <c r="B1577" t="s">
        <v>16303</v>
      </c>
      <c r="C1577" t="s">
        <v>14921</v>
      </c>
      <c r="D1577">
        <v>510.86</v>
      </c>
    </row>
    <row r="1578" spans="1:4" x14ac:dyDescent="0.25">
      <c r="A1578">
        <v>1106050</v>
      </c>
      <c r="B1578" t="s">
        <v>16304</v>
      </c>
      <c r="C1578" t="s">
        <v>14921</v>
      </c>
      <c r="D1578">
        <v>47.55</v>
      </c>
    </row>
    <row r="1579" spans="1:4" x14ac:dyDescent="0.25">
      <c r="A1579">
        <v>1106051</v>
      </c>
      <c r="B1579" t="s">
        <v>16305</v>
      </c>
      <c r="C1579" t="s">
        <v>14921</v>
      </c>
      <c r="D1579">
        <v>39.57</v>
      </c>
    </row>
    <row r="1580" spans="1:4" x14ac:dyDescent="0.25">
      <c r="A1580">
        <v>1106061</v>
      </c>
      <c r="B1580" t="s">
        <v>16306</v>
      </c>
      <c r="C1580" t="s">
        <v>14921</v>
      </c>
      <c r="D1580">
        <v>57.15</v>
      </c>
    </row>
    <row r="1581" spans="1:4" x14ac:dyDescent="0.25">
      <c r="A1581">
        <v>1106087</v>
      </c>
      <c r="B1581" t="s">
        <v>16307</v>
      </c>
      <c r="C1581" t="s">
        <v>14921</v>
      </c>
      <c r="D1581">
        <v>49.46</v>
      </c>
    </row>
    <row r="1582" spans="1:4" x14ac:dyDescent="0.25">
      <c r="A1582">
        <v>1107860</v>
      </c>
      <c r="B1582" t="s">
        <v>16308</v>
      </c>
      <c r="C1582" t="s">
        <v>14921</v>
      </c>
      <c r="D1582">
        <v>55.52</v>
      </c>
    </row>
    <row r="1583" spans="1:4" x14ac:dyDescent="0.25">
      <c r="A1583">
        <v>1106088</v>
      </c>
      <c r="B1583" t="s">
        <v>16309</v>
      </c>
      <c r="C1583" t="s">
        <v>14921</v>
      </c>
      <c r="D1583">
        <v>59.6</v>
      </c>
    </row>
    <row r="1584" spans="1:4" x14ac:dyDescent="0.25">
      <c r="A1584">
        <v>1106128</v>
      </c>
      <c r="B1584" t="s">
        <v>16310</v>
      </c>
      <c r="C1584" t="s">
        <v>14921</v>
      </c>
      <c r="D1584">
        <v>48.81</v>
      </c>
    </row>
    <row r="1585" spans="1:4" x14ac:dyDescent="0.25">
      <c r="A1585">
        <v>1108056</v>
      </c>
      <c r="B1585" t="s">
        <v>16311</v>
      </c>
      <c r="C1585" t="s">
        <v>14921</v>
      </c>
      <c r="D1585">
        <v>3073.92</v>
      </c>
    </row>
    <row r="1586" spans="1:4" x14ac:dyDescent="0.25">
      <c r="A1586">
        <v>1108059</v>
      </c>
      <c r="B1586" t="s">
        <v>16312</v>
      </c>
      <c r="C1586" t="s">
        <v>14921</v>
      </c>
      <c r="D1586">
        <v>3389.8</v>
      </c>
    </row>
    <row r="1587" spans="1:4" x14ac:dyDescent="0.25">
      <c r="A1587">
        <v>1207700</v>
      </c>
      <c r="B1587" t="s">
        <v>16313</v>
      </c>
      <c r="C1587" t="s">
        <v>14921</v>
      </c>
      <c r="D1587">
        <v>546.82000000000005</v>
      </c>
    </row>
    <row r="1588" spans="1:4" x14ac:dyDescent="0.25">
      <c r="A1588">
        <v>1207701</v>
      </c>
      <c r="B1588" t="s">
        <v>16314</v>
      </c>
      <c r="C1588" t="s">
        <v>14921</v>
      </c>
      <c r="D1588">
        <v>580.75</v>
      </c>
    </row>
    <row r="1589" spans="1:4" x14ac:dyDescent="0.25">
      <c r="A1589">
        <v>1207702</v>
      </c>
      <c r="B1589" t="s">
        <v>16315</v>
      </c>
      <c r="C1589" t="s">
        <v>14921</v>
      </c>
      <c r="D1589">
        <v>618.73</v>
      </c>
    </row>
    <row r="1590" spans="1:4" x14ac:dyDescent="0.25">
      <c r="A1590">
        <v>1207708</v>
      </c>
      <c r="B1590" t="s">
        <v>16316</v>
      </c>
      <c r="C1590" t="s">
        <v>14921</v>
      </c>
      <c r="D1590">
        <v>549.15</v>
      </c>
    </row>
    <row r="1591" spans="1:4" x14ac:dyDescent="0.25">
      <c r="A1591">
        <v>1207703</v>
      </c>
      <c r="B1591" t="s">
        <v>16317</v>
      </c>
      <c r="C1591" t="s">
        <v>14921</v>
      </c>
      <c r="D1591">
        <v>708.72</v>
      </c>
    </row>
    <row r="1592" spans="1:4" x14ac:dyDescent="0.25">
      <c r="A1592">
        <v>1207709</v>
      </c>
      <c r="B1592" t="s">
        <v>16318</v>
      </c>
      <c r="C1592" t="s">
        <v>14921</v>
      </c>
      <c r="D1592">
        <v>631.37</v>
      </c>
    </row>
    <row r="1593" spans="1:4" x14ac:dyDescent="0.25">
      <c r="A1593">
        <v>1207710</v>
      </c>
      <c r="B1593" t="s">
        <v>16319</v>
      </c>
      <c r="C1593" t="s">
        <v>14921</v>
      </c>
      <c r="D1593">
        <v>862.15</v>
      </c>
    </row>
    <row r="1594" spans="1:4" x14ac:dyDescent="0.25">
      <c r="A1594">
        <v>1207711</v>
      </c>
      <c r="B1594" t="s">
        <v>16320</v>
      </c>
      <c r="C1594" t="s">
        <v>14921</v>
      </c>
      <c r="D1594">
        <v>1078.46</v>
      </c>
    </row>
    <row r="1595" spans="1:4" x14ac:dyDescent="0.25">
      <c r="A1595">
        <v>1207713</v>
      </c>
      <c r="B1595" t="s">
        <v>16321</v>
      </c>
      <c r="C1595" t="s">
        <v>14921</v>
      </c>
      <c r="D1595">
        <v>1645.67</v>
      </c>
    </row>
    <row r="1596" spans="1:4" x14ac:dyDescent="0.25">
      <c r="A1596">
        <v>1207714</v>
      </c>
      <c r="B1596" t="s">
        <v>16322</v>
      </c>
      <c r="C1596" t="s">
        <v>14921</v>
      </c>
      <c r="D1596">
        <v>902.07</v>
      </c>
    </row>
    <row r="1597" spans="1:4" x14ac:dyDescent="0.25">
      <c r="A1597">
        <v>1207715</v>
      </c>
      <c r="B1597" t="s">
        <v>16323</v>
      </c>
      <c r="C1597" t="s">
        <v>14921</v>
      </c>
      <c r="D1597">
        <v>1126.93</v>
      </c>
    </row>
    <row r="1598" spans="1:4" x14ac:dyDescent="0.25">
      <c r="A1598">
        <v>1207717</v>
      </c>
      <c r="B1598" t="s">
        <v>16324</v>
      </c>
      <c r="C1598" t="s">
        <v>14921</v>
      </c>
      <c r="D1598">
        <v>1713.53</v>
      </c>
    </row>
    <row r="1599" spans="1:4" x14ac:dyDescent="0.25">
      <c r="A1599">
        <v>1207718</v>
      </c>
      <c r="B1599" t="s">
        <v>16325</v>
      </c>
      <c r="C1599" t="s">
        <v>14921</v>
      </c>
      <c r="D1599">
        <v>946.75</v>
      </c>
    </row>
    <row r="1600" spans="1:4" x14ac:dyDescent="0.25">
      <c r="A1600">
        <v>1207719</v>
      </c>
      <c r="B1600" t="s">
        <v>16326</v>
      </c>
      <c r="C1600" t="s">
        <v>14921</v>
      </c>
      <c r="D1600">
        <v>1181.19</v>
      </c>
    </row>
    <row r="1601" spans="1:4" x14ac:dyDescent="0.25">
      <c r="A1601">
        <v>1207721</v>
      </c>
      <c r="B1601" t="s">
        <v>16327</v>
      </c>
      <c r="C1601" t="s">
        <v>14921</v>
      </c>
      <c r="D1601">
        <v>1789.49</v>
      </c>
    </row>
    <row r="1602" spans="1:4" x14ac:dyDescent="0.25">
      <c r="A1602">
        <v>1207722</v>
      </c>
      <c r="B1602" t="s">
        <v>16328</v>
      </c>
      <c r="C1602" t="s">
        <v>14921</v>
      </c>
      <c r="D1602">
        <v>1052.6199999999999</v>
      </c>
    </row>
    <row r="1603" spans="1:4" x14ac:dyDescent="0.25">
      <c r="A1603">
        <v>1207723</v>
      </c>
      <c r="B1603" t="s">
        <v>16329</v>
      </c>
      <c r="C1603" t="s">
        <v>14921</v>
      </c>
      <c r="D1603">
        <v>1309.74</v>
      </c>
    </row>
    <row r="1604" spans="1:4" x14ac:dyDescent="0.25">
      <c r="A1604">
        <v>1207725</v>
      </c>
      <c r="B1604" t="s">
        <v>16330</v>
      </c>
      <c r="C1604" t="s">
        <v>14921</v>
      </c>
      <c r="D1604">
        <v>1969.47</v>
      </c>
    </row>
    <row r="1605" spans="1:4" x14ac:dyDescent="0.25">
      <c r="A1605">
        <v>1207728</v>
      </c>
      <c r="B1605" t="s">
        <v>16331</v>
      </c>
      <c r="C1605" t="s">
        <v>14921</v>
      </c>
      <c r="D1605">
        <v>798.97</v>
      </c>
    </row>
    <row r="1606" spans="1:4" x14ac:dyDescent="0.25">
      <c r="A1606">
        <v>1207727</v>
      </c>
      <c r="B1606" t="s">
        <v>16332</v>
      </c>
      <c r="C1606" t="s">
        <v>14921</v>
      </c>
      <c r="D1606">
        <v>782.79</v>
      </c>
    </row>
    <row r="1607" spans="1:4" x14ac:dyDescent="0.25">
      <c r="A1607">
        <v>1207726</v>
      </c>
      <c r="B1607" t="s">
        <v>16333</v>
      </c>
      <c r="C1607" t="s">
        <v>14921</v>
      </c>
      <c r="D1607">
        <v>769.86</v>
      </c>
    </row>
    <row r="1608" spans="1:4" x14ac:dyDescent="0.25">
      <c r="A1608">
        <v>1208329</v>
      </c>
      <c r="B1608" t="s">
        <v>16334</v>
      </c>
      <c r="C1608" t="s">
        <v>14921</v>
      </c>
      <c r="D1608">
        <v>754.96</v>
      </c>
    </row>
    <row r="1609" spans="1:4" x14ac:dyDescent="0.25">
      <c r="A1609">
        <v>1207685</v>
      </c>
      <c r="B1609" t="s">
        <v>16335</v>
      </c>
      <c r="C1609" t="s">
        <v>14921</v>
      </c>
      <c r="D1609">
        <v>838.3</v>
      </c>
    </row>
    <row r="1610" spans="1:4" x14ac:dyDescent="0.25">
      <c r="A1610">
        <v>1207684</v>
      </c>
      <c r="B1610" t="s">
        <v>16336</v>
      </c>
      <c r="C1610" t="s">
        <v>14921</v>
      </c>
      <c r="D1610">
        <v>816.93</v>
      </c>
    </row>
    <row r="1611" spans="1:4" x14ac:dyDescent="0.25">
      <c r="A1611">
        <v>1207683</v>
      </c>
      <c r="B1611" t="s">
        <v>16337</v>
      </c>
      <c r="C1611" t="s">
        <v>14921</v>
      </c>
      <c r="D1611">
        <v>800.65</v>
      </c>
    </row>
    <row r="1612" spans="1:4" x14ac:dyDescent="0.25">
      <c r="A1612">
        <v>1208337</v>
      </c>
      <c r="B1612" t="s">
        <v>16338</v>
      </c>
      <c r="C1612" t="s">
        <v>14921</v>
      </c>
      <c r="D1612">
        <v>783.33</v>
      </c>
    </row>
    <row r="1613" spans="1:4" x14ac:dyDescent="0.25">
      <c r="A1613">
        <v>1207691</v>
      </c>
      <c r="B1613" t="s">
        <v>16339</v>
      </c>
      <c r="C1613" t="s">
        <v>14921</v>
      </c>
      <c r="D1613">
        <v>885.28</v>
      </c>
    </row>
    <row r="1614" spans="1:4" x14ac:dyDescent="0.25">
      <c r="A1614">
        <v>1207690</v>
      </c>
      <c r="B1614" t="s">
        <v>16340</v>
      </c>
      <c r="C1614" t="s">
        <v>14921</v>
      </c>
      <c r="D1614">
        <v>856.19</v>
      </c>
    </row>
    <row r="1615" spans="1:4" x14ac:dyDescent="0.25">
      <c r="A1615">
        <v>1207689</v>
      </c>
      <c r="B1615" t="s">
        <v>16341</v>
      </c>
      <c r="C1615" t="s">
        <v>14921</v>
      </c>
      <c r="D1615">
        <v>831.72</v>
      </c>
    </row>
    <row r="1616" spans="1:4" x14ac:dyDescent="0.25">
      <c r="A1616">
        <v>1208345</v>
      </c>
      <c r="B1616" t="s">
        <v>16342</v>
      </c>
      <c r="C1616" t="s">
        <v>14921</v>
      </c>
      <c r="D1616">
        <v>811.56</v>
      </c>
    </row>
    <row r="1617" spans="1:4" x14ac:dyDescent="0.25">
      <c r="A1617">
        <v>1207697</v>
      </c>
      <c r="B1617" t="s">
        <v>16343</v>
      </c>
      <c r="C1617" t="s">
        <v>14921</v>
      </c>
      <c r="D1617">
        <v>943.87</v>
      </c>
    </row>
    <row r="1618" spans="1:4" x14ac:dyDescent="0.25">
      <c r="A1618">
        <v>1207696</v>
      </c>
      <c r="B1618" t="s">
        <v>16344</v>
      </c>
      <c r="C1618" t="s">
        <v>14921</v>
      </c>
      <c r="D1618">
        <v>902.29</v>
      </c>
    </row>
    <row r="1619" spans="1:4" x14ac:dyDescent="0.25">
      <c r="A1619">
        <v>1207695</v>
      </c>
      <c r="B1619" t="s">
        <v>16345</v>
      </c>
      <c r="C1619" t="s">
        <v>14921</v>
      </c>
      <c r="D1619">
        <v>874</v>
      </c>
    </row>
    <row r="1620" spans="1:4" x14ac:dyDescent="0.25">
      <c r="A1620">
        <v>1208353</v>
      </c>
      <c r="B1620" t="s">
        <v>16346</v>
      </c>
      <c r="C1620" t="s">
        <v>14921</v>
      </c>
      <c r="D1620">
        <v>845.56</v>
      </c>
    </row>
    <row r="1621" spans="1:4" x14ac:dyDescent="0.25">
      <c r="A1621">
        <v>1207663</v>
      </c>
      <c r="B1621" t="s">
        <v>16347</v>
      </c>
      <c r="C1621" t="s">
        <v>14921</v>
      </c>
      <c r="D1621">
        <v>1125.96</v>
      </c>
    </row>
    <row r="1622" spans="1:4" x14ac:dyDescent="0.25">
      <c r="A1622">
        <v>1207662</v>
      </c>
      <c r="B1622" t="s">
        <v>16348</v>
      </c>
      <c r="C1622" t="s">
        <v>14921</v>
      </c>
      <c r="D1622">
        <v>1096.04</v>
      </c>
    </row>
    <row r="1623" spans="1:4" x14ac:dyDescent="0.25">
      <c r="A1623">
        <v>1207661</v>
      </c>
      <c r="B1623" t="s">
        <v>16349</v>
      </c>
      <c r="C1623" t="s">
        <v>14921</v>
      </c>
      <c r="D1623">
        <v>1072.1199999999999</v>
      </c>
    </row>
    <row r="1624" spans="1:4" x14ac:dyDescent="0.25">
      <c r="A1624">
        <v>1208361</v>
      </c>
      <c r="B1624" t="s">
        <v>16350</v>
      </c>
      <c r="C1624" t="s">
        <v>14921</v>
      </c>
      <c r="D1624">
        <v>1036.22</v>
      </c>
    </row>
    <row r="1625" spans="1:4" x14ac:dyDescent="0.25">
      <c r="A1625">
        <v>1207669</v>
      </c>
      <c r="B1625" t="s">
        <v>16351</v>
      </c>
      <c r="C1625" t="s">
        <v>14921</v>
      </c>
      <c r="D1625">
        <v>1257.6099999999999</v>
      </c>
    </row>
    <row r="1626" spans="1:4" x14ac:dyDescent="0.25">
      <c r="A1626">
        <v>1207668</v>
      </c>
      <c r="B1626" t="s">
        <v>16352</v>
      </c>
      <c r="C1626" t="s">
        <v>14921</v>
      </c>
      <c r="D1626">
        <v>1220.48</v>
      </c>
    </row>
    <row r="1627" spans="1:4" x14ac:dyDescent="0.25">
      <c r="A1627">
        <v>1207667</v>
      </c>
      <c r="B1627" t="s">
        <v>16353</v>
      </c>
      <c r="C1627" t="s">
        <v>14921</v>
      </c>
      <c r="D1627">
        <v>1164.78</v>
      </c>
    </row>
    <row r="1628" spans="1:4" x14ac:dyDescent="0.25">
      <c r="A1628">
        <v>1208369</v>
      </c>
      <c r="B1628" t="s">
        <v>16354</v>
      </c>
      <c r="C1628" t="s">
        <v>14921</v>
      </c>
      <c r="D1628">
        <v>1109.08</v>
      </c>
    </row>
    <row r="1629" spans="1:4" x14ac:dyDescent="0.25">
      <c r="A1629">
        <v>1207682</v>
      </c>
      <c r="B1629" t="s">
        <v>16355</v>
      </c>
      <c r="C1629" t="s">
        <v>14921</v>
      </c>
      <c r="D1629">
        <v>895.7</v>
      </c>
    </row>
    <row r="1630" spans="1:4" x14ac:dyDescent="0.25">
      <c r="A1630">
        <v>1207681</v>
      </c>
      <c r="B1630" t="s">
        <v>16356</v>
      </c>
      <c r="C1630" t="s">
        <v>14921</v>
      </c>
      <c r="D1630">
        <v>879.52</v>
      </c>
    </row>
    <row r="1631" spans="1:4" x14ac:dyDescent="0.25">
      <c r="A1631">
        <v>1207729</v>
      </c>
      <c r="B1631" t="s">
        <v>16357</v>
      </c>
      <c r="C1631" t="s">
        <v>14921</v>
      </c>
      <c r="D1631">
        <v>866.59</v>
      </c>
    </row>
    <row r="1632" spans="1:4" x14ac:dyDescent="0.25">
      <c r="A1632">
        <v>1208333</v>
      </c>
      <c r="B1632" t="s">
        <v>16358</v>
      </c>
      <c r="C1632" t="s">
        <v>14921</v>
      </c>
      <c r="D1632">
        <v>851.69</v>
      </c>
    </row>
    <row r="1633" spans="1:4" x14ac:dyDescent="0.25">
      <c r="A1633">
        <v>1207688</v>
      </c>
      <c r="B1633" t="s">
        <v>16359</v>
      </c>
      <c r="C1633" t="s">
        <v>14921</v>
      </c>
      <c r="D1633">
        <v>937.96</v>
      </c>
    </row>
    <row r="1634" spans="1:4" x14ac:dyDescent="0.25">
      <c r="A1634">
        <v>1207687</v>
      </c>
      <c r="B1634" t="s">
        <v>16360</v>
      </c>
      <c r="C1634" t="s">
        <v>14921</v>
      </c>
      <c r="D1634">
        <v>916.59</v>
      </c>
    </row>
    <row r="1635" spans="1:4" x14ac:dyDescent="0.25">
      <c r="A1635">
        <v>1207686</v>
      </c>
      <c r="B1635" t="s">
        <v>16361</v>
      </c>
      <c r="C1635" t="s">
        <v>14921</v>
      </c>
      <c r="D1635">
        <v>900.31</v>
      </c>
    </row>
    <row r="1636" spans="1:4" x14ac:dyDescent="0.25">
      <c r="A1636">
        <v>1208341</v>
      </c>
      <c r="B1636" t="s">
        <v>16362</v>
      </c>
      <c r="C1636" t="s">
        <v>14921</v>
      </c>
      <c r="D1636">
        <v>882.99</v>
      </c>
    </row>
    <row r="1637" spans="1:4" x14ac:dyDescent="0.25">
      <c r="A1637">
        <v>1207694</v>
      </c>
      <c r="B1637" t="s">
        <v>16363</v>
      </c>
      <c r="C1637" t="s">
        <v>14921</v>
      </c>
      <c r="D1637">
        <v>988.06</v>
      </c>
    </row>
    <row r="1638" spans="1:4" x14ac:dyDescent="0.25">
      <c r="A1638">
        <v>1207693</v>
      </c>
      <c r="B1638" t="s">
        <v>16364</v>
      </c>
      <c r="C1638" t="s">
        <v>14921</v>
      </c>
      <c r="D1638">
        <v>958.96</v>
      </c>
    </row>
    <row r="1639" spans="1:4" x14ac:dyDescent="0.25">
      <c r="A1639">
        <v>1207692</v>
      </c>
      <c r="B1639" t="s">
        <v>16365</v>
      </c>
      <c r="C1639" t="s">
        <v>14921</v>
      </c>
      <c r="D1639">
        <v>934.5</v>
      </c>
    </row>
    <row r="1640" spans="1:4" x14ac:dyDescent="0.25">
      <c r="A1640">
        <v>1208349</v>
      </c>
      <c r="B1640" t="s">
        <v>16366</v>
      </c>
      <c r="C1640" t="s">
        <v>14921</v>
      </c>
      <c r="D1640">
        <v>914.33</v>
      </c>
    </row>
    <row r="1641" spans="1:4" x14ac:dyDescent="0.25">
      <c r="A1641">
        <v>1207660</v>
      </c>
      <c r="B1641" t="s">
        <v>16367</v>
      </c>
      <c r="C1641" t="s">
        <v>14921</v>
      </c>
      <c r="D1641">
        <v>1049.96</v>
      </c>
    </row>
    <row r="1642" spans="1:4" x14ac:dyDescent="0.25">
      <c r="A1642">
        <v>1207699</v>
      </c>
      <c r="B1642" t="s">
        <v>16368</v>
      </c>
      <c r="C1642" t="s">
        <v>14921</v>
      </c>
      <c r="D1642">
        <v>1008.38</v>
      </c>
    </row>
    <row r="1643" spans="1:4" x14ac:dyDescent="0.25">
      <c r="A1643">
        <v>1207698</v>
      </c>
      <c r="B1643" t="s">
        <v>16369</v>
      </c>
      <c r="C1643" t="s">
        <v>14921</v>
      </c>
      <c r="D1643">
        <v>980.09</v>
      </c>
    </row>
    <row r="1644" spans="1:4" x14ac:dyDescent="0.25">
      <c r="A1644">
        <v>1208357</v>
      </c>
      <c r="B1644" t="s">
        <v>16370</v>
      </c>
      <c r="C1644" t="s">
        <v>14921</v>
      </c>
      <c r="D1644">
        <v>951.65</v>
      </c>
    </row>
    <row r="1645" spans="1:4" x14ac:dyDescent="0.25">
      <c r="A1645">
        <v>1207666</v>
      </c>
      <c r="B1645" t="s">
        <v>16371</v>
      </c>
      <c r="C1645" t="s">
        <v>14921</v>
      </c>
      <c r="D1645">
        <v>1235.58</v>
      </c>
    </row>
    <row r="1646" spans="1:4" x14ac:dyDescent="0.25">
      <c r="A1646">
        <v>1207665</v>
      </c>
      <c r="B1646" t="s">
        <v>16372</v>
      </c>
      <c r="C1646" t="s">
        <v>14921</v>
      </c>
      <c r="D1646">
        <v>1205.67</v>
      </c>
    </row>
    <row r="1647" spans="1:4" x14ac:dyDescent="0.25">
      <c r="A1647">
        <v>1207664</v>
      </c>
      <c r="B1647" t="s">
        <v>16373</v>
      </c>
      <c r="C1647" t="s">
        <v>14921</v>
      </c>
      <c r="D1647">
        <v>1181.74</v>
      </c>
    </row>
    <row r="1648" spans="1:4" x14ac:dyDescent="0.25">
      <c r="A1648">
        <v>1208365</v>
      </c>
      <c r="B1648" t="s">
        <v>16374</v>
      </c>
      <c r="C1648" t="s">
        <v>14921</v>
      </c>
      <c r="D1648">
        <v>1145.8499999999999</v>
      </c>
    </row>
    <row r="1649" spans="1:4" x14ac:dyDescent="0.25">
      <c r="A1649">
        <v>1207672</v>
      </c>
      <c r="B1649" t="s">
        <v>16375</v>
      </c>
      <c r="C1649" t="s">
        <v>14921</v>
      </c>
      <c r="D1649">
        <v>1371.01</v>
      </c>
    </row>
    <row r="1650" spans="1:4" x14ac:dyDescent="0.25">
      <c r="A1650">
        <v>1207671</v>
      </c>
      <c r="B1650" t="s">
        <v>16376</v>
      </c>
      <c r="C1650" t="s">
        <v>14921</v>
      </c>
      <c r="D1650">
        <v>1333.88</v>
      </c>
    </row>
    <row r="1651" spans="1:4" x14ac:dyDescent="0.25">
      <c r="A1651">
        <v>1207670</v>
      </c>
      <c r="B1651" t="s">
        <v>16377</v>
      </c>
      <c r="C1651" t="s">
        <v>14921</v>
      </c>
      <c r="D1651">
        <v>1278.19</v>
      </c>
    </row>
    <row r="1652" spans="1:4" x14ac:dyDescent="0.25">
      <c r="A1652">
        <v>1208373</v>
      </c>
      <c r="B1652" t="s">
        <v>16378</v>
      </c>
      <c r="C1652" t="s">
        <v>14921</v>
      </c>
      <c r="D1652">
        <v>1222.49</v>
      </c>
    </row>
    <row r="1653" spans="1:4" x14ac:dyDescent="0.25">
      <c r="A1653">
        <v>1400976</v>
      </c>
      <c r="B1653" t="s">
        <v>16379</v>
      </c>
      <c r="C1653" t="s">
        <v>10</v>
      </c>
      <c r="D1653">
        <v>4.8099999999999996</v>
      </c>
    </row>
    <row r="1654" spans="1:4" x14ac:dyDescent="0.25">
      <c r="A1654">
        <v>1400970</v>
      </c>
      <c r="B1654" t="s">
        <v>16380</v>
      </c>
      <c r="C1654" t="s">
        <v>10</v>
      </c>
      <c r="D1654">
        <v>2.38</v>
      </c>
    </row>
    <row r="1655" spans="1:4" x14ac:dyDescent="0.25">
      <c r="A1655">
        <v>1400971</v>
      </c>
      <c r="B1655" t="s">
        <v>16381</v>
      </c>
      <c r="C1655" t="s">
        <v>10</v>
      </c>
      <c r="D1655">
        <v>10.39</v>
      </c>
    </row>
    <row r="1656" spans="1:4" x14ac:dyDescent="0.25">
      <c r="A1656">
        <v>1400972</v>
      </c>
      <c r="B1656" t="s">
        <v>16382</v>
      </c>
      <c r="C1656" t="s">
        <v>10</v>
      </c>
      <c r="D1656">
        <v>2.34</v>
      </c>
    </row>
    <row r="1657" spans="1:4" x14ac:dyDescent="0.25">
      <c r="A1657">
        <v>1416201</v>
      </c>
      <c r="B1657" t="s">
        <v>16383</v>
      </c>
      <c r="C1657" t="s">
        <v>16384</v>
      </c>
      <c r="D1657">
        <v>0.21</v>
      </c>
    </row>
    <row r="1658" spans="1:4" x14ac:dyDescent="0.25">
      <c r="A1658">
        <v>1400969</v>
      </c>
      <c r="B1658" t="s">
        <v>16385</v>
      </c>
      <c r="C1658" t="s">
        <v>14726</v>
      </c>
      <c r="D1658">
        <v>0.16</v>
      </c>
    </row>
    <row r="1659" spans="1:4" x14ac:dyDescent="0.25">
      <c r="A1659">
        <v>1400975</v>
      </c>
      <c r="B1659" t="s">
        <v>16386</v>
      </c>
      <c r="C1659" t="s">
        <v>10</v>
      </c>
      <c r="D1659">
        <v>4.32</v>
      </c>
    </row>
    <row r="1660" spans="1:4" x14ac:dyDescent="0.25">
      <c r="A1660">
        <v>1416141</v>
      </c>
      <c r="B1660" t="s">
        <v>16387</v>
      </c>
      <c r="C1660" t="s">
        <v>10</v>
      </c>
      <c r="D1660">
        <v>3.43</v>
      </c>
    </row>
    <row r="1661" spans="1:4" x14ac:dyDescent="0.25">
      <c r="A1661">
        <v>1416142</v>
      </c>
      <c r="B1661" t="s">
        <v>16388</v>
      </c>
      <c r="C1661" t="s">
        <v>10</v>
      </c>
      <c r="D1661">
        <v>5.23</v>
      </c>
    </row>
    <row r="1662" spans="1:4" x14ac:dyDescent="0.25">
      <c r="A1662">
        <v>1400973</v>
      </c>
      <c r="B1662" t="s">
        <v>16389</v>
      </c>
      <c r="C1662" t="s">
        <v>10</v>
      </c>
      <c r="D1662">
        <v>1.53</v>
      </c>
    </row>
    <row r="1663" spans="1:4" x14ac:dyDescent="0.25">
      <c r="A1663">
        <v>1400974</v>
      </c>
      <c r="B1663" t="s">
        <v>16390</v>
      </c>
      <c r="C1663" t="s">
        <v>10</v>
      </c>
      <c r="D1663">
        <v>1.78</v>
      </c>
    </row>
    <row r="1664" spans="1:4" x14ac:dyDescent="0.25">
      <c r="A1664">
        <v>1416139</v>
      </c>
      <c r="B1664" t="s">
        <v>16391</v>
      </c>
      <c r="C1664" t="s">
        <v>10</v>
      </c>
      <c r="D1664">
        <v>1.96</v>
      </c>
    </row>
    <row r="1665" spans="1:4" x14ac:dyDescent="0.25">
      <c r="A1665">
        <v>1416202</v>
      </c>
      <c r="B1665" t="s">
        <v>16392</v>
      </c>
      <c r="C1665" t="s">
        <v>10</v>
      </c>
      <c r="D1665">
        <v>2.2599999999999998</v>
      </c>
    </row>
    <row r="1666" spans="1:4" x14ac:dyDescent="0.25">
      <c r="A1666">
        <v>1416140</v>
      </c>
      <c r="B1666" t="s">
        <v>16393</v>
      </c>
      <c r="C1666" t="s">
        <v>10</v>
      </c>
      <c r="D1666">
        <v>2.57</v>
      </c>
    </row>
    <row r="1667" spans="1:4" x14ac:dyDescent="0.25">
      <c r="A1667">
        <v>1419543</v>
      </c>
      <c r="B1667" t="s">
        <v>16394</v>
      </c>
      <c r="C1667" t="s">
        <v>14726</v>
      </c>
      <c r="D1667">
        <v>0.2</v>
      </c>
    </row>
    <row r="1668" spans="1:4" x14ac:dyDescent="0.25">
      <c r="A1668">
        <v>1408173</v>
      </c>
      <c r="B1668" t="s">
        <v>16395</v>
      </c>
      <c r="C1668" t="s">
        <v>16384</v>
      </c>
      <c r="D1668">
        <v>0.06</v>
      </c>
    </row>
    <row r="1669" spans="1:4" x14ac:dyDescent="0.25">
      <c r="A1669">
        <v>1407063</v>
      </c>
      <c r="B1669" t="s">
        <v>16396</v>
      </c>
      <c r="C1669" t="s">
        <v>14726</v>
      </c>
      <c r="D1669">
        <v>7.96</v>
      </c>
    </row>
    <row r="1670" spans="1:4" x14ac:dyDescent="0.25">
      <c r="A1670">
        <v>1407064</v>
      </c>
      <c r="B1670" t="s">
        <v>16397</v>
      </c>
      <c r="C1670" t="s">
        <v>14726</v>
      </c>
      <c r="D1670">
        <v>8.24</v>
      </c>
    </row>
    <row r="1671" spans="1:4" x14ac:dyDescent="0.25">
      <c r="A1671">
        <v>1407065</v>
      </c>
      <c r="B1671" t="s">
        <v>16398</v>
      </c>
      <c r="C1671" t="s">
        <v>14726</v>
      </c>
      <c r="D1671">
        <v>8.4499999999999993</v>
      </c>
    </row>
    <row r="1672" spans="1:4" x14ac:dyDescent="0.25">
      <c r="A1672">
        <v>1407066</v>
      </c>
      <c r="B1672" t="s">
        <v>16399</v>
      </c>
      <c r="C1672" t="s">
        <v>14726</v>
      </c>
      <c r="D1672">
        <v>8.3000000000000007</v>
      </c>
    </row>
    <row r="1673" spans="1:4" x14ac:dyDescent="0.25">
      <c r="A1673">
        <v>1400977</v>
      </c>
      <c r="B1673" t="s">
        <v>16400</v>
      </c>
      <c r="C1673" t="s">
        <v>10</v>
      </c>
      <c r="D1673">
        <v>3.69</v>
      </c>
    </row>
    <row r="1674" spans="1:4" x14ac:dyDescent="0.25">
      <c r="A1674">
        <v>1407067</v>
      </c>
      <c r="B1674" t="s">
        <v>16401</v>
      </c>
      <c r="C1674" t="s">
        <v>14726</v>
      </c>
      <c r="D1674">
        <v>3.09</v>
      </c>
    </row>
    <row r="1675" spans="1:4" x14ac:dyDescent="0.25">
      <c r="A1675">
        <v>1407068</v>
      </c>
      <c r="B1675" t="s">
        <v>16402</v>
      </c>
      <c r="C1675" t="s">
        <v>14726</v>
      </c>
      <c r="D1675">
        <v>3.47</v>
      </c>
    </row>
    <row r="1676" spans="1:4" x14ac:dyDescent="0.25">
      <c r="A1676">
        <v>1407069</v>
      </c>
      <c r="B1676" t="s">
        <v>16403</v>
      </c>
      <c r="C1676" t="s">
        <v>14726</v>
      </c>
      <c r="D1676">
        <v>3.77</v>
      </c>
    </row>
    <row r="1677" spans="1:4" x14ac:dyDescent="0.25">
      <c r="A1677">
        <v>1407070</v>
      </c>
      <c r="B1677" t="s">
        <v>16404</v>
      </c>
      <c r="C1677" t="s">
        <v>14726</v>
      </c>
      <c r="D1677">
        <v>3.59</v>
      </c>
    </row>
    <row r="1678" spans="1:4" x14ac:dyDescent="0.25">
      <c r="A1678">
        <v>1400987</v>
      </c>
      <c r="B1678" t="s">
        <v>16405</v>
      </c>
      <c r="C1678" t="s">
        <v>14726</v>
      </c>
      <c r="D1678">
        <v>1.37</v>
      </c>
    </row>
    <row r="1679" spans="1:4" x14ac:dyDescent="0.25">
      <c r="A1679">
        <v>1416257</v>
      </c>
      <c r="B1679" t="s">
        <v>16406</v>
      </c>
      <c r="C1679" t="s">
        <v>10</v>
      </c>
      <c r="D1679">
        <v>255</v>
      </c>
    </row>
    <row r="1680" spans="1:4" x14ac:dyDescent="0.25">
      <c r="A1680">
        <v>1416253</v>
      </c>
      <c r="B1680" t="s">
        <v>16407</v>
      </c>
      <c r="C1680" t="s">
        <v>10</v>
      </c>
      <c r="D1680">
        <v>579.21</v>
      </c>
    </row>
    <row r="1681" spans="1:4" x14ac:dyDescent="0.25">
      <c r="A1681">
        <v>1416254</v>
      </c>
      <c r="B1681" t="s">
        <v>16408</v>
      </c>
      <c r="C1681" t="s">
        <v>10</v>
      </c>
      <c r="D1681">
        <v>49.91</v>
      </c>
    </row>
    <row r="1682" spans="1:4" x14ac:dyDescent="0.25">
      <c r="A1682">
        <v>1416255</v>
      </c>
      <c r="B1682" t="s">
        <v>16409</v>
      </c>
      <c r="C1682" t="s">
        <v>10</v>
      </c>
      <c r="D1682">
        <v>86.72</v>
      </c>
    </row>
    <row r="1683" spans="1:4" x14ac:dyDescent="0.25">
      <c r="A1683">
        <v>1416256</v>
      </c>
      <c r="B1683" t="s">
        <v>16410</v>
      </c>
      <c r="C1683" t="s">
        <v>10</v>
      </c>
      <c r="D1683">
        <v>132.94999999999999</v>
      </c>
    </row>
    <row r="1684" spans="1:4" x14ac:dyDescent="0.25">
      <c r="A1684">
        <v>1408028</v>
      </c>
      <c r="B1684" t="s">
        <v>16411</v>
      </c>
      <c r="C1684" t="s">
        <v>14812</v>
      </c>
      <c r="D1684">
        <v>237.18</v>
      </c>
    </row>
    <row r="1685" spans="1:4" x14ac:dyDescent="0.25">
      <c r="A1685">
        <v>1408027</v>
      </c>
      <c r="B1685" t="s">
        <v>16412</v>
      </c>
      <c r="C1685" t="s">
        <v>14812</v>
      </c>
      <c r="D1685">
        <v>123.62</v>
      </c>
    </row>
    <row r="1686" spans="1:4" x14ac:dyDescent="0.25">
      <c r="A1686">
        <v>1400978</v>
      </c>
      <c r="B1686" t="s">
        <v>16413</v>
      </c>
      <c r="C1686" t="s">
        <v>14812</v>
      </c>
      <c r="D1686">
        <v>208.18</v>
      </c>
    </row>
    <row r="1687" spans="1:4" x14ac:dyDescent="0.25">
      <c r="A1687">
        <v>1513941</v>
      </c>
      <c r="B1687" t="s">
        <v>16414</v>
      </c>
      <c r="C1687" t="s">
        <v>14921</v>
      </c>
      <c r="D1687">
        <v>535.04</v>
      </c>
    </row>
    <row r="1688" spans="1:4" x14ac:dyDescent="0.25">
      <c r="A1688">
        <v>1513940</v>
      </c>
      <c r="B1688" t="s">
        <v>16415</v>
      </c>
      <c r="C1688" t="s">
        <v>14921</v>
      </c>
      <c r="D1688">
        <v>390.08</v>
      </c>
    </row>
    <row r="1689" spans="1:4" x14ac:dyDescent="0.25">
      <c r="A1689">
        <v>1505879</v>
      </c>
      <c r="B1689" t="s">
        <v>16416</v>
      </c>
      <c r="C1689" t="s">
        <v>14921</v>
      </c>
      <c r="D1689">
        <v>283.05</v>
      </c>
    </row>
    <row r="1690" spans="1:4" x14ac:dyDescent="0.25">
      <c r="A1690">
        <v>1505878</v>
      </c>
      <c r="B1690" t="s">
        <v>16417</v>
      </c>
      <c r="C1690" t="s">
        <v>14921</v>
      </c>
      <c r="D1690">
        <v>216.22</v>
      </c>
    </row>
    <row r="1691" spans="1:4" x14ac:dyDescent="0.25">
      <c r="A1691">
        <v>1505877</v>
      </c>
      <c r="B1691" t="s">
        <v>16418</v>
      </c>
      <c r="C1691" t="s">
        <v>14921</v>
      </c>
      <c r="D1691">
        <v>142.22999999999999</v>
      </c>
    </row>
    <row r="1692" spans="1:4" x14ac:dyDescent="0.25">
      <c r="A1692">
        <v>1505860</v>
      </c>
      <c r="B1692" t="s">
        <v>16419</v>
      </c>
      <c r="C1692" t="s">
        <v>14921</v>
      </c>
      <c r="D1692">
        <v>168.41</v>
      </c>
    </row>
    <row r="1693" spans="1:4" x14ac:dyDescent="0.25">
      <c r="A1693">
        <v>1505859</v>
      </c>
      <c r="B1693" t="s">
        <v>16420</v>
      </c>
      <c r="C1693" t="s">
        <v>14921</v>
      </c>
      <c r="D1693">
        <v>112.71</v>
      </c>
    </row>
    <row r="1694" spans="1:4" x14ac:dyDescent="0.25">
      <c r="A1694">
        <v>1516204</v>
      </c>
      <c r="B1694" t="s">
        <v>16421</v>
      </c>
      <c r="C1694" t="s">
        <v>14726</v>
      </c>
      <c r="D1694">
        <v>5.87</v>
      </c>
    </row>
    <row r="1695" spans="1:4" x14ac:dyDescent="0.25">
      <c r="A1695">
        <v>1516312</v>
      </c>
      <c r="B1695" t="s">
        <v>16422</v>
      </c>
      <c r="C1695" t="s">
        <v>16160</v>
      </c>
      <c r="D1695">
        <v>42.6</v>
      </c>
    </row>
    <row r="1696" spans="1:4" x14ac:dyDescent="0.25">
      <c r="A1696">
        <v>1516304</v>
      </c>
      <c r="B1696" t="s">
        <v>16423</v>
      </c>
      <c r="C1696" t="s">
        <v>16160</v>
      </c>
      <c r="D1696">
        <v>52.26</v>
      </c>
    </row>
    <row r="1697" spans="1:4" x14ac:dyDescent="0.25">
      <c r="A1697">
        <v>1516308</v>
      </c>
      <c r="B1697" t="s">
        <v>16424</v>
      </c>
      <c r="C1697" t="s">
        <v>16160</v>
      </c>
      <c r="D1697">
        <v>43.27</v>
      </c>
    </row>
    <row r="1698" spans="1:4" x14ac:dyDescent="0.25">
      <c r="A1698">
        <v>1516313</v>
      </c>
      <c r="B1698" t="s">
        <v>16425</v>
      </c>
      <c r="C1698" t="s">
        <v>16160</v>
      </c>
      <c r="D1698">
        <v>48.91</v>
      </c>
    </row>
    <row r="1699" spans="1:4" x14ac:dyDescent="0.25">
      <c r="A1699">
        <v>1516305</v>
      </c>
      <c r="B1699" t="s">
        <v>16426</v>
      </c>
      <c r="C1699" t="s">
        <v>16160</v>
      </c>
      <c r="D1699">
        <v>62.79</v>
      </c>
    </row>
    <row r="1700" spans="1:4" x14ac:dyDescent="0.25">
      <c r="A1700">
        <v>1516309</v>
      </c>
      <c r="B1700" t="s">
        <v>16427</v>
      </c>
      <c r="C1700" t="s">
        <v>16160</v>
      </c>
      <c r="D1700">
        <v>51.5</v>
      </c>
    </row>
    <row r="1701" spans="1:4" x14ac:dyDescent="0.25">
      <c r="A1701">
        <v>1516314</v>
      </c>
      <c r="B1701" t="s">
        <v>16428</v>
      </c>
      <c r="C1701" t="s">
        <v>16160</v>
      </c>
      <c r="D1701">
        <v>56.8</v>
      </c>
    </row>
    <row r="1702" spans="1:4" x14ac:dyDescent="0.25">
      <c r="A1702">
        <v>1516306</v>
      </c>
      <c r="B1702" t="s">
        <v>16429</v>
      </c>
      <c r="C1702" t="s">
        <v>16160</v>
      </c>
      <c r="D1702">
        <v>73.52</v>
      </c>
    </row>
    <row r="1703" spans="1:4" x14ac:dyDescent="0.25">
      <c r="A1703">
        <v>1516310</v>
      </c>
      <c r="B1703" t="s">
        <v>16430</v>
      </c>
      <c r="C1703" t="s">
        <v>16160</v>
      </c>
      <c r="D1703">
        <v>60.01</v>
      </c>
    </row>
    <row r="1704" spans="1:4" x14ac:dyDescent="0.25">
      <c r="A1704">
        <v>1516311</v>
      </c>
      <c r="B1704" t="s">
        <v>16431</v>
      </c>
      <c r="C1704" t="s">
        <v>16160</v>
      </c>
      <c r="D1704">
        <v>31.56</v>
      </c>
    </row>
    <row r="1705" spans="1:4" x14ac:dyDescent="0.25">
      <c r="A1705">
        <v>1516303</v>
      </c>
      <c r="B1705" t="s">
        <v>16432</v>
      </c>
      <c r="C1705" t="s">
        <v>16160</v>
      </c>
      <c r="D1705">
        <v>41.8</v>
      </c>
    </row>
    <row r="1706" spans="1:4" x14ac:dyDescent="0.25">
      <c r="A1706">
        <v>1516307</v>
      </c>
      <c r="B1706" t="s">
        <v>16433</v>
      </c>
      <c r="C1706" t="s">
        <v>16160</v>
      </c>
      <c r="D1706">
        <v>34.700000000000003</v>
      </c>
    </row>
    <row r="1707" spans="1:4" x14ac:dyDescent="0.25">
      <c r="A1707">
        <v>1516298</v>
      </c>
      <c r="B1707" t="s">
        <v>16434</v>
      </c>
      <c r="C1707" t="s">
        <v>16160</v>
      </c>
      <c r="D1707">
        <v>30.23</v>
      </c>
    </row>
    <row r="1708" spans="1:4" x14ac:dyDescent="0.25">
      <c r="A1708">
        <v>1516299</v>
      </c>
      <c r="B1708" t="s">
        <v>16435</v>
      </c>
      <c r="C1708" t="s">
        <v>16160</v>
      </c>
      <c r="D1708">
        <v>32.450000000000003</v>
      </c>
    </row>
    <row r="1709" spans="1:4" x14ac:dyDescent="0.25">
      <c r="A1709">
        <v>1516300</v>
      </c>
      <c r="B1709" t="s">
        <v>16436</v>
      </c>
      <c r="C1709" t="s">
        <v>16160</v>
      </c>
      <c r="D1709">
        <v>43.04</v>
      </c>
    </row>
    <row r="1710" spans="1:4" x14ac:dyDescent="0.25">
      <c r="A1710">
        <v>1516301</v>
      </c>
      <c r="B1710" t="s">
        <v>16437</v>
      </c>
      <c r="C1710" t="s">
        <v>16160</v>
      </c>
      <c r="D1710">
        <v>64.319999999999993</v>
      </c>
    </row>
    <row r="1711" spans="1:4" x14ac:dyDescent="0.25">
      <c r="A1711">
        <v>1516302</v>
      </c>
      <c r="B1711" t="s">
        <v>16438</v>
      </c>
      <c r="C1711" t="s">
        <v>16160</v>
      </c>
      <c r="D1711">
        <v>85.45</v>
      </c>
    </row>
    <row r="1712" spans="1:4" x14ac:dyDescent="0.25">
      <c r="A1712">
        <v>1516296</v>
      </c>
      <c r="B1712" t="s">
        <v>16439</v>
      </c>
      <c r="C1712" t="s">
        <v>16160</v>
      </c>
      <c r="D1712">
        <v>22.36</v>
      </c>
    </row>
    <row r="1713" spans="1:4" x14ac:dyDescent="0.25">
      <c r="A1713">
        <v>1516297</v>
      </c>
      <c r="B1713" t="s">
        <v>16440</v>
      </c>
      <c r="C1713" t="s">
        <v>16160</v>
      </c>
      <c r="D1713">
        <v>29.18</v>
      </c>
    </row>
    <row r="1714" spans="1:4" x14ac:dyDescent="0.25">
      <c r="A1714">
        <v>1505847</v>
      </c>
      <c r="B1714" t="s">
        <v>16441</v>
      </c>
      <c r="C1714" t="s">
        <v>16160</v>
      </c>
      <c r="D1714">
        <v>187.03</v>
      </c>
    </row>
    <row r="1715" spans="1:4" x14ac:dyDescent="0.25">
      <c r="A1715">
        <v>1505848</v>
      </c>
      <c r="B1715" t="s">
        <v>16442</v>
      </c>
      <c r="C1715" t="s">
        <v>16160</v>
      </c>
      <c r="D1715">
        <v>182.3</v>
      </c>
    </row>
    <row r="1716" spans="1:4" x14ac:dyDescent="0.25">
      <c r="A1716">
        <v>1505849</v>
      </c>
      <c r="B1716" t="s">
        <v>16443</v>
      </c>
      <c r="C1716" t="s">
        <v>16160</v>
      </c>
      <c r="D1716">
        <v>179.67</v>
      </c>
    </row>
    <row r="1717" spans="1:4" x14ac:dyDescent="0.25">
      <c r="A1717">
        <v>1505930</v>
      </c>
      <c r="B1717" t="s">
        <v>16444</v>
      </c>
      <c r="C1717" t="s">
        <v>16160</v>
      </c>
      <c r="D1717">
        <v>211.86</v>
      </c>
    </row>
    <row r="1718" spans="1:4" x14ac:dyDescent="0.25">
      <c r="A1718">
        <v>1506055</v>
      </c>
      <c r="B1718" t="s">
        <v>16445</v>
      </c>
      <c r="C1718" t="s">
        <v>14921</v>
      </c>
      <c r="D1718">
        <v>430.12</v>
      </c>
    </row>
    <row r="1719" spans="1:4" x14ac:dyDescent="0.25">
      <c r="A1719">
        <v>1506056</v>
      </c>
      <c r="B1719" t="s">
        <v>16446</v>
      </c>
      <c r="C1719" t="s">
        <v>14921</v>
      </c>
      <c r="D1719">
        <v>325.29000000000002</v>
      </c>
    </row>
    <row r="1720" spans="1:4" x14ac:dyDescent="0.25">
      <c r="A1720">
        <v>1513943</v>
      </c>
      <c r="B1720" t="s">
        <v>16447</v>
      </c>
      <c r="C1720" t="s">
        <v>16160</v>
      </c>
      <c r="D1720">
        <v>201.65</v>
      </c>
    </row>
    <row r="1721" spans="1:4" x14ac:dyDescent="0.25">
      <c r="A1721">
        <v>1516318</v>
      </c>
      <c r="B1721" t="s">
        <v>16448</v>
      </c>
      <c r="C1721" t="s">
        <v>16160</v>
      </c>
      <c r="D1721">
        <v>610.21</v>
      </c>
    </row>
    <row r="1722" spans="1:4" x14ac:dyDescent="0.25">
      <c r="A1722">
        <v>1516317</v>
      </c>
      <c r="B1722" t="s">
        <v>16449</v>
      </c>
      <c r="C1722" t="s">
        <v>16160</v>
      </c>
      <c r="D1722">
        <v>518.57000000000005</v>
      </c>
    </row>
    <row r="1723" spans="1:4" x14ac:dyDescent="0.25">
      <c r="A1723">
        <v>1600965</v>
      </c>
      <c r="B1723" t="s">
        <v>16450</v>
      </c>
      <c r="C1723" t="s">
        <v>14921</v>
      </c>
      <c r="D1723">
        <v>110.14</v>
      </c>
    </row>
    <row r="1724" spans="1:4" x14ac:dyDescent="0.25">
      <c r="A1724">
        <v>1600408</v>
      </c>
      <c r="B1724" t="s">
        <v>16451</v>
      </c>
      <c r="C1724" t="s">
        <v>16160</v>
      </c>
      <c r="D1724">
        <v>24.31</v>
      </c>
    </row>
    <row r="1725" spans="1:4" x14ac:dyDescent="0.25">
      <c r="A1725">
        <v>1600990</v>
      </c>
      <c r="B1725" t="s">
        <v>16452</v>
      </c>
      <c r="C1725" t="s">
        <v>14921</v>
      </c>
      <c r="D1725">
        <v>798.81</v>
      </c>
    </row>
    <row r="1726" spans="1:4" x14ac:dyDescent="0.25">
      <c r="A1726">
        <v>1600989</v>
      </c>
      <c r="B1726" t="s">
        <v>16453</v>
      </c>
      <c r="C1726" t="s">
        <v>14921</v>
      </c>
      <c r="D1726">
        <v>424.88</v>
      </c>
    </row>
    <row r="1727" spans="1:4" x14ac:dyDescent="0.25">
      <c r="A1727">
        <v>1600438</v>
      </c>
      <c r="B1727" t="s">
        <v>16454</v>
      </c>
      <c r="C1727" t="s">
        <v>14921</v>
      </c>
      <c r="D1727">
        <v>751.85</v>
      </c>
    </row>
    <row r="1728" spans="1:4" x14ac:dyDescent="0.25">
      <c r="A1728">
        <v>1600436</v>
      </c>
      <c r="B1728" t="s">
        <v>16455</v>
      </c>
      <c r="C1728" t="s">
        <v>14921</v>
      </c>
      <c r="D1728">
        <v>508.95</v>
      </c>
    </row>
    <row r="1729" spans="1:4" x14ac:dyDescent="0.25">
      <c r="A1729">
        <v>1600895</v>
      </c>
      <c r="B1729" t="s">
        <v>16456</v>
      </c>
      <c r="C1729" t="s">
        <v>16160</v>
      </c>
      <c r="D1729">
        <v>18.5</v>
      </c>
    </row>
    <row r="1730" spans="1:4" x14ac:dyDescent="0.25">
      <c r="A1730">
        <v>1600897</v>
      </c>
      <c r="B1730" t="s">
        <v>16457</v>
      </c>
      <c r="C1730" t="s">
        <v>16160</v>
      </c>
      <c r="D1730">
        <v>4.9800000000000004</v>
      </c>
    </row>
    <row r="1731" spans="1:4" x14ac:dyDescent="0.25">
      <c r="A1731">
        <v>1619004</v>
      </c>
      <c r="B1731" t="s">
        <v>16458</v>
      </c>
      <c r="C1731" t="s">
        <v>14921</v>
      </c>
      <c r="D1731">
        <v>7.59</v>
      </c>
    </row>
    <row r="1732" spans="1:4" x14ac:dyDescent="0.25">
      <c r="A1732">
        <v>1600896</v>
      </c>
      <c r="B1732" t="s">
        <v>16459</v>
      </c>
      <c r="C1732" t="s">
        <v>16160</v>
      </c>
      <c r="D1732">
        <v>18</v>
      </c>
    </row>
    <row r="1733" spans="1:4" x14ac:dyDescent="0.25">
      <c r="A1733">
        <v>1619003</v>
      </c>
      <c r="B1733" t="s">
        <v>16460</v>
      </c>
      <c r="C1733" t="s">
        <v>14921</v>
      </c>
      <c r="D1733">
        <v>60.39</v>
      </c>
    </row>
    <row r="1734" spans="1:4" x14ac:dyDescent="0.25">
      <c r="A1734">
        <v>1619006</v>
      </c>
      <c r="B1734" t="s">
        <v>16461</v>
      </c>
      <c r="C1734" t="s">
        <v>14921</v>
      </c>
      <c r="D1734">
        <v>44.13</v>
      </c>
    </row>
    <row r="1735" spans="1:4" x14ac:dyDescent="0.25">
      <c r="A1735">
        <v>1600414</v>
      </c>
      <c r="B1735" t="s">
        <v>16462</v>
      </c>
      <c r="C1735" t="s">
        <v>16160</v>
      </c>
      <c r="D1735">
        <v>1.33</v>
      </c>
    </row>
    <row r="1736" spans="1:4" x14ac:dyDescent="0.25">
      <c r="A1736">
        <v>1608148</v>
      </c>
      <c r="B1736" t="s">
        <v>16463</v>
      </c>
      <c r="C1736" t="s">
        <v>10</v>
      </c>
      <c r="D1736">
        <v>222.21</v>
      </c>
    </row>
    <row r="1737" spans="1:4" x14ac:dyDescent="0.25">
      <c r="A1737">
        <v>1608021</v>
      </c>
      <c r="B1737" t="s">
        <v>16464</v>
      </c>
      <c r="C1737" t="s">
        <v>10</v>
      </c>
      <c r="D1737">
        <v>70.34</v>
      </c>
    </row>
    <row r="1738" spans="1:4" x14ac:dyDescent="0.25">
      <c r="A1738">
        <v>1608024</v>
      </c>
      <c r="B1738" t="s">
        <v>16465</v>
      </c>
      <c r="C1738" t="s">
        <v>10</v>
      </c>
      <c r="D1738">
        <v>74.08</v>
      </c>
    </row>
    <row r="1739" spans="1:4" x14ac:dyDescent="0.25">
      <c r="A1739">
        <v>1608026</v>
      </c>
      <c r="B1739" t="s">
        <v>16466</v>
      </c>
      <c r="C1739" t="s">
        <v>10</v>
      </c>
      <c r="D1739">
        <v>84.27</v>
      </c>
    </row>
    <row r="1740" spans="1:4" x14ac:dyDescent="0.25">
      <c r="A1740">
        <v>1608142</v>
      </c>
      <c r="B1740" t="s">
        <v>16467</v>
      </c>
      <c r="C1740" t="s">
        <v>10</v>
      </c>
      <c r="D1740">
        <v>96.49</v>
      </c>
    </row>
    <row r="1741" spans="1:4" x14ac:dyDescent="0.25">
      <c r="A1741">
        <v>1608143</v>
      </c>
      <c r="B1741" t="s">
        <v>16468</v>
      </c>
      <c r="C1741" t="s">
        <v>10</v>
      </c>
      <c r="D1741">
        <v>100.34</v>
      </c>
    </row>
    <row r="1742" spans="1:4" x14ac:dyDescent="0.25">
      <c r="A1742">
        <v>1608144</v>
      </c>
      <c r="B1742" t="s">
        <v>16469</v>
      </c>
      <c r="C1742" t="s">
        <v>10</v>
      </c>
      <c r="D1742">
        <v>108.55</v>
      </c>
    </row>
    <row r="1743" spans="1:4" x14ac:dyDescent="0.25">
      <c r="A1743">
        <v>1608145</v>
      </c>
      <c r="B1743" t="s">
        <v>16470</v>
      </c>
      <c r="C1743" t="s">
        <v>10</v>
      </c>
      <c r="D1743">
        <v>115.35</v>
      </c>
    </row>
    <row r="1744" spans="1:4" x14ac:dyDescent="0.25">
      <c r="A1744">
        <v>1608146</v>
      </c>
      <c r="B1744" t="s">
        <v>16471</v>
      </c>
      <c r="C1744" t="s">
        <v>10</v>
      </c>
      <c r="D1744">
        <v>134.32</v>
      </c>
    </row>
    <row r="1745" spans="1:4" x14ac:dyDescent="0.25">
      <c r="A1745">
        <v>1608147</v>
      </c>
      <c r="B1745" t="s">
        <v>16472</v>
      </c>
      <c r="C1745" t="s">
        <v>10</v>
      </c>
      <c r="D1745">
        <v>170.3</v>
      </c>
    </row>
    <row r="1746" spans="1:4" x14ac:dyDescent="0.25">
      <c r="A1746">
        <v>1608019</v>
      </c>
      <c r="B1746" t="s">
        <v>16473</v>
      </c>
      <c r="C1746" t="s">
        <v>10</v>
      </c>
      <c r="D1746">
        <v>23.57</v>
      </c>
    </row>
    <row r="1747" spans="1:4" x14ac:dyDescent="0.25">
      <c r="A1747">
        <v>1608020</v>
      </c>
      <c r="B1747" t="s">
        <v>16474</v>
      </c>
      <c r="C1747" t="s">
        <v>10</v>
      </c>
      <c r="D1747">
        <v>36.06</v>
      </c>
    </row>
    <row r="1748" spans="1:4" x14ac:dyDescent="0.25">
      <c r="A1748">
        <v>1608025</v>
      </c>
      <c r="B1748" t="s">
        <v>16475</v>
      </c>
      <c r="C1748" t="s">
        <v>10</v>
      </c>
      <c r="D1748">
        <v>44.01</v>
      </c>
    </row>
    <row r="1749" spans="1:4" x14ac:dyDescent="0.25">
      <c r="A1749">
        <v>1600966</v>
      </c>
      <c r="B1749" t="s">
        <v>16476</v>
      </c>
      <c r="C1749" t="s">
        <v>10</v>
      </c>
      <c r="D1749">
        <v>0.99</v>
      </c>
    </row>
    <row r="1750" spans="1:4" x14ac:dyDescent="0.25">
      <c r="A1750">
        <v>1600898</v>
      </c>
      <c r="B1750" t="s">
        <v>16477</v>
      </c>
      <c r="C1750" t="s">
        <v>16160</v>
      </c>
      <c r="D1750">
        <v>12.44</v>
      </c>
    </row>
    <row r="1751" spans="1:4" x14ac:dyDescent="0.25">
      <c r="A1751">
        <v>1600441</v>
      </c>
      <c r="B1751" t="s">
        <v>16478</v>
      </c>
      <c r="C1751" t="s">
        <v>16160</v>
      </c>
      <c r="D1751">
        <v>5.23</v>
      </c>
    </row>
    <row r="1752" spans="1:4" x14ac:dyDescent="0.25">
      <c r="A1752">
        <v>1600404</v>
      </c>
      <c r="B1752" t="s">
        <v>16479</v>
      </c>
      <c r="C1752" t="s">
        <v>10</v>
      </c>
      <c r="D1752">
        <v>10.48</v>
      </c>
    </row>
    <row r="1753" spans="1:4" x14ac:dyDescent="0.25">
      <c r="A1753">
        <v>1600405</v>
      </c>
      <c r="B1753" t="s">
        <v>16480</v>
      </c>
      <c r="C1753" t="s">
        <v>10</v>
      </c>
      <c r="D1753">
        <v>11.94</v>
      </c>
    </row>
    <row r="1754" spans="1:4" x14ac:dyDescent="0.25">
      <c r="A1754">
        <v>1716605</v>
      </c>
      <c r="B1754" t="s">
        <v>16481</v>
      </c>
      <c r="C1754" t="s">
        <v>14921</v>
      </c>
      <c r="D1754">
        <v>113.22</v>
      </c>
    </row>
    <row r="1755" spans="1:4" x14ac:dyDescent="0.25">
      <c r="A1755">
        <v>1716610</v>
      </c>
      <c r="B1755" t="s">
        <v>16482</v>
      </c>
      <c r="C1755" t="s">
        <v>14921</v>
      </c>
      <c r="D1755">
        <v>117.51</v>
      </c>
    </row>
    <row r="1756" spans="1:4" x14ac:dyDescent="0.25">
      <c r="A1756">
        <v>1716611</v>
      </c>
      <c r="B1756" t="s">
        <v>16483</v>
      </c>
      <c r="C1756" t="s">
        <v>14921</v>
      </c>
      <c r="D1756">
        <v>118.05</v>
      </c>
    </row>
    <row r="1757" spans="1:4" x14ac:dyDescent="0.25">
      <c r="A1757">
        <v>1716612</v>
      </c>
      <c r="B1757" t="s">
        <v>16484</v>
      </c>
      <c r="C1757" t="s">
        <v>14921</v>
      </c>
      <c r="D1757">
        <v>118.58</v>
      </c>
    </row>
    <row r="1758" spans="1:4" x14ac:dyDescent="0.25">
      <c r="A1758">
        <v>1716613</v>
      </c>
      <c r="B1758" t="s">
        <v>16485</v>
      </c>
      <c r="C1758" t="s">
        <v>14921</v>
      </c>
      <c r="D1758">
        <v>119.12</v>
      </c>
    </row>
    <row r="1759" spans="1:4" x14ac:dyDescent="0.25">
      <c r="A1759">
        <v>1716614</v>
      </c>
      <c r="B1759" t="s">
        <v>16486</v>
      </c>
      <c r="C1759" t="s">
        <v>14921</v>
      </c>
      <c r="D1759">
        <v>120.19</v>
      </c>
    </row>
    <row r="1760" spans="1:4" x14ac:dyDescent="0.25">
      <c r="A1760">
        <v>1716615</v>
      </c>
      <c r="B1760" t="s">
        <v>16487</v>
      </c>
      <c r="C1760" t="s">
        <v>14921</v>
      </c>
      <c r="D1760">
        <v>121.26</v>
      </c>
    </row>
    <row r="1761" spans="1:4" x14ac:dyDescent="0.25">
      <c r="A1761">
        <v>1716616</v>
      </c>
      <c r="B1761" t="s">
        <v>16488</v>
      </c>
      <c r="C1761" t="s">
        <v>14921</v>
      </c>
      <c r="D1761">
        <v>122.87</v>
      </c>
    </row>
    <row r="1762" spans="1:4" x14ac:dyDescent="0.25">
      <c r="A1762">
        <v>1716606</v>
      </c>
      <c r="B1762" t="s">
        <v>16489</v>
      </c>
      <c r="C1762" t="s">
        <v>14921</v>
      </c>
      <c r="D1762">
        <v>114.83</v>
      </c>
    </row>
    <row r="1763" spans="1:4" x14ac:dyDescent="0.25">
      <c r="A1763">
        <v>1716617</v>
      </c>
      <c r="B1763" t="s">
        <v>16490</v>
      </c>
      <c r="C1763" t="s">
        <v>14921</v>
      </c>
      <c r="D1763">
        <v>123.94</v>
      </c>
    </row>
    <row r="1764" spans="1:4" x14ac:dyDescent="0.25">
      <c r="A1764">
        <v>1716607</v>
      </c>
      <c r="B1764" t="s">
        <v>16491</v>
      </c>
      <c r="C1764" t="s">
        <v>14921</v>
      </c>
      <c r="D1764">
        <v>115.37</v>
      </c>
    </row>
    <row r="1765" spans="1:4" x14ac:dyDescent="0.25">
      <c r="A1765">
        <v>1716608</v>
      </c>
      <c r="B1765" t="s">
        <v>16492</v>
      </c>
      <c r="C1765" t="s">
        <v>14921</v>
      </c>
      <c r="D1765">
        <v>116.44</v>
      </c>
    </row>
    <row r="1766" spans="1:4" x14ac:dyDescent="0.25">
      <c r="A1766">
        <v>1716609</v>
      </c>
      <c r="B1766" t="s">
        <v>16493</v>
      </c>
      <c r="C1766" t="s">
        <v>14921</v>
      </c>
      <c r="D1766">
        <v>116.98</v>
      </c>
    </row>
    <row r="1767" spans="1:4" x14ac:dyDescent="0.25">
      <c r="A1767">
        <v>1716604</v>
      </c>
      <c r="B1767" t="s">
        <v>16494</v>
      </c>
      <c r="C1767" t="s">
        <v>14921</v>
      </c>
      <c r="D1767">
        <v>65.23</v>
      </c>
    </row>
    <row r="1768" spans="1:4" x14ac:dyDescent="0.25">
      <c r="A1768">
        <v>1716623</v>
      </c>
      <c r="B1768" t="s">
        <v>16495</v>
      </c>
      <c r="C1768" t="s">
        <v>14921</v>
      </c>
      <c r="D1768">
        <v>63.92</v>
      </c>
    </row>
    <row r="1769" spans="1:4" x14ac:dyDescent="0.25">
      <c r="A1769">
        <v>1716624</v>
      </c>
      <c r="B1769" t="s">
        <v>16496</v>
      </c>
      <c r="C1769" t="s">
        <v>14921</v>
      </c>
      <c r="D1769">
        <v>111.91</v>
      </c>
    </row>
    <row r="1770" spans="1:4" x14ac:dyDescent="0.25">
      <c r="A1770">
        <v>1716629</v>
      </c>
      <c r="B1770" t="s">
        <v>16497</v>
      </c>
      <c r="C1770" t="s">
        <v>14921</v>
      </c>
      <c r="D1770">
        <v>116.2</v>
      </c>
    </row>
    <row r="1771" spans="1:4" x14ac:dyDescent="0.25">
      <c r="A1771">
        <v>1716630</v>
      </c>
      <c r="B1771" t="s">
        <v>16498</v>
      </c>
      <c r="C1771" t="s">
        <v>14921</v>
      </c>
      <c r="D1771">
        <v>116.74</v>
      </c>
    </row>
    <row r="1772" spans="1:4" x14ac:dyDescent="0.25">
      <c r="A1772">
        <v>1716631</v>
      </c>
      <c r="B1772" t="s">
        <v>16499</v>
      </c>
      <c r="C1772" t="s">
        <v>14921</v>
      </c>
      <c r="D1772">
        <v>117.27</v>
      </c>
    </row>
    <row r="1773" spans="1:4" x14ac:dyDescent="0.25">
      <c r="A1773">
        <v>1716632</v>
      </c>
      <c r="B1773" t="s">
        <v>16500</v>
      </c>
      <c r="C1773" t="s">
        <v>14921</v>
      </c>
      <c r="D1773">
        <v>117.81</v>
      </c>
    </row>
    <row r="1774" spans="1:4" x14ac:dyDescent="0.25">
      <c r="A1774">
        <v>1716633</v>
      </c>
      <c r="B1774" t="s">
        <v>16501</v>
      </c>
      <c r="C1774" t="s">
        <v>14921</v>
      </c>
      <c r="D1774">
        <v>118.88</v>
      </c>
    </row>
    <row r="1775" spans="1:4" x14ac:dyDescent="0.25">
      <c r="A1775">
        <v>1716634</v>
      </c>
      <c r="B1775" t="s">
        <v>16502</v>
      </c>
      <c r="C1775" t="s">
        <v>14921</v>
      </c>
      <c r="D1775">
        <v>119.95</v>
      </c>
    </row>
    <row r="1776" spans="1:4" x14ac:dyDescent="0.25">
      <c r="A1776">
        <v>1716635</v>
      </c>
      <c r="B1776" t="s">
        <v>16503</v>
      </c>
      <c r="C1776" t="s">
        <v>14921</v>
      </c>
      <c r="D1776">
        <v>121.56</v>
      </c>
    </row>
    <row r="1777" spans="1:4" x14ac:dyDescent="0.25">
      <c r="A1777">
        <v>1716625</v>
      </c>
      <c r="B1777" t="s">
        <v>16504</v>
      </c>
      <c r="C1777" t="s">
        <v>14921</v>
      </c>
      <c r="D1777">
        <v>113.52</v>
      </c>
    </row>
    <row r="1778" spans="1:4" x14ac:dyDescent="0.25">
      <c r="A1778">
        <v>1716636</v>
      </c>
      <c r="B1778" t="s">
        <v>16505</v>
      </c>
      <c r="C1778" t="s">
        <v>14921</v>
      </c>
      <c r="D1778">
        <v>122.63</v>
      </c>
    </row>
    <row r="1779" spans="1:4" x14ac:dyDescent="0.25">
      <c r="A1779">
        <v>1716626</v>
      </c>
      <c r="B1779" t="s">
        <v>16506</v>
      </c>
      <c r="C1779" t="s">
        <v>14921</v>
      </c>
      <c r="D1779">
        <v>114.06</v>
      </c>
    </row>
    <row r="1780" spans="1:4" x14ac:dyDescent="0.25">
      <c r="A1780">
        <v>1716627</v>
      </c>
      <c r="B1780" t="s">
        <v>16507</v>
      </c>
      <c r="C1780" t="s">
        <v>14921</v>
      </c>
      <c r="D1780">
        <v>115.13</v>
      </c>
    </row>
    <row r="1781" spans="1:4" x14ac:dyDescent="0.25">
      <c r="A1781">
        <v>1716628</v>
      </c>
      <c r="B1781" t="s">
        <v>16508</v>
      </c>
      <c r="C1781" t="s">
        <v>14921</v>
      </c>
      <c r="D1781">
        <v>115.67</v>
      </c>
    </row>
    <row r="1782" spans="1:4" x14ac:dyDescent="0.25">
      <c r="A1782">
        <v>1716640</v>
      </c>
      <c r="B1782" t="s">
        <v>16509</v>
      </c>
      <c r="C1782" t="s">
        <v>14921</v>
      </c>
      <c r="D1782">
        <v>42.02</v>
      </c>
    </row>
    <row r="1783" spans="1:4" x14ac:dyDescent="0.25">
      <c r="A1783">
        <v>1716641</v>
      </c>
      <c r="B1783" t="s">
        <v>16510</v>
      </c>
      <c r="C1783" t="s">
        <v>14921</v>
      </c>
      <c r="D1783">
        <v>51.43</v>
      </c>
    </row>
    <row r="1784" spans="1:4" x14ac:dyDescent="0.25">
      <c r="A1784">
        <v>1716646</v>
      </c>
      <c r="B1784" t="s">
        <v>16511</v>
      </c>
      <c r="C1784" t="s">
        <v>14921</v>
      </c>
      <c r="D1784">
        <v>52.03</v>
      </c>
    </row>
    <row r="1785" spans="1:4" x14ac:dyDescent="0.25">
      <c r="A1785">
        <v>1716647</v>
      </c>
      <c r="B1785" t="s">
        <v>16512</v>
      </c>
      <c r="C1785" t="s">
        <v>14921</v>
      </c>
      <c r="D1785">
        <v>52.09</v>
      </c>
    </row>
    <row r="1786" spans="1:4" x14ac:dyDescent="0.25">
      <c r="A1786">
        <v>1716648</v>
      </c>
      <c r="B1786" t="s">
        <v>16513</v>
      </c>
      <c r="C1786" t="s">
        <v>14921</v>
      </c>
      <c r="D1786">
        <v>52.21</v>
      </c>
    </row>
    <row r="1787" spans="1:4" x14ac:dyDescent="0.25">
      <c r="A1787">
        <v>1716649</v>
      </c>
      <c r="B1787" t="s">
        <v>16514</v>
      </c>
      <c r="C1787" t="s">
        <v>14921</v>
      </c>
      <c r="D1787">
        <v>52.27</v>
      </c>
    </row>
    <row r="1788" spans="1:4" x14ac:dyDescent="0.25">
      <c r="A1788">
        <v>1716650</v>
      </c>
      <c r="B1788" t="s">
        <v>16515</v>
      </c>
      <c r="C1788" t="s">
        <v>14921</v>
      </c>
      <c r="D1788">
        <v>52.39</v>
      </c>
    </row>
    <row r="1789" spans="1:4" x14ac:dyDescent="0.25">
      <c r="A1789">
        <v>1716651</v>
      </c>
      <c r="B1789" t="s">
        <v>16516</v>
      </c>
      <c r="C1789" t="s">
        <v>14921</v>
      </c>
      <c r="D1789">
        <v>52.51</v>
      </c>
    </row>
    <row r="1790" spans="1:4" x14ac:dyDescent="0.25">
      <c r="A1790">
        <v>1716652</v>
      </c>
      <c r="B1790" t="s">
        <v>16517</v>
      </c>
      <c r="C1790" t="s">
        <v>14921</v>
      </c>
      <c r="D1790">
        <v>52.75</v>
      </c>
    </row>
    <row r="1791" spans="1:4" x14ac:dyDescent="0.25">
      <c r="A1791">
        <v>1716642</v>
      </c>
      <c r="B1791" t="s">
        <v>16518</v>
      </c>
      <c r="C1791" t="s">
        <v>14921</v>
      </c>
      <c r="D1791">
        <v>51.61</v>
      </c>
    </row>
    <row r="1792" spans="1:4" x14ac:dyDescent="0.25">
      <c r="A1792">
        <v>1716653</v>
      </c>
      <c r="B1792" t="s">
        <v>16519</v>
      </c>
      <c r="C1792" t="s">
        <v>14921</v>
      </c>
      <c r="D1792">
        <v>52.93</v>
      </c>
    </row>
    <row r="1793" spans="1:4" x14ac:dyDescent="0.25">
      <c r="A1793">
        <v>1716643</v>
      </c>
      <c r="B1793" t="s">
        <v>16520</v>
      </c>
      <c r="C1793" t="s">
        <v>14921</v>
      </c>
      <c r="D1793">
        <v>51.73</v>
      </c>
    </row>
    <row r="1794" spans="1:4" x14ac:dyDescent="0.25">
      <c r="A1794">
        <v>1716644</v>
      </c>
      <c r="B1794" t="s">
        <v>16521</v>
      </c>
      <c r="C1794" t="s">
        <v>14921</v>
      </c>
      <c r="D1794">
        <v>51.85</v>
      </c>
    </row>
    <row r="1795" spans="1:4" x14ac:dyDescent="0.25">
      <c r="A1795">
        <v>1716645</v>
      </c>
      <c r="B1795" t="s">
        <v>16522</v>
      </c>
      <c r="C1795" t="s">
        <v>14921</v>
      </c>
      <c r="D1795">
        <v>51.91</v>
      </c>
    </row>
    <row r="1796" spans="1:4" x14ac:dyDescent="0.25">
      <c r="A1796">
        <v>1716622</v>
      </c>
      <c r="B1796" t="s">
        <v>16523</v>
      </c>
      <c r="C1796" t="s">
        <v>14921</v>
      </c>
      <c r="D1796">
        <v>95.36</v>
      </c>
    </row>
    <row r="1797" spans="1:4" x14ac:dyDescent="0.25">
      <c r="A1797">
        <v>1716603</v>
      </c>
      <c r="B1797" t="s">
        <v>16524</v>
      </c>
      <c r="C1797" t="s">
        <v>14921</v>
      </c>
      <c r="D1797">
        <v>95.36</v>
      </c>
    </row>
    <row r="1798" spans="1:4" x14ac:dyDescent="0.25">
      <c r="A1798">
        <v>1716620</v>
      </c>
      <c r="B1798" t="s">
        <v>16525</v>
      </c>
      <c r="C1798" t="s">
        <v>14921</v>
      </c>
      <c r="D1798">
        <v>127.75</v>
      </c>
    </row>
    <row r="1799" spans="1:4" x14ac:dyDescent="0.25">
      <c r="A1799">
        <v>1716621</v>
      </c>
      <c r="B1799" t="s">
        <v>16526</v>
      </c>
      <c r="C1799" t="s">
        <v>14921</v>
      </c>
      <c r="D1799">
        <v>101.91</v>
      </c>
    </row>
    <row r="1800" spans="1:4" x14ac:dyDescent="0.25">
      <c r="A1800">
        <v>1716619</v>
      </c>
      <c r="B1800" t="s">
        <v>16527</v>
      </c>
      <c r="C1800" t="s">
        <v>14921</v>
      </c>
      <c r="D1800">
        <v>205.33</v>
      </c>
    </row>
    <row r="1801" spans="1:4" x14ac:dyDescent="0.25">
      <c r="A1801">
        <v>1716601</v>
      </c>
      <c r="B1801" t="s">
        <v>16528</v>
      </c>
      <c r="C1801" t="s">
        <v>14921</v>
      </c>
      <c r="D1801">
        <v>129.5</v>
      </c>
    </row>
    <row r="1802" spans="1:4" x14ac:dyDescent="0.25">
      <c r="A1802">
        <v>1716602</v>
      </c>
      <c r="B1802" t="s">
        <v>16529</v>
      </c>
      <c r="C1802" t="s">
        <v>14921</v>
      </c>
      <c r="D1802">
        <v>103.08</v>
      </c>
    </row>
    <row r="1803" spans="1:4" x14ac:dyDescent="0.25">
      <c r="A1803">
        <v>1716600</v>
      </c>
      <c r="B1803" t="s">
        <v>16530</v>
      </c>
      <c r="C1803" t="s">
        <v>14921</v>
      </c>
      <c r="D1803">
        <v>208.84</v>
      </c>
    </row>
    <row r="1804" spans="1:4" x14ac:dyDescent="0.25">
      <c r="A1804">
        <v>1716655</v>
      </c>
      <c r="B1804" t="s">
        <v>16531</v>
      </c>
      <c r="C1804" t="s">
        <v>14921</v>
      </c>
      <c r="D1804">
        <v>75.75</v>
      </c>
    </row>
    <row r="1805" spans="1:4" x14ac:dyDescent="0.25">
      <c r="A1805">
        <v>1716639</v>
      </c>
      <c r="B1805" t="s">
        <v>16532</v>
      </c>
      <c r="C1805" t="s">
        <v>14921</v>
      </c>
      <c r="D1805">
        <v>54.21</v>
      </c>
    </row>
    <row r="1806" spans="1:4" x14ac:dyDescent="0.25">
      <c r="A1806">
        <v>1801636</v>
      </c>
      <c r="B1806" t="s">
        <v>16533</v>
      </c>
      <c r="C1806" t="s">
        <v>16534</v>
      </c>
      <c r="D1806">
        <v>19.5</v>
      </c>
    </row>
    <row r="1807" spans="1:4" x14ac:dyDescent="0.25">
      <c r="A1807">
        <v>1801637</v>
      </c>
      <c r="B1807" t="s">
        <v>16535</v>
      </c>
      <c r="C1807" t="s">
        <v>16534</v>
      </c>
      <c r="D1807">
        <v>26</v>
      </c>
    </row>
    <row r="1808" spans="1:4" x14ac:dyDescent="0.25">
      <c r="A1808">
        <v>1817720</v>
      </c>
      <c r="B1808" t="s">
        <v>16536</v>
      </c>
      <c r="C1808" t="s">
        <v>16534</v>
      </c>
      <c r="D1808">
        <v>98.58</v>
      </c>
    </row>
    <row r="1809" spans="1:4" x14ac:dyDescent="0.25">
      <c r="A1809">
        <v>1817723</v>
      </c>
      <c r="B1809" t="s">
        <v>16537</v>
      </c>
      <c r="C1809" t="s">
        <v>16534</v>
      </c>
      <c r="D1809">
        <v>47.45</v>
      </c>
    </row>
    <row r="1810" spans="1:4" x14ac:dyDescent="0.25">
      <c r="A1810">
        <v>1817721</v>
      </c>
      <c r="B1810" t="s">
        <v>16538</v>
      </c>
      <c r="C1810" t="s">
        <v>16534</v>
      </c>
      <c r="D1810">
        <v>142.35</v>
      </c>
    </row>
    <row r="1811" spans="1:4" x14ac:dyDescent="0.25">
      <c r="A1811">
        <v>1817722</v>
      </c>
      <c r="B1811" t="s">
        <v>16539</v>
      </c>
      <c r="C1811" t="s">
        <v>16534</v>
      </c>
      <c r="D1811">
        <v>71.180000000000007</v>
      </c>
    </row>
    <row r="1812" spans="1:4" x14ac:dyDescent="0.25">
      <c r="A1812">
        <v>1917483</v>
      </c>
      <c r="B1812" t="s">
        <v>16540</v>
      </c>
      <c r="C1812" t="s">
        <v>14921</v>
      </c>
      <c r="D1812">
        <v>4.93</v>
      </c>
    </row>
    <row r="1813" spans="1:4" x14ac:dyDescent="0.25">
      <c r="A1813">
        <v>1917484</v>
      </c>
      <c r="B1813" t="s">
        <v>16541</v>
      </c>
      <c r="C1813" t="s">
        <v>14921</v>
      </c>
      <c r="D1813">
        <v>5.12</v>
      </c>
    </row>
    <row r="1814" spans="1:4" x14ac:dyDescent="0.25">
      <c r="A1814">
        <v>1917485</v>
      </c>
      <c r="B1814" t="s">
        <v>16542</v>
      </c>
      <c r="C1814" t="s">
        <v>14921</v>
      </c>
      <c r="D1814">
        <v>5.69</v>
      </c>
    </row>
    <row r="1815" spans="1:4" x14ac:dyDescent="0.25">
      <c r="A1815">
        <v>1917486</v>
      </c>
      <c r="B1815" t="s">
        <v>16543</v>
      </c>
      <c r="C1815" t="s">
        <v>14921</v>
      </c>
      <c r="D1815">
        <v>5.91</v>
      </c>
    </row>
    <row r="1816" spans="1:4" x14ac:dyDescent="0.25">
      <c r="A1816">
        <v>1917487</v>
      </c>
      <c r="B1816" t="s">
        <v>16544</v>
      </c>
      <c r="C1816" t="s">
        <v>14921</v>
      </c>
      <c r="D1816">
        <v>6.22</v>
      </c>
    </row>
    <row r="1817" spans="1:4" x14ac:dyDescent="0.25">
      <c r="A1817">
        <v>1917528</v>
      </c>
      <c r="B1817" t="s">
        <v>16545</v>
      </c>
      <c r="C1817" t="s">
        <v>14921</v>
      </c>
      <c r="D1817">
        <v>32.479999999999997</v>
      </c>
    </row>
    <row r="1818" spans="1:4" x14ac:dyDescent="0.25">
      <c r="A1818">
        <v>1917529</v>
      </c>
      <c r="B1818" t="s">
        <v>16546</v>
      </c>
      <c r="C1818" t="s">
        <v>14921</v>
      </c>
      <c r="D1818">
        <v>33.56</v>
      </c>
    </row>
    <row r="1819" spans="1:4" x14ac:dyDescent="0.25">
      <c r="A1819">
        <v>1917530</v>
      </c>
      <c r="B1819" t="s">
        <v>16547</v>
      </c>
      <c r="C1819" t="s">
        <v>14921</v>
      </c>
      <c r="D1819">
        <v>35.31</v>
      </c>
    </row>
    <row r="1820" spans="1:4" x14ac:dyDescent="0.25">
      <c r="A1820">
        <v>1917531</v>
      </c>
      <c r="B1820" t="s">
        <v>16548</v>
      </c>
      <c r="C1820" t="s">
        <v>14921</v>
      </c>
      <c r="D1820">
        <v>37.15</v>
      </c>
    </row>
    <row r="1821" spans="1:4" x14ac:dyDescent="0.25">
      <c r="A1821">
        <v>1917532</v>
      </c>
      <c r="B1821" t="s">
        <v>16549</v>
      </c>
      <c r="C1821" t="s">
        <v>14921</v>
      </c>
      <c r="D1821">
        <v>39.229999999999997</v>
      </c>
    </row>
    <row r="1822" spans="1:4" x14ac:dyDescent="0.25">
      <c r="A1822">
        <v>1917533</v>
      </c>
      <c r="B1822" t="s">
        <v>16550</v>
      </c>
      <c r="C1822" t="s">
        <v>14921</v>
      </c>
      <c r="D1822">
        <v>40.35</v>
      </c>
    </row>
    <row r="1823" spans="1:4" x14ac:dyDescent="0.25">
      <c r="A1823">
        <v>1917534</v>
      </c>
      <c r="B1823" t="s">
        <v>16551</v>
      </c>
      <c r="C1823" t="s">
        <v>14921</v>
      </c>
      <c r="D1823">
        <v>41.5</v>
      </c>
    </row>
    <row r="1824" spans="1:4" x14ac:dyDescent="0.25">
      <c r="A1824">
        <v>1917535</v>
      </c>
      <c r="B1824" t="s">
        <v>16552</v>
      </c>
      <c r="C1824" t="s">
        <v>14921</v>
      </c>
      <c r="D1824">
        <v>43.06</v>
      </c>
    </row>
    <row r="1825" spans="1:4" x14ac:dyDescent="0.25">
      <c r="A1825">
        <v>1917536</v>
      </c>
      <c r="B1825" t="s">
        <v>16553</v>
      </c>
      <c r="C1825" t="s">
        <v>14921</v>
      </c>
      <c r="D1825">
        <v>44.37</v>
      </c>
    </row>
    <row r="1826" spans="1:4" x14ac:dyDescent="0.25">
      <c r="A1826">
        <v>1917537</v>
      </c>
      <c r="B1826" t="s">
        <v>16554</v>
      </c>
      <c r="C1826" t="s">
        <v>14921</v>
      </c>
      <c r="D1826">
        <v>45.73</v>
      </c>
    </row>
    <row r="1827" spans="1:4" x14ac:dyDescent="0.25">
      <c r="A1827">
        <v>1917488</v>
      </c>
      <c r="B1827" t="s">
        <v>16555</v>
      </c>
      <c r="C1827" t="s">
        <v>14921</v>
      </c>
      <c r="D1827">
        <v>6.46</v>
      </c>
    </row>
    <row r="1828" spans="1:4" x14ac:dyDescent="0.25">
      <c r="A1828">
        <v>1917489</v>
      </c>
      <c r="B1828" t="s">
        <v>16556</v>
      </c>
      <c r="C1828" t="s">
        <v>14921</v>
      </c>
      <c r="D1828">
        <v>6.76</v>
      </c>
    </row>
    <row r="1829" spans="1:4" x14ac:dyDescent="0.25">
      <c r="A1829">
        <v>1917490</v>
      </c>
      <c r="B1829" t="s">
        <v>16557</v>
      </c>
      <c r="C1829" t="s">
        <v>14921</v>
      </c>
      <c r="D1829">
        <v>7.28</v>
      </c>
    </row>
    <row r="1830" spans="1:4" x14ac:dyDescent="0.25">
      <c r="A1830">
        <v>1917491</v>
      </c>
      <c r="B1830" t="s">
        <v>16558</v>
      </c>
      <c r="C1830" t="s">
        <v>14921</v>
      </c>
      <c r="D1830">
        <v>7.61</v>
      </c>
    </row>
    <row r="1831" spans="1:4" x14ac:dyDescent="0.25">
      <c r="A1831">
        <v>1917492</v>
      </c>
      <c r="B1831" t="s">
        <v>16559</v>
      </c>
      <c r="C1831" t="s">
        <v>14921</v>
      </c>
      <c r="D1831">
        <v>7.86</v>
      </c>
    </row>
    <row r="1832" spans="1:4" x14ac:dyDescent="0.25">
      <c r="A1832">
        <v>1917493</v>
      </c>
      <c r="B1832" t="s">
        <v>16560</v>
      </c>
      <c r="C1832" t="s">
        <v>14921</v>
      </c>
      <c r="D1832">
        <v>8.2100000000000009</v>
      </c>
    </row>
    <row r="1833" spans="1:4" x14ac:dyDescent="0.25">
      <c r="A1833">
        <v>1917494</v>
      </c>
      <c r="B1833" t="s">
        <v>16561</v>
      </c>
      <c r="C1833" t="s">
        <v>14921</v>
      </c>
      <c r="D1833">
        <v>8.56</v>
      </c>
    </row>
    <row r="1834" spans="1:4" x14ac:dyDescent="0.25">
      <c r="A1834">
        <v>1917495</v>
      </c>
      <c r="B1834" t="s">
        <v>16562</v>
      </c>
      <c r="C1834" t="s">
        <v>14921</v>
      </c>
      <c r="D1834">
        <v>9.14</v>
      </c>
    </row>
    <row r="1835" spans="1:4" x14ac:dyDescent="0.25">
      <c r="A1835">
        <v>1917496</v>
      </c>
      <c r="B1835" t="s">
        <v>16563</v>
      </c>
      <c r="C1835" t="s">
        <v>14921</v>
      </c>
      <c r="D1835">
        <v>9.48</v>
      </c>
    </row>
    <row r="1836" spans="1:4" x14ac:dyDescent="0.25">
      <c r="A1836">
        <v>1917497</v>
      </c>
      <c r="B1836" t="s">
        <v>16564</v>
      </c>
      <c r="C1836" t="s">
        <v>14921</v>
      </c>
      <c r="D1836">
        <v>9.82</v>
      </c>
    </row>
    <row r="1837" spans="1:4" x14ac:dyDescent="0.25">
      <c r="A1837">
        <v>1917498</v>
      </c>
      <c r="B1837" t="s">
        <v>16565</v>
      </c>
      <c r="C1837" t="s">
        <v>14921</v>
      </c>
      <c r="D1837">
        <v>10.17</v>
      </c>
    </row>
    <row r="1838" spans="1:4" x14ac:dyDescent="0.25">
      <c r="A1838">
        <v>1917499</v>
      </c>
      <c r="B1838" t="s">
        <v>16566</v>
      </c>
      <c r="C1838" t="s">
        <v>14921</v>
      </c>
      <c r="D1838">
        <v>10.44</v>
      </c>
    </row>
    <row r="1839" spans="1:4" x14ac:dyDescent="0.25">
      <c r="A1839">
        <v>1917500</v>
      </c>
      <c r="B1839" t="s">
        <v>16567</v>
      </c>
      <c r="C1839" t="s">
        <v>14921</v>
      </c>
      <c r="D1839">
        <v>11.08</v>
      </c>
    </row>
    <row r="1840" spans="1:4" x14ac:dyDescent="0.25">
      <c r="A1840">
        <v>1917501</v>
      </c>
      <c r="B1840" t="s">
        <v>16568</v>
      </c>
      <c r="C1840" t="s">
        <v>14921</v>
      </c>
      <c r="D1840">
        <v>11.44</v>
      </c>
    </row>
    <row r="1841" spans="1:4" x14ac:dyDescent="0.25">
      <c r="A1841">
        <v>1917502</v>
      </c>
      <c r="B1841" t="s">
        <v>16569</v>
      </c>
      <c r="C1841" t="s">
        <v>14921</v>
      </c>
      <c r="D1841">
        <v>11.8</v>
      </c>
    </row>
    <row r="1842" spans="1:4" x14ac:dyDescent="0.25">
      <c r="A1842">
        <v>1917503</v>
      </c>
      <c r="B1842" t="s">
        <v>16570</v>
      </c>
      <c r="C1842" t="s">
        <v>14921</v>
      </c>
      <c r="D1842">
        <v>12.16</v>
      </c>
    </row>
    <row r="1843" spans="1:4" x14ac:dyDescent="0.25">
      <c r="A1843">
        <v>1917504</v>
      </c>
      <c r="B1843" t="s">
        <v>16571</v>
      </c>
      <c r="C1843" t="s">
        <v>14921</v>
      </c>
      <c r="D1843">
        <v>12.54</v>
      </c>
    </row>
    <row r="1844" spans="1:4" x14ac:dyDescent="0.25">
      <c r="A1844">
        <v>1917505</v>
      </c>
      <c r="B1844" t="s">
        <v>16572</v>
      </c>
      <c r="C1844" t="s">
        <v>14921</v>
      </c>
      <c r="D1844">
        <v>13.2</v>
      </c>
    </row>
    <row r="1845" spans="1:4" x14ac:dyDescent="0.25">
      <c r="A1845">
        <v>1917506</v>
      </c>
      <c r="B1845" t="s">
        <v>16573</v>
      </c>
      <c r="C1845" t="s">
        <v>14921</v>
      </c>
      <c r="D1845">
        <v>13.57</v>
      </c>
    </row>
    <row r="1846" spans="1:4" x14ac:dyDescent="0.25">
      <c r="A1846">
        <v>1917507</v>
      </c>
      <c r="B1846" t="s">
        <v>16574</v>
      </c>
      <c r="C1846" t="s">
        <v>14921</v>
      </c>
      <c r="D1846">
        <v>13.95</v>
      </c>
    </row>
    <row r="1847" spans="1:4" x14ac:dyDescent="0.25">
      <c r="A1847">
        <v>1917480</v>
      </c>
      <c r="B1847" t="s">
        <v>16575</v>
      </c>
      <c r="C1847" t="s">
        <v>14921</v>
      </c>
      <c r="D1847">
        <v>4.3</v>
      </c>
    </row>
    <row r="1848" spans="1:4" x14ac:dyDescent="0.25">
      <c r="A1848">
        <v>1917508</v>
      </c>
      <c r="B1848" t="s">
        <v>16576</v>
      </c>
      <c r="C1848" t="s">
        <v>14921</v>
      </c>
      <c r="D1848">
        <v>14.33</v>
      </c>
    </row>
    <row r="1849" spans="1:4" x14ac:dyDescent="0.25">
      <c r="A1849">
        <v>1917509</v>
      </c>
      <c r="B1849" t="s">
        <v>16577</v>
      </c>
      <c r="C1849" t="s">
        <v>14921</v>
      </c>
      <c r="D1849">
        <v>14.81</v>
      </c>
    </row>
    <row r="1850" spans="1:4" x14ac:dyDescent="0.25">
      <c r="A1850">
        <v>1917510</v>
      </c>
      <c r="B1850" t="s">
        <v>16578</v>
      </c>
      <c r="C1850" t="s">
        <v>14921</v>
      </c>
      <c r="D1850">
        <v>15.51</v>
      </c>
    </row>
    <row r="1851" spans="1:4" x14ac:dyDescent="0.25">
      <c r="A1851">
        <v>1917511</v>
      </c>
      <c r="B1851" t="s">
        <v>16579</v>
      </c>
      <c r="C1851" t="s">
        <v>14921</v>
      </c>
      <c r="D1851">
        <v>15.93</v>
      </c>
    </row>
    <row r="1852" spans="1:4" x14ac:dyDescent="0.25">
      <c r="A1852">
        <v>1917512</v>
      </c>
      <c r="B1852" t="s">
        <v>16580</v>
      </c>
      <c r="C1852" t="s">
        <v>14921</v>
      </c>
      <c r="D1852">
        <v>16.45</v>
      </c>
    </row>
    <row r="1853" spans="1:4" x14ac:dyDescent="0.25">
      <c r="A1853">
        <v>1917513</v>
      </c>
      <c r="B1853" t="s">
        <v>16581</v>
      </c>
      <c r="C1853" t="s">
        <v>14921</v>
      </c>
      <c r="D1853">
        <v>16.920000000000002</v>
      </c>
    </row>
    <row r="1854" spans="1:4" x14ac:dyDescent="0.25">
      <c r="A1854">
        <v>1917514</v>
      </c>
      <c r="B1854" t="s">
        <v>16582</v>
      </c>
      <c r="C1854" t="s">
        <v>14921</v>
      </c>
      <c r="D1854">
        <v>17.489999999999998</v>
      </c>
    </row>
    <row r="1855" spans="1:4" x14ac:dyDescent="0.25">
      <c r="A1855">
        <v>1917515</v>
      </c>
      <c r="B1855" t="s">
        <v>16583</v>
      </c>
      <c r="C1855" t="s">
        <v>14921</v>
      </c>
      <c r="D1855">
        <v>18.37</v>
      </c>
    </row>
    <row r="1856" spans="1:4" x14ac:dyDescent="0.25">
      <c r="A1856">
        <v>1917516</v>
      </c>
      <c r="B1856" t="s">
        <v>16584</v>
      </c>
      <c r="C1856" t="s">
        <v>14921</v>
      </c>
      <c r="D1856">
        <v>18.98</v>
      </c>
    </row>
    <row r="1857" spans="1:4" x14ac:dyDescent="0.25">
      <c r="A1857">
        <v>1917517</v>
      </c>
      <c r="B1857" t="s">
        <v>16585</v>
      </c>
      <c r="C1857" t="s">
        <v>14921</v>
      </c>
      <c r="D1857">
        <v>19.82</v>
      </c>
    </row>
    <row r="1858" spans="1:4" x14ac:dyDescent="0.25">
      <c r="A1858">
        <v>1917481</v>
      </c>
      <c r="B1858" t="s">
        <v>16586</v>
      </c>
      <c r="C1858" t="s">
        <v>14921</v>
      </c>
      <c r="D1858">
        <v>4.4800000000000004</v>
      </c>
    </row>
    <row r="1859" spans="1:4" x14ac:dyDescent="0.25">
      <c r="A1859">
        <v>1917518</v>
      </c>
      <c r="B1859" t="s">
        <v>16587</v>
      </c>
      <c r="C1859" t="s">
        <v>14921</v>
      </c>
      <c r="D1859">
        <v>20.64</v>
      </c>
    </row>
    <row r="1860" spans="1:4" x14ac:dyDescent="0.25">
      <c r="A1860">
        <v>1917519</v>
      </c>
      <c r="B1860" t="s">
        <v>16588</v>
      </c>
      <c r="C1860" t="s">
        <v>14921</v>
      </c>
      <c r="D1860">
        <v>21.68</v>
      </c>
    </row>
    <row r="1861" spans="1:4" x14ac:dyDescent="0.25">
      <c r="A1861">
        <v>1917520</v>
      </c>
      <c r="B1861" t="s">
        <v>16589</v>
      </c>
      <c r="C1861" t="s">
        <v>14921</v>
      </c>
      <c r="D1861">
        <v>22.9</v>
      </c>
    </row>
    <row r="1862" spans="1:4" x14ac:dyDescent="0.25">
      <c r="A1862">
        <v>1917521</v>
      </c>
      <c r="B1862" t="s">
        <v>16590</v>
      </c>
      <c r="C1862" t="s">
        <v>14921</v>
      </c>
      <c r="D1862">
        <v>23.89</v>
      </c>
    </row>
    <row r="1863" spans="1:4" x14ac:dyDescent="0.25">
      <c r="A1863">
        <v>1917522</v>
      </c>
      <c r="B1863" t="s">
        <v>16591</v>
      </c>
      <c r="C1863" t="s">
        <v>14921</v>
      </c>
      <c r="D1863">
        <v>24.98</v>
      </c>
    </row>
    <row r="1864" spans="1:4" x14ac:dyDescent="0.25">
      <c r="A1864">
        <v>1917523</v>
      </c>
      <c r="B1864" t="s">
        <v>16592</v>
      </c>
      <c r="C1864" t="s">
        <v>14921</v>
      </c>
      <c r="D1864">
        <v>26.11</v>
      </c>
    </row>
    <row r="1865" spans="1:4" x14ac:dyDescent="0.25">
      <c r="A1865">
        <v>1917524</v>
      </c>
      <c r="B1865" t="s">
        <v>16593</v>
      </c>
      <c r="C1865" t="s">
        <v>14921</v>
      </c>
      <c r="D1865">
        <v>27.3</v>
      </c>
    </row>
    <row r="1866" spans="1:4" x14ac:dyDescent="0.25">
      <c r="A1866">
        <v>1917525</v>
      </c>
      <c r="B1866" t="s">
        <v>16594</v>
      </c>
      <c r="C1866" t="s">
        <v>14921</v>
      </c>
      <c r="D1866">
        <v>28.79</v>
      </c>
    </row>
    <row r="1867" spans="1:4" x14ac:dyDescent="0.25">
      <c r="A1867">
        <v>1917526</v>
      </c>
      <c r="B1867" t="s">
        <v>16595</v>
      </c>
      <c r="C1867" t="s">
        <v>14921</v>
      </c>
      <c r="D1867">
        <v>29.9</v>
      </c>
    </row>
    <row r="1868" spans="1:4" x14ac:dyDescent="0.25">
      <c r="A1868">
        <v>1917527</v>
      </c>
      <c r="B1868" t="s">
        <v>16596</v>
      </c>
      <c r="C1868" t="s">
        <v>14921</v>
      </c>
      <c r="D1868">
        <v>31</v>
      </c>
    </row>
    <row r="1869" spans="1:4" x14ac:dyDescent="0.25">
      <c r="A1869">
        <v>1917482</v>
      </c>
      <c r="B1869" t="s">
        <v>16597</v>
      </c>
      <c r="C1869" t="s">
        <v>14921</v>
      </c>
      <c r="D1869">
        <v>4.67</v>
      </c>
    </row>
    <row r="1870" spans="1:4" x14ac:dyDescent="0.25">
      <c r="A1870">
        <v>1917737</v>
      </c>
      <c r="B1870" t="s">
        <v>16598</v>
      </c>
      <c r="C1870" t="s">
        <v>14921</v>
      </c>
      <c r="D1870">
        <v>4.2699999999999996</v>
      </c>
    </row>
    <row r="1871" spans="1:4" x14ac:dyDescent="0.25">
      <c r="A1871">
        <v>1917220</v>
      </c>
      <c r="B1871" t="s">
        <v>16599</v>
      </c>
      <c r="C1871" t="s">
        <v>14921</v>
      </c>
      <c r="D1871">
        <v>6.96</v>
      </c>
    </row>
    <row r="1872" spans="1:4" x14ac:dyDescent="0.25">
      <c r="A1872">
        <v>1917221</v>
      </c>
      <c r="B1872" t="s">
        <v>16600</v>
      </c>
      <c r="C1872" t="s">
        <v>14921</v>
      </c>
      <c r="D1872">
        <v>7.46</v>
      </c>
    </row>
    <row r="1873" spans="1:4" x14ac:dyDescent="0.25">
      <c r="A1873">
        <v>1917222</v>
      </c>
      <c r="B1873" t="s">
        <v>16601</v>
      </c>
      <c r="C1873" t="s">
        <v>14921</v>
      </c>
      <c r="D1873">
        <v>8.06</v>
      </c>
    </row>
    <row r="1874" spans="1:4" x14ac:dyDescent="0.25">
      <c r="A1874">
        <v>1917223</v>
      </c>
      <c r="B1874" t="s">
        <v>16602</v>
      </c>
      <c r="C1874" t="s">
        <v>14921</v>
      </c>
      <c r="D1874">
        <v>8.44</v>
      </c>
    </row>
    <row r="1875" spans="1:4" x14ac:dyDescent="0.25">
      <c r="A1875">
        <v>1917224</v>
      </c>
      <c r="B1875" t="s">
        <v>16603</v>
      </c>
      <c r="C1875" t="s">
        <v>14921</v>
      </c>
      <c r="D1875">
        <v>8.84</v>
      </c>
    </row>
    <row r="1876" spans="1:4" x14ac:dyDescent="0.25">
      <c r="A1876">
        <v>1917225</v>
      </c>
      <c r="B1876" t="s">
        <v>16604</v>
      </c>
      <c r="C1876" t="s">
        <v>14921</v>
      </c>
      <c r="D1876">
        <v>9.31</v>
      </c>
    </row>
    <row r="1877" spans="1:4" x14ac:dyDescent="0.25">
      <c r="A1877">
        <v>1917226</v>
      </c>
      <c r="B1877" t="s">
        <v>16605</v>
      </c>
      <c r="C1877" t="s">
        <v>14921</v>
      </c>
      <c r="D1877">
        <v>9.75</v>
      </c>
    </row>
    <row r="1878" spans="1:4" x14ac:dyDescent="0.25">
      <c r="A1878">
        <v>1917227</v>
      </c>
      <c r="B1878" t="s">
        <v>16606</v>
      </c>
      <c r="C1878" t="s">
        <v>14921</v>
      </c>
      <c r="D1878">
        <v>10.39</v>
      </c>
    </row>
    <row r="1879" spans="1:4" x14ac:dyDescent="0.25">
      <c r="A1879">
        <v>1917228</v>
      </c>
      <c r="B1879" t="s">
        <v>16607</v>
      </c>
      <c r="C1879" t="s">
        <v>14921</v>
      </c>
      <c r="D1879">
        <v>10.92</v>
      </c>
    </row>
    <row r="1880" spans="1:4" x14ac:dyDescent="0.25">
      <c r="A1880">
        <v>1917229</v>
      </c>
      <c r="B1880" t="s">
        <v>16608</v>
      </c>
      <c r="C1880" t="s">
        <v>14921</v>
      </c>
      <c r="D1880">
        <v>11.38</v>
      </c>
    </row>
    <row r="1881" spans="1:4" x14ac:dyDescent="0.25">
      <c r="A1881">
        <v>1917230</v>
      </c>
      <c r="B1881" t="s">
        <v>16609</v>
      </c>
      <c r="C1881" t="s">
        <v>14921</v>
      </c>
      <c r="D1881">
        <v>11.91</v>
      </c>
    </row>
    <row r="1882" spans="1:4" x14ac:dyDescent="0.25">
      <c r="A1882">
        <v>1917231</v>
      </c>
      <c r="B1882" t="s">
        <v>16610</v>
      </c>
      <c r="C1882" t="s">
        <v>14921</v>
      </c>
      <c r="D1882">
        <v>12.46</v>
      </c>
    </row>
    <row r="1883" spans="1:4" x14ac:dyDescent="0.25">
      <c r="A1883">
        <v>1917232</v>
      </c>
      <c r="B1883" t="s">
        <v>16611</v>
      </c>
      <c r="C1883" t="s">
        <v>14921</v>
      </c>
      <c r="D1883">
        <v>13.2</v>
      </c>
    </row>
    <row r="1884" spans="1:4" x14ac:dyDescent="0.25">
      <c r="A1884">
        <v>1917233</v>
      </c>
      <c r="B1884" t="s">
        <v>16612</v>
      </c>
      <c r="C1884" t="s">
        <v>14921</v>
      </c>
      <c r="D1884">
        <v>13.77</v>
      </c>
    </row>
    <row r="1885" spans="1:4" x14ac:dyDescent="0.25">
      <c r="A1885">
        <v>1917234</v>
      </c>
      <c r="B1885" t="s">
        <v>16613</v>
      </c>
      <c r="C1885" t="s">
        <v>14921</v>
      </c>
      <c r="D1885">
        <v>14.45</v>
      </c>
    </row>
    <row r="1886" spans="1:4" x14ac:dyDescent="0.25">
      <c r="A1886">
        <v>1917217</v>
      </c>
      <c r="B1886" t="s">
        <v>16614</v>
      </c>
      <c r="C1886" t="s">
        <v>14921</v>
      </c>
      <c r="D1886">
        <v>5.67</v>
      </c>
    </row>
    <row r="1887" spans="1:4" x14ac:dyDescent="0.25">
      <c r="A1887">
        <v>1917218</v>
      </c>
      <c r="B1887" t="s">
        <v>16615</v>
      </c>
      <c r="C1887" t="s">
        <v>14921</v>
      </c>
      <c r="D1887">
        <v>5.91</v>
      </c>
    </row>
    <row r="1888" spans="1:4" x14ac:dyDescent="0.25">
      <c r="A1888">
        <v>1917219</v>
      </c>
      <c r="B1888" t="s">
        <v>16616</v>
      </c>
      <c r="C1888" t="s">
        <v>14921</v>
      </c>
      <c r="D1888">
        <v>6.38</v>
      </c>
    </row>
    <row r="1889" spans="1:4" x14ac:dyDescent="0.25">
      <c r="A1889">
        <v>1917724</v>
      </c>
      <c r="B1889" t="s">
        <v>16617</v>
      </c>
      <c r="C1889" t="s">
        <v>14921</v>
      </c>
      <c r="D1889">
        <v>5.54</v>
      </c>
    </row>
    <row r="1890" spans="1:4" x14ac:dyDescent="0.25">
      <c r="A1890">
        <v>1917274</v>
      </c>
      <c r="B1890" t="s">
        <v>16618</v>
      </c>
      <c r="C1890" t="s">
        <v>14921</v>
      </c>
      <c r="D1890">
        <v>5.18</v>
      </c>
    </row>
    <row r="1891" spans="1:4" x14ac:dyDescent="0.25">
      <c r="A1891">
        <v>1917275</v>
      </c>
      <c r="B1891" t="s">
        <v>16619</v>
      </c>
      <c r="C1891" t="s">
        <v>14921</v>
      </c>
      <c r="D1891">
        <v>5.51</v>
      </c>
    </row>
    <row r="1892" spans="1:4" x14ac:dyDescent="0.25">
      <c r="A1892">
        <v>1917276</v>
      </c>
      <c r="B1892" t="s">
        <v>16620</v>
      </c>
      <c r="C1892" t="s">
        <v>14921</v>
      </c>
      <c r="D1892">
        <v>6.08</v>
      </c>
    </row>
    <row r="1893" spans="1:4" x14ac:dyDescent="0.25">
      <c r="A1893">
        <v>1917277</v>
      </c>
      <c r="B1893" t="s">
        <v>16621</v>
      </c>
      <c r="C1893" t="s">
        <v>14921</v>
      </c>
      <c r="D1893">
        <v>6.5</v>
      </c>
    </row>
    <row r="1894" spans="1:4" x14ac:dyDescent="0.25">
      <c r="A1894">
        <v>1917278</v>
      </c>
      <c r="B1894" t="s">
        <v>16622</v>
      </c>
      <c r="C1894" t="s">
        <v>14921</v>
      </c>
      <c r="D1894">
        <v>6.74</v>
      </c>
    </row>
    <row r="1895" spans="1:4" x14ac:dyDescent="0.25">
      <c r="A1895">
        <v>1917279</v>
      </c>
      <c r="B1895" t="s">
        <v>16623</v>
      </c>
      <c r="C1895" t="s">
        <v>14921</v>
      </c>
      <c r="D1895">
        <v>7.16</v>
      </c>
    </row>
    <row r="1896" spans="1:4" x14ac:dyDescent="0.25">
      <c r="A1896">
        <v>1917280</v>
      </c>
      <c r="B1896" t="s">
        <v>16624</v>
      </c>
      <c r="C1896" t="s">
        <v>14921</v>
      </c>
      <c r="D1896">
        <v>7.57</v>
      </c>
    </row>
    <row r="1897" spans="1:4" x14ac:dyDescent="0.25">
      <c r="A1897">
        <v>1917281</v>
      </c>
      <c r="B1897" t="s">
        <v>16625</v>
      </c>
      <c r="C1897" t="s">
        <v>14921</v>
      </c>
      <c r="D1897">
        <v>8.17</v>
      </c>
    </row>
    <row r="1898" spans="1:4" x14ac:dyDescent="0.25">
      <c r="A1898">
        <v>1917282</v>
      </c>
      <c r="B1898" t="s">
        <v>16626</v>
      </c>
      <c r="C1898" t="s">
        <v>14921</v>
      </c>
      <c r="D1898">
        <v>8.58</v>
      </c>
    </row>
    <row r="1899" spans="1:4" x14ac:dyDescent="0.25">
      <c r="A1899">
        <v>1917283</v>
      </c>
      <c r="B1899" t="s">
        <v>16627</v>
      </c>
      <c r="C1899" t="s">
        <v>14921</v>
      </c>
      <c r="D1899">
        <v>9</v>
      </c>
    </row>
    <row r="1900" spans="1:4" x14ac:dyDescent="0.25">
      <c r="A1900">
        <v>1917284</v>
      </c>
      <c r="B1900" t="s">
        <v>16628</v>
      </c>
      <c r="C1900" t="s">
        <v>14921</v>
      </c>
      <c r="D1900">
        <v>9.3699999999999992</v>
      </c>
    </row>
    <row r="1901" spans="1:4" x14ac:dyDescent="0.25">
      <c r="A1901">
        <v>1917285</v>
      </c>
      <c r="B1901" t="s">
        <v>16629</v>
      </c>
      <c r="C1901" t="s">
        <v>14921</v>
      </c>
      <c r="D1901">
        <v>9.81</v>
      </c>
    </row>
    <row r="1902" spans="1:4" x14ac:dyDescent="0.25">
      <c r="A1902">
        <v>1917286</v>
      </c>
      <c r="B1902" t="s">
        <v>16630</v>
      </c>
      <c r="C1902" t="s">
        <v>14921</v>
      </c>
      <c r="D1902">
        <v>10.56</v>
      </c>
    </row>
    <row r="1903" spans="1:4" x14ac:dyDescent="0.25">
      <c r="A1903">
        <v>1917287</v>
      </c>
      <c r="B1903" t="s">
        <v>16631</v>
      </c>
      <c r="C1903" t="s">
        <v>14921</v>
      </c>
      <c r="D1903">
        <v>11.03</v>
      </c>
    </row>
    <row r="1904" spans="1:4" x14ac:dyDescent="0.25">
      <c r="A1904">
        <v>1917288</v>
      </c>
      <c r="B1904" t="s">
        <v>16632</v>
      </c>
      <c r="C1904" t="s">
        <v>14921</v>
      </c>
      <c r="D1904">
        <v>11.52</v>
      </c>
    </row>
    <row r="1905" spans="1:4" x14ac:dyDescent="0.25">
      <c r="A1905">
        <v>1917289</v>
      </c>
      <c r="B1905" t="s">
        <v>16633</v>
      </c>
      <c r="C1905" t="s">
        <v>14921</v>
      </c>
      <c r="D1905">
        <v>12.07</v>
      </c>
    </row>
    <row r="1906" spans="1:4" x14ac:dyDescent="0.25">
      <c r="A1906">
        <v>1917290</v>
      </c>
      <c r="B1906" t="s">
        <v>16634</v>
      </c>
      <c r="C1906" t="s">
        <v>14921</v>
      </c>
      <c r="D1906">
        <v>12.64</v>
      </c>
    </row>
    <row r="1907" spans="1:4" x14ac:dyDescent="0.25">
      <c r="A1907">
        <v>1917291</v>
      </c>
      <c r="B1907" t="s">
        <v>16635</v>
      </c>
      <c r="C1907" t="s">
        <v>14921</v>
      </c>
      <c r="D1907">
        <v>13.46</v>
      </c>
    </row>
    <row r="1908" spans="1:4" x14ac:dyDescent="0.25">
      <c r="A1908">
        <v>1917292</v>
      </c>
      <c r="B1908" t="s">
        <v>16636</v>
      </c>
      <c r="C1908" t="s">
        <v>14921</v>
      </c>
      <c r="D1908">
        <v>14.09</v>
      </c>
    </row>
    <row r="1909" spans="1:4" x14ac:dyDescent="0.25">
      <c r="A1909">
        <v>1917293</v>
      </c>
      <c r="B1909" t="s">
        <v>16637</v>
      </c>
      <c r="C1909" t="s">
        <v>14921</v>
      </c>
      <c r="D1909">
        <v>14.74</v>
      </c>
    </row>
    <row r="1910" spans="1:4" x14ac:dyDescent="0.25">
      <c r="A1910">
        <v>1917294</v>
      </c>
      <c r="B1910" t="s">
        <v>16638</v>
      </c>
      <c r="C1910" t="s">
        <v>14921</v>
      </c>
      <c r="D1910">
        <v>15.61</v>
      </c>
    </row>
    <row r="1911" spans="1:4" x14ac:dyDescent="0.25">
      <c r="A1911">
        <v>1917295</v>
      </c>
      <c r="B1911" t="s">
        <v>16639</v>
      </c>
      <c r="C1911" t="s">
        <v>14921</v>
      </c>
      <c r="D1911">
        <v>16.46</v>
      </c>
    </row>
    <row r="1912" spans="1:4" x14ac:dyDescent="0.25">
      <c r="A1912">
        <v>1917296</v>
      </c>
      <c r="B1912" t="s">
        <v>16640</v>
      </c>
      <c r="C1912" t="s">
        <v>14921</v>
      </c>
      <c r="D1912">
        <v>17.670000000000002</v>
      </c>
    </row>
    <row r="1913" spans="1:4" x14ac:dyDescent="0.25">
      <c r="A1913">
        <v>1917297</v>
      </c>
      <c r="B1913" t="s">
        <v>16641</v>
      </c>
      <c r="C1913" t="s">
        <v>14921</v>
      </c>
      <c r="D1913">
        <v>18.79</v>
      </c>
    </row>
    <row r="1914" spans="1:4" x14ac:dyDescent="0.25">
      <c r="A1914">
        <v>1917298</v>
      </c>
      <c r="B1914" t="s">
        <v>16642</v>
      </c>
      <c r="C1914" t="s">
        <v>14921</v>
      </c>
      <c r="D1914">
        <v>19.989999999999998</v>
      </c>
    </row>
    <row r="1915" spans="1:4" x14ac:dyDescent="0.25">
      <c r="A1915">
        <v>1917271</v>
      </c>
      <c r="B1915" t="s">
        <v>16643</v>
      </c>
      <c r="C1915" t="s">
        <v>14921</v>
      </c>
      <c r="D1915">
        <v>4.3600000000000003</v>
      </c>
    </row>
    <row r="1916" spans="1:4" x14ac:dyDescent="0.25">
      <c r="A1916">
        <v>1917299</v>
      </c>
      <c r="B1916" t="s">
        <v>16644</v>
      </c>
      <c r="C1916" t="s">
        <v>14921</v>
      </c>
      <c r="D1916">
        <v>21.43</v>
      </c>
    </row>
    <row r="1917" spans="1:4" x14ac:dyDescent="0.25">
      <c r="A1917">
        <v>1917300</v>
      </c>
      <c r="B1917" t="s">
        <v>16645</v>
      </c>
      <c r="C1917" t="s">
        <v>14921</v>
      </c>
      <c r="D1917">
        <v>22.99</v>
      </c>
    </row>
    <row r="1918" spans="1:4" x14ac:dyDescent="0.25">
      <c r="A1918">
        <v>1917301</v>
      </c>
      <c r="B1918" t="s">
        <v>16646</v>
      </c>
      <c r="C1918" t="s">
        <v>14921</v>
      </c>
      <c r="D1918">
        <v>25.08</v>
      </c>
    </row>
    <row r="1919" spans="1:4" x14ac:dyDescent="0.25">
      <c r="A1919">
        <v>1917302</v>
      </c>
      <c r="B1919" t="s">
        <v>16647</v>
      </c>
      <c r="C1919" t="s">
        <v>14921</v>
      </c>
      <c r="D1919">
        <v>27.06</v>
      </c>
    </row>
    <row r="1920" spans="1:4" x14ac:dyDescent="0.25">
      <c r="A1920">
        <v>1917303</v>
      </c>
      <c r="B1920" t="s">
        <v>16648</v>
      </c>
      <c r="C1920" t="s">
        <v>14921</v>
      </c>
      <c r="D1920">
        <v>28.92</v>
      </c>
    </row>
    <row r="1921" spans="1:4" x14ac:dyDescent="0.25">
      <c r="A1921">
        <v>1917304</v>
      </c>
      <c r="B1921" t="s">
        <v>16649</v>
      </c>
      <c r="C1921" t="s">
        <v>14921</v>
      </c>
      <c r="D1921">
        <v>30.75</v>
      </c>
    </row>
    <row r="1922" spans="1:4" x14ac:dyDescent="0.25">
      <c r="A1922">
        <v>1917305</v>
      </c>
      <c r="B1922" t="s">
        <v>16650</v>
      </c>
      <c r="C1922" t="s">
        <v>14921</v>
      </c>
      <c r="D1922">
        <v>32.770000000000003</v>
      </c>
    </row>
    <row r="1923" spans="1:4" x14ac:dyDescent="0.25">
      <c r="A1923">
        <v>1917306</v>
      </c>
      <c r="B1923" t="s">
        <v>16651</v>
      </c>
      <c r="C1923" t="s">
        <v>14921</v>
      </c>
      <c r="D1923">
        <v>35.26</v>
      </c>
    </row>
    <row r="1924" spans="1:4" x14ac:dyDescent="0.25">
      <c r="A1924">
        <v>1917307</v>
      </c>
      <c r="B1924" t="s">
        <v>16652</v>
      </c>
      <c r="C1924" t="s">
        <v>14921</v>
      </c>
      <c r="D1924">
        <v>37.119999999999997</v>
      </c>
    </row>
    <row r="1925" spans="1:4" x14ac:dyDescent="0.25">
      <c r="A1925">
        <v>1917272</v>
      </c>
      <c r="B1925" t="s">
        <v>16653</v>
      </c>
      <c r="C1925" t="s">
        <v>14921</v>
      </c>
      <c r="D1925">
        <v>4.58</v>
      </c>
    </row>
    <row r="1926" spans="1:4" x14ac:dyDescent="0.25">
      <c r="A1926">
        <v>1917273</v>
      </c>
      <c r="B1926" t="s">
        <v>16654</v>
      </c>
      <c r="C1926" t="s">
        <v>14921</v>
      </c>
      <c r="D1926">
        <v>4.82</v>
      </c>
    </row>
    <row r="1927" spans="1:4" x14ac:dyDescent="0.25">
      <c r="A1927">
        <v>1917729</v>
      </c>
      <c r="B1927" t="s">
        <v>16655</v>
      </c>
      <c r="C1927" t="s">
        <v>14921</v>
      </c>
      <c r="D1927">
        <v>4.29</v>
      </c>
    </row>
    <row r="1928" spans="1:4" x14ac:dyDescent="0.25">
      <c r="A1928">
        <v>1917367</v>
      </c>
      <c r="B1928" t="s">
        <v>16656</v>
      </c>
      <c r="C1928" t="s">
        <v>14921</v>
      </c>
      <c r="D1928">
        <v>4.93</v>
      </c>
    </row>
    <row r="1929" spans="1:4" x14ac:dyDescent="0.25">
      <c r="A1929">
        <v>1917368</v>
      </c>
      <c r="B1929" t="s">
        <v>16657</v>
      </c>
      <c r="C1929" t="s">
        <v>14921</v>
      </c>
      <c r="D1929">
        <v>5.27</v>
      </c>
    </row>
    <row r="1930" spans="1:4" x14ac:dyDescent="0.25">
      <c r="A1930">
        <v>1917369</v>
      </c>
      <c r="B1930" t="s">
        <v>16658</v>
      </c>
      <c r="C1930" t="s">
        <v>14921</v>
      </c>
      <c r="D1930">
        <v>5.77</v>
      </c>
    </row>
    <row r="1931" spans="1:4" x14ac:dyDescent="0.25">
      <c r="A1931">
        <v>1917370</v>
      </c>
      <c r="B1931" t="s">
        <v>16659</v>
      </c>
      <c r="C1931" t="s">
        <v>14921</v>
      </c>
      <c r="D1931">
        <v>6.08</v>
      </c>
    </row>
    <row r="1932" spans="1:4" x14ac:dyDescent="0.25">
      <c r="A1932">
        <v>1917371</v>
      </c>
      <c r="B1932" t="s">
        <v>16660</v>
      </c>
      <c r="C1932" t="s">
        <v>14921</v>
      </c>
      <c r="D1932">
        <v>6.37</v>
      </c>
    </row>
    <row r="1933" spans="1:4" x14ac:dyDescent="0.25">
      <c r="A1933">
        <v>1917372</v>
      </c>
      <c r="B1933" t="s">
        <v>16661</v>
      </c>
      <c r="C1933" t="s">
        <v>14921</v>
      </c>
      <c r="D1933">
        <v>6.67</v>
      </c>
    </row>
    <row r="1934" spans="1:4" x14ac:dyDescent="0.25">
      <c r="A1934">
        <v>1917373</v>
      </c>
      <c r="B1934" t="s">
        <v>16662</v>
      </c>
      <c r="C1934" t="s">
        <v>14921</v>
      </c>
      <c r="D1934">
        <v>6.9</v>
      </c>
    </row>
    <row r="1935" spans="1:4" x14ac:dyDescent="0.25">
      <c r="A1935">
        <v>1917374</v>
      </c>
      <c r="B1935" t="s">
        <v>16663</v>
      </c>
      <c r="C1935" t="s">
        <v>14921</v>
      </c>
      <c r="D1935">
        <v>7.47</v>
      </c>
    </row>
    <row r="1936" spans="1:4" x14ac:dyDescent="0.25">
      <c r="A1936">
        <v>1917375</v>
      </c>
      <c r="B1936" t="s">
        <v>16664</v>
      </c>
      <c r="C1936" t="s">
        <v>14921</v>
      </c>
      <c r="D1936">
        <v>7.75</v>
      </c>
    </row>
    <row r="1937" spans="1:4" x14ac:dyDescent="0.25">
      <c r="A1937">
        <v>1917376</v>
      </c>
      <c r="B1937" t="s">
        <v>16665</v>
      </c>
      <c r="C1937" t="s">
        <v>14921</v>
      </c>
      <c r="D1937">
        <v>8.0299999999999994</v>
      </c>
    </row>
    <row r="1938" spans="1:4" x14ac:dyDescent="0.25">
      <c r="A1938">
        <v>1917377</v>
      </c>
      <c r="B1938" t="s">
        <v>16666</v>
      </c>
      <c r="C1938" t="s">
        <v>14921</v>
      </c>
      <c r="D1938">
        <v>8.31</v>
      </c>
    </row>
    <row r="1939" spans="1:4" x14ac:dyDescent="0.25">
      <c r="A1939">
        <v>1917378</v>
      </c>
      <c r="B1939" t="s">
        <v>16667</v>
      </c>
      <c r="C1939" t="s">
        <v>14921</v>
      </c>
      <c r="D1939">
        <v>8.6</v>
      </c>
    </row>
    <row r="1940" spans="1:4" x14ac:dyDescent="0.25">
      <c r="A1940">
        <v>1917379</v>
      </c>
      <c r="B1940" t="s">
        <v>16668</v>
      </c>
      <c r="C1940" t="s">
        <v>14921</v>
      </c>
      <c r="D1940">
        <v>9.1999999999999993</v>
      </c>
    </row>
    <row r="1941" spans="1:4" x14ac:dyDescent="0.25">
      <c r="A1941">
        <v>1917380</v>
      </c>
      <c r="B1941" t="s">
        <v>16669</v>
      </c>
      <c r="C1941" t="s">
        <v>14921</v>
      </c>
      <c r="D1941">
        <v>9.5399999999999991</v>
      </c>
    </row>
    <row r="1942" spans="1:4" x14ac:dyDescent="0.25">
      <c r="A1942">
        <v>1917381</v>
      </c>
      <c r="B1942" t="s">
        <v>16670</v>
      </c>
      <c r="C1942" t="s">
        <v>14921</v>
      </c>
      <c r="D1942">
        <v>9.9</v>
      </c>
    </row>
    <row r="1943" spans="1:4" x14ac:dyDescent="0.25">
      <c r="A1943">
        <v>1917382</v>
      </c>
      <c r="B1943" t="s">
        <v>16671</v>
      </c>
      <c r="C1943" t="s">
        <v>14921</v>
      </c>
      <c r="D1943">
        <v>10.35</v>
      </c>
    </row>
    <row r="1944" spans="1:4" x14ac:dyDescent="0.25">
      <c r="A1944">
        <v>1917383</v>
      </c>
      <c r="B1944" t="s">
        <v>16672</v>
      </c>
      <c r="C1944" t="s">
        <v>14921</v>
      </c>
      <c r="D1944">
        <v>10.73</v>
      </c>
    </row>
    <row r="1945" spans="1:4" x14ac:dyDescent="0.25">
      <c r="A1945">
        <v>1917384</v>
      </c>
      <c r="B1945" t="s">
        <v>16673</v>
      </c>
      <c r="C1945" t="s">
        <v>14921</v>
      </c>
      <c r="D1945">
        <v>11.39</v>
      </c>
    </row>
    <row r="1946" spans="1:4" x14ac:dyDescent="0.25">
      <c r="A1946">
        <v>1917385</v>
      </c>
      <c r="B1946" t="s">
        <v>16674</v>
      </c>
      <c r="C1946" t="s">
        <v>14921</v>
      </c>
      <c r="D1946">
        <v>11.88</v>
      </c>
    </row>
    <row r="1947" spans="1:4" x14ac:dyDescent="0.25">
      <c r="A1947">
        <v>1917386</v>
      </c>
      <c r="B1947" t="s">
        <v>16675</v>
      </c>
      <c r="C1947" t="s">
        <v>14921</v>
      </c>
      <c r="D1947">
        <v>12.39</v>
      </c>
    </row>
    <row r="1948" spans="1:4" x14ac:dyDescent="0.25">
      <c r="A1948">
        <v>1917387</v>
      </c>
      <c r="B1948" t="s">
        <v>16676</v>
      </c>
      <c r="C1948" t="s">
        <v>14921</v>
      </c>
      <c r="D1948">
        <v>12.93</v>
      </c>
    </row>
    <row r="1949" spans="1:4" x14ac:dyDescent="0.25">
      <c r="A1949">
        <v>1917388</v>
      </c>
      <c r="B1949" t="s">
        <v>16677</v>
      </c>
      <c r="C1949" t="s">
        <v>14921</v>
      </c>
      <c r="D1949">
        <v>13.48</v>
      </c>
    </row>
    <row r="1950" spans="1:4" x14ac:dyDescent="0.25">
      <c r="A1950">
        <v>1917389</v>
      </c>
      <c r="B1950" t="s">
        <v>16678</v>
      </c>
      <c r="C1950" t="s">
        <v>14921</v>
      </c>
      <c r="D1950">
        <v>14.32</v>
      </c>
    </row>
    <row r="1951" spans="1:4" x14ac:dyDescent="0.25">
      <c r="A1951">
        <v>1917390</v>
      </c>
      <c r="B1951" t="s">
        <v>16679</v>
      </c>
      <c r="C1951" t="s">
        <v>14921</v>
      </c>
      <c r="D1951">
        <v>15.09</v>
      </c>
    </row>
    <row r="1952" spans="1:4" x14ac:dyDescent="0.25">
      <c r="A1952">
        <v>1917391</v>
      </c>
      <c r="B1952" t="s">
        <v>16680</v>
      </c>
      <c r="C1952" t="s">
        <v>14921</v>
      </c>
      <c r="D1952">
        <v>15.91</v>
      </c>
    </row>
    <row r="1953" spans="1:4" x14ac:dyDescent="0.25">
      <c r="A1953">
        <v>1917364</v>
      </c>
      <c r="B1953" t="s">
        <v>16681</v>
      </c>
      <c r="C1953" t="s">
        <v>14921</v>
      </c>
      <c r="D1953">
        <v>3.94</v>
      </c>
    </row>
    <row r="1954" spans="1:4" x14ac:dyDescent="0.25">
      <c r="A1954">
        <v>1917392</v>
      </c>
      <c r="B1954" t="s">
        <v>16682</v>
      </c>
      <c r="C1954" t="s">
        <v>14921</v>
      </c>
      <c r="D1954">
        <v>16.93</v>
      </c>
    </row>
    <row r="1955" spans="1:4" x14ac:dyDescent="0.25">
      <c r="A1955">
        <v>1917393</v>
      </c>
      <c r="B1955" t="s">
        <v>16683</v>
      </c>
      <c r="C1955" t="s">
        <v>14921</v>
      </c>
      <c r="D1955">
        <v>18.010000000000002</v>
      </c>
    </row>
    <row r="1956" spans="1:4" x14ac:dyDescent="0.25">
      <c r="A1956">
        <v>1917394</v>
      </c>
      <c r="B1956" t="s">
        <v>16684</v>
      </c>
      <c r="C1956" t="s">
        <v>14921</v>
      </c>
      <c r="D1956">
        <v>19.53</v>
      </c>
    </row>
    <row r="1957" spans="1:4" x14ac:dyDescent="0.25">
      <c r="A1957">
        <v>1917395</v>
      </c>
      <c r="B1957" t="s">
        <v>16685</v>
      </c>
      <c r="C1957" t="s">
        <v>14921</v>
      </c>
      <c r="D1957">
        <v>20.6</v>
      </c>
    </row>
    <row r="1958" spans="1:4" x14ac:dyDescent="0.25">
      <c r="A1958">
        <v>1917396</v>
      </c>
      <c r="B1958" t="s">
        <v>16686</v>
      </c>
      <c r="C1958" t="s">
        <v>14921</v>
      </c>
      <c r="D1958">
        <v>21.82</v>
      </c>
    </row>
    <row r="1959" spans="1:4" x14ac:dyDescent="0.25">
      <c r="A1959">
        <v>1917397</v>
      </c>
      <c r="B1959" t="s">
        <v>16687</v>
      </c>
      <c r="C1959" t="s">
        <v>14921</v>
      </c>
      <c r="D1959">
        <v>23.23</v>
      </c>
    </row>
    <row r="1960" spans="1:4" x14ac:dyDescent="0.25">
      <c r="A1960">
        <v>1917398</v>
      </c>
      <c r="B1960" t="s">
        <v>16688</v>
      </c>
      <c r="C1960" t="s">
        <v>14921</v>
      </c>
      <c r="D1960">
        <v>24.47</v>
      </c>
    </row>
    <row r="1961" spans="1:4" x14ac:dyDescent="0.25">
      <c r="A1961">
        <v>1917399</v>
      </c>
      <c r="B1961" t="s">
        <v>16689</v>
      </c>
      <c r="C1961" t="s">
        <v>14921</v>
      </c>
      <c r="D1961">
        <v>26.21</v>
      </c>
    </row>
    <row r="1962" spans="1:4" x14ac:dyDescent="0.25">
      <c r="A1962">
        <v>1917400</v>
      </c>
      <c r="B1962" t="s">
        <v>16690</v>
      </c>
      <c r="C1962" t="s">
        <v>14921</v>
      </c>
      <c r="D1962">
        <v>27.81</v>
      </c>
    </row>
    <row r="1963" spans="1:4" x14ac:dyDescent="0.25">
      <c r="A1963">
        <v>1917401</v>
      </c>
      <c r="B1963" t="s">
        <v>16691</v>
      </c>
      <c r="C1963" t="s">
        <v>14921</v>
      </c>
      <c r="D1963">
        <v>29.25</v>
      </c>
    </row>
    <row r="1964" spans="1:4" x14ac:dyDescent="0.25">
      <c r="A1964">
        <v>1917365</v>
      </c>
      <c r="B1964" t="s">
        <v>16692</v>
      </c>
      <c r="C1964" t="s">
        <v>14921</v>
      </c>
      <c r="D1964">
        <v>4.33</v>
      </c>
    </row>
    <row r="1965" spans="1:4" x14ac:dyDescent="0.25">
      <c r="A1965">
        <v>1917402</v>
      </c>
      <c r="B1965" t="s">
        <v>16693</v>
      </c>
      <c r="C1965" t="s">
        <v>14921</v>
      </c>
      <c r="D1965">
        <v>30.96</v>
      </c>
    </row>
    <row r="1966" spans="1:4" x14ac:dyDescent="0.25">
      <c r="A1966">
        <v>1917403</v>
      </c>
      <c r="B1966" t="s">
        <v>16694</v>
      </c>
      <c r="C1966" t="s">
        <v>14921</v>
      </c>
      <c r="D1966">
        <v>32.869999999999997</v>
      </c>
    </row>
    <row r="1967" spans="1:4" x14ac:dyDescent="0.25">
      <c r="A1967">
        <v>1917404</v>
      </c>
      <c r="B1967" t="s">
        <v>16695</v>
      </c>
      <c r="C1967" t="s">
        <v>14921</v>
      </c>
      <c r="D1967">
        <v>34.81</v>
      </c>
    </row>
    <row r="1968" spans="1:4" x14ac:dyDescent="0.25">
      <c r="A1968">
        <v>1917405</v>
      </c>
      <c r="B1968" t="s">
        <v>16696</v>
      </c>
      <c r="C1968" t="s">
        <v>14921</v>
      </c>
      <c r="D1968">
        <v>36.69</v>
      </c>
    </row>
    <row r="1969" spans="1:4" x14ac:dyDescent="0.25">
      <c r="A1969">
        <v>1917406</v>
      </c>
      <c r="B1969" t="s">
        <v>16697</v>
      </c>
      <c r="C1969" t="s">
        <v>14921</v>
      </c>
      <c r="D1969">
        <v>38.770000000000003</v>
      </c>
    </row>
    <row r="1970" spans="1:4" x14ac:dyDescent="0.25">
      <c r="A1970">
        <v>1917407</v>
      </c>
      <c r="B1970" t="s">
        <v>16698</v>
      </c>
      <c r="C1970" t="s">
        <v>14921</v>
      </c>
      <c r="D1970">
        <v>41.15</v>
      </c>
    </row>
    <row r="1971" spans="1:4" x14ac:dyDescent="0.25">
      <c r="A1971">
        <v>1917408</v>
      </c>
      <c r="B1971" t="s">
        <v>16699</v>
      </c>
      <c r="C1971" t="s">
        <v>14921</v>
      </c>
      <c r="D1971">
        <v>43.8</v>
      </c>
    </row>
    <row r="1972" spans="1:4" x14ac:dyDescent="0.25">
      <c r="A1972">
        <v>1917409</v>
      </c>
      <c r="B1972" t="s">
        <v>16700</v>
      </c>
      <c r="C1972" t="s">
        <v>14921</v>
      </c>
      <c r="D1972">
        <v>45.9</v>
      </c>
    </row>
    <row r="1973" spans="1:4" x14ac:dyDescent="0.25">
      <c r="A1973">
        <v>1917410</v>
      </c>
      <c r="B1973" t="s">
        <v>16701</v>
      </c>
      <c r="C1973" t="s">
        <v>14921</v>
      </c>
      <c r="D1973">
        <v>47.83</v>
      </c>
    </row>
    <row r="1974" spans="1:4" x14ac:dyDescent="0.25">
      <c r="A1974">
        <v>1917411</v>
      </c>
      <c r="B1974" t="s">
        <v>16702</v>
      </c>
      <c r="C1974" t="s">
        <v>14921</v>
      </c>
      <c r="D1974">
        <v>50</v>
      </c>
    </row>
    <row r="1975" spans="1:4" x14ac:dyDescent="0.25">
      <c r="A1975">
        <v>1917366</v>
      </c>
      <c r="B1975" t="s">
        <v>16703</v>
      </c>
      <c r="C1975" t="s">
        <v>14921</v>
      </c>
      <c r="D1975">
        <v>4.59</v>
      </c>
    </row>
    <row r="1976" spans="1:4" x14ac:dyDescent="0.25">
      <c r="A1976">
        <v>1917732</v>
      </c>
      <c r="B1976" t="s">
        <v>16704</v>
      </c>
      <c r="C1976" t="s">
        <v>14921</v>
      </c>
      <c r="D1976">
        <v>3.69</v>
      </c>
    </row>
    <row r="1977" spans="1:4" x14ac:dyDescent="0.25">
      <c r="A1977">
        <v>1917043</v>
      </c>
      <c r="B1977" t="s">
        <v>16705</v>
      </c>
      <c r="C1977" t="s">
        <v>14921</v>
      </c>
      <c r="D1977">
        <v>17.97</v>
      </c>
    </row>
    <row r="1978" spans="1:4" x14ac:dyDescent="0.25">
      <c r="A1978">
        <v>1917044</v>
      </c>
      <c r="B1978" t="s">
        <v>16706</v>
      </c>
      <c r="C1978" t="s">
        <v>14921</v>
      </c>
      <c r="D1978">
        <v>18.28</v>
      </c>
    </row>
    <row r="1979" spans="1:4" x14ac:dyDescent="0.25">
      <c r="A1979">
        <v>1917045</v>
      </c>
      <c r="B1979" t="s">
        <v>16707</v>
      </c>
      <c r="C1979" t="s">
        <v>14921</v>
      </c>
      <c r="D1979">
        <v>18.600000000000001</v>
      </c>
    </row>
    <row r="1980" spans="1:4" x14ac:dyDescent="0.25">
      <c r="A1980">
        <v>1917046</v>
      </c>
      <c r="B1980" t="s">
        <v>16708</v>
      </c>
      <c r="C1980" t="s">
        <v>14921</v>
      </c>
      <c r="D1980">
        <v>18.940000000000001</v>
      </c>
    </row>
    <row r="1981" spans="1:4" x14ac:dyDescent="0.25">
      <c r="A1981">
        <v>1917047</v>
      </c>
      <c r="B1981" t="s">
        <v>16709</v>
      </c>
      <c r="C1981" t="s">
        <v>14921</v>
      </c>
      <c r="D1981">
        <v>19.29</v>
      </c>
    </row>
    <row r="1982" spans="1:4" x14ac:dyDescent="0.25">
      <c r="A1982">
        <v>1917048</v>
      </c>
      <c r="B1982" t="s">
        <v>16710</v>
      </c>
      <c r="C1982" t="s">
        <v>14921</v>
      </c>
      <c r="D1982">
        <v>19.48</v>
      </c>
    </row>
    <row r="1983" spans="1:4" x14ac:dyDescent="0.25">
      <c r="A1983">
        <v>1901518</v>
      </c>
      <c r="B1983" t="s">
        <v>16711</v>
      </c>
      <c r="C1983" t="s">
        <v>14921</v>
      </c>
      <c r="D1983">
        <v>11.11</v>
      </c>
    </row>
    <row r="1984" spans="1:4" x14ac:dyDescent="0.25">
      <c r="A1984">
        <v>1901519</v>
      </c>
      <c r="B1984" t="s">
        <v>16712</v>
      </c>
      <c r="C1984" t="s">
        <v>14921</v>
      </c>
      <c r="D1984">
        <v>11.19</v>
      </c>
    </row>
    <row r="1985" spans="1:4" x14ac:dyDescent="0.25">
      <c r="A1985">
        <v>1901520</v>
      </c>
      <c r="B1985" t="s">
        <v>16713</v>
      </c>
      <c r="C1985" t="s">
        <v>14921</v>
      </c>
      <c r="D1985">
        <v>11.28</v>
      </c>
    </row>
    <row r="1986" spans="1:4" x14ac:dyDescent="0.25">
      <c r="A1986">
        <v>1901521</v>
      </c>
      <c r="B1986" t="s">
        <v>16714</v>
      </c>
      <c r="C1986" t="s">
        <v>14921</v>
      </c>
      <c r="D1986">
        <v>11.37</v>
      </c>
    </row>
    <row r="1987" spans="1:4" x14ac:dyDescent="0.25">
      <c r="A1987">
        <v>1901522</v>
      </c>
      <c r="B1987" t="s">
        <v>16715</v>
      </c>
      <c r="C1987" t="s">
        <v>14921</v>
      </c>
      <c r="D1987">
        <v>11.47</v>
      </c>
    </row>
    <row r="1988" spans="1:4" x14ac:dyDescent="0.25">
      <c r="A1988">
        <v>1901517</v>
      </c>
      <c r="B1988" t="s">
        <v>16716</v>
      </c>
      <c r="C1988" t="s">
        <v>14921</v>
      </c>
      <c r="D1988">
        <v>11.52</v>
      </c>
    </row>
    <row r="1989" spans="1:4" x14ac:dyDescent="0.25">
      <c r="A1989">
        <v>1901523</v>
      </c>
      <c r="B1989" t="s">
        <v>16717</v>
      </c>
      <c r="C1989" t="s">
        <v>14921</v>
      </c>
      <c r="D1989">
        <v>14.69</v>
      </c>
    </row>
    <row r="1990" spans="1:4" x14ac:dyDescent="0.25">
      <c r="A1990">
        <v>1901524</v>
      </c>
      <c r="B1990" t="s">
        <v>16718</v>
      </c>
      <c r="C1990" t="s">
        <v>14921</v>
      </c>
      <c r="D1990">
        <v>14.77</v>
      </c>
    </row>
    <row r="1991" spans="1:4" x14ac:dyDescent="0.25">
      <c r="A1991">
        <v>1901525</v>
      </c>
      <c r="B1991" t="s">
        <v>16719</v>
      </c>
      <c r="C1991" t="s">
        <v>14921</v>
      </c>
      <c r="D1991">
        <v>14.85</v>
      </c>
    </row>
    <row r="1992" spans="1:4" x14ac:dyDescent="0.25">
      <c r="A1992">
        <v>1901526</v>
      </c>
      <c r="B1992" t="s">
        <v>16720</v>
      </c>
      <c r="C1992" t="s">
        <v>14921</v>
      </c>
      <c r="D1992">
        <v>14.93</v>
      </c>
    </row>
    <row r="1993" spans="1:4" x14ac:dyDescent="0.25">
      <c r="A1993">
        <v>1901527</v>
      </c>
      <c r="B1993" t="s">
        <v>16721</v>
      </c>
      <c r="C1993" t="s">
        <v>14921</v>
      </c>
      <c r="D1993">
        <v>15.02</v>
      </c>
    </row>
    <row r="1994" spans="1:4" x14ac:dyDescent="0.25">
      <c r="A1994">
        <v>1901528</v>
      </c>
      <c r="B1994" t="s">
        <v>16722</v>
      </c>
      <c r="C1994" t="s">
        <v>14921</v>
      </c>
      <c r="D1994">
        <v>15.07</v>
      </c>
    </row>
    <row r="1995" spans="1:4" x14ac:dyDescent="0.25">
      <c r="A1995">
        <v>1917079</v>
      </c>
      <c r="B1995" t="s">
        <v>16723</v>
      </c>
      <c r="C1995" t="s">
        <v>14921</v>
      </c>
      <c r="D1995">
        <v>12.28</v>
      </c>
    </row>
    <row r="1996" spans="1:4" x14ac:dyDescent="0.25">
      <c r="A1996">
        <v>1917080</v>
      </c>
      <c r="B1996" t="s">
        <v>16724</v>
      </c>
      <c r="C1996" t="s">
        <v>14921</v>
      </c>
      <c r="D1996">
        <v>12.47</v>
      </c>
    </row>
    <row r="1997" spans="1:4" x14ac:dyDescent="0.25">
      <c r="A1997">
        <v>1917081</v>
      </c>
      <c r="B1997" t="s">
        <v>16725</v>
      </c>
      <c r="C1997" t="s">
        <v>14921</v>
      </c>
      <c r="D1997">
        <v>12.66</v>
      </c>
    </row>
    <row r="1998" spans="1:4" x14ac:dyDescent="0.25">
      <c r="A1998">
        <v>1917082</v>
      </c>
      <c r="B1998" t="s">
        <v>16726</v>
      </c>
      <c r="C1998" t="s">
        <v>14921</v>
      </c>
      <c r="D1998">
        <v>12.86</v>
      </c>
    </row>
    <row r="1999" spans="1:4" x14ac:dyDescent="0.25">
      <c r="A1999">
        <v>1917083</v>
      </c>
      <c r="B1999" t="s">
        <v>16727</v>
      </c>
      <c r="C1999" t="s">
        <v>14921</v>
      </c>
      <c r="D1999">
        <v>13.08</v>
      </c>
    </row>
    <row r="2000" spans="1:4" x14ac:dyDescent="0.25">
      <c r="A2000">
        <v>1917084</v>
      </c>
      <c r="B2000" t="s">
        <v>16728</v>
      </c>
      <c r="C2000" t="s">
        <v>14921</v>
      </c>
      <c r="D2000">
        <v>13.19</v>
      </c>
    </row>
    <row r="2001" spans="1:4" x14ac:dyDescent="0.25">
      <c r="A2001">
        <v>1901529</v>
      </c>
      <c r="B2001" t="s">
        <v>16729</v>
      </c>
      <c r="C2001" t="s">
        <v>14921</v>
      </c>
      <c r="D2001">
        <v>18.350000000000001</v>
      </c>
    </row>
    <row r="2002" spans="1:4" x14ac:dyDescent="0.25">
      <c r="A2002">
        <v>1901530</v>
      </c>
      <c r="B2002" t="s">
        <v>16730</v>
      </c>
      <c r="C2002" t="s">
        <v>14921</v>
      </c>
      <c r="D2002">
        <v>18.420000000000002</v>
      </c>
    </row>
    <row r="2003" spans="1:4" x14ac:dyDescent="0.25">
      <c r="A2003">
        <v>1901531</v>
      </c>
      <c r="B2003" t="s">
        <v>16731</v>
      </c>
      <c r="C2003" t="s">
        <v>14921</v>
      </c>
      <c r="D2003">
        <v>18.5</v>
      </c>
    </row>
    <row r="2004" spans="1:4" x14ac:dyDescent="0.25">
      <c r="A2004">
        <v>1901532</v>
      </c>
      <c r="B2004" t="s">
        <v>16732</v>
      </c>
      <c r="C2004" t="s">
        <v>14921</v>
      </c>
      <c r="D2004">
        <v>18.59</v>
      </c>
    </row>
    <row r="2005" spans="1:4" x14ac:dyDescent="0.25">
      <c r="A2005">
        <v>1901533</v>
      </c>
      <c r="B2005" t="s">
        <v>16733</v>
      </c>
      <c r="C2005" t="s">
        <v>14921</v>
      </c>
      <c r="D2005">
        <v>18.68</v>
      </c>
    </row>
    <row r="2006" spans="1:4" x14ac:dyDescent="0.25">
      <c r="A2006">
        <v>1901534</v>
      </c>
      <c r="B2006" t="s">
        <v>16734</v>
      </c>
      <c r="C2006" t="s">
        <v>14921</v>
      </c>
      <c r="D2006">
        <v>18.72</v>
      </c>
    </row>
    <row r="2007" spans="1:4" x14ac:dyDescent="0.25">
      <c r="A2007">
        <v>1917115</v>
      </c>
      <c r="B2007" t="s">
        <v>16735</v>
      </c>
      <c r="C2007" t="s">
        <v>14921</v>
      </c>
      <c r="D2007">
        <v>11.52</v>
      </c>
    </row>
    <row r="2008" spans="1:4" x14ac:dyDescent="0.25">
      <c r="A2008">
        <v>1917116</v>
      </c>
      <c r="B2008" t="s">
        <v>16736</v>
      </c>
      <c r="C2008" t="s">
        <v>14921</v>
      </c>
      <c r="D2008">
        <v>11.67</v>
      </c>
    </row>
    <row r="2009" spans="1:4" x14ac:dyDescent="0.25">
      <c r="A2009">
        <v>1917117</v>
      </c>
      <c r="B2009" t="s">
        <v>16737</v>
      </c>
      <c r="C2009" t="s">
        <v>14921</v>
      </c>
      <c r="D2009">
        <v>11.82</v>
      </c>
    </row>
    <row r="2010" spans="1:4" x14ac:dyDescent="0.25">
      <c r="A2010">
        <v>1917118</v>
      </c>
      <c r="B2010" t="s">
        <v>16738</v>
      </c>
      <c r="C2010" t="s">
        <v>14921</v>
      </c>
      <c r="D2010">
        <v>11.98</v>
      </c>
    </row>
    <row r="2011" spans="1:4" x14ac:dyDescent="0.25">
      <c r="A2011">
        <v>1917119</v>
      </c>
      <c r="B2011" t="s">
        <v>16739</v>
      </c>
      <c r="C2011" t="s">
        <v>14921</v>
      </c>
      <c r="D2011">
        <v>12.15</v>
      </c>
    </row>
    <row r="2012" spans="1:4" x14ac:dyDescent="0.25">
      <c r="A2012">
        <v>1917120</v>
      </c>
      <c r="B2012" t="s">
        <v>16740</v>
      </c>
      <c r="C2012" t="s">
        <v>14921</v>
      </c>
      <c r="D2012">
        <v>12.25</v>
      </c>
    </row>
    <row r="2013" spans="1:4" x14ac:dyDescent="0.25">
      <c r="A2013">
        <v>1917151</v>
      </c>
      <c r="B2013" t="s">
        <v>16741</v>
      </c>
      <c r="C2013" t="s">
        <v>14921</v>
      </c>
      <c r="D2013">
        <v>10.85</v>
      </c>
    </row>
    <row r="2014" spans="1:4" x14ac:dyDescent="0.25">
      <c r="A2014">
        <v>1917152</v>
      </c>
      <c r="B2014" t="s">
        <v>16742</v>
      </c>
      <c r="C2014" t="s">
        <v>14921</v>
      </c>
      <c r="D2014">
        <v>10.98</v>
      </c>
    </row>
    <row r="2015" spans="1:4" x14ac:dyDescent="0.25">
      <c r="A2015">
        <v>1917153</v>
      </c>
      <c r="B2015" t="s">
        <v>16743</v>
      </c>
      <c r="C2015" t="s">
        <v>14921</v>
      </c>
      <c r="D2015">
        <v>11.12</v>
      </c>
    </row>
    <row r="2016" spans="1:4" x14ac:dyDescent="0.25">
      <c r="A2016">
        <v>1917154</v>
      </c>
      <c r="B2016" t="s">
        <v>16744</v>
      </c>
      <c r="C2016" t="s">
        <v>14921</v>
      </c>
      <c r="D2016">
        <v>11.26</v>
      </c>
    </row>
    <row r="2017" spans="1:4" x14ac:dyDescent="0.25">
      <c r="A2017">
        <v>1917155</v>
      </c>
      <c r="B2017" t="s">
        <v>16745</v>
      </c>
      <c r="C2017" t="s">
        <v>14921</v>
      </c>
      <c r="D2017">
        <v>11.41</v>
      </c>
    </row>
    <row r="2018" spans="1:4" x14ac:dyDescent="0.25">
      <c r="A2018">
        <v>1917156</v>
      </c>
      <c r="B2018" t="s">
        <v>16746</v>
      </c>
      <c r="C2018" t="s">
        <v>14921</v>
      </c>
      <c r="D2018">
        <v>11.49</v>
      </c>
    </row>
    <row r="2019" spans="1:4" x14ac:dyDescent="0.25">
      <c r="A2019">
        <v>1917187</v>
      </c>
      <c r="B2019" t="s">
        <v>16747</v>
      </c>
      <c r="C2019" t="s">
        <v>14921</v>
      </c>
      <c r="D2019">
        <v>11.99</v>
      </c>
    </row>
    <row r="2020" spans="1:4" x14ac:dyDescent="0.25">
      <c r="A2020">
        <v>1917188</v>
      </c>
      <c r="B2020" t="s">
        <v>16748</v>
      </c>
      <c r="C2020" t="s">
        <v>14921</v>
      </c>
      <c r="D2020">
        <v>12.11</v>
      </c>
    </row>
    <row r="2021" spans="1:4" x14ac:dyDescent="0.25">
      <c r="A2021">
        <v>1917189</v>
      </c>
      <c r="B2021" t="s">
        <v>16749</v>
      </c>
      <c r="C2021" t="s">
        <v>14921</v>
      </c>
      <c r="D2021">
        <v>12.22</v>
      </c>
    </row>
    <row r="2022" spans="1:4" x14ac:dyDescent="0.25">
      <c r="A2022">
        <v>1917190</v>
      </c>
      <c r="B2022" t="s">
        <v>16750</v>
      </c>
      <c r="C2022" t="s">
        <v>14921</v>
      </c>
      <c r="D2022">
        <v>12.35</v>
      </c>
    </row>
    <row r="2023" spans="1:4" x14ac:dyDescent="0.25">
      <c r="A2023">
        <v>1917191</v>
      </c>
      <c r="B2023" t="s">
        <v>16751</v>
      </c>
      <c r="C2023" t="s">
        <v>14921</v>
      </c>
      <c r="D2023">
        <v>12.48</v>
      </c>
    </row>
    <row r="2024" spans="1:4" x14ac:dyDescent="0.25">
      <c r="A2024">
        <v>1917192</v>
      </c>
      <c r="B2024" t="s">
        <v>16752</v>
      </c>
      <c r="C2024" t="s">
        <v>14921</v>
      </c>
      <c r="D2024">
        <v>12.55</v>
      </c>
    </row>
    <row r="2025" spans="1:4" x14ac:dyDescent="0.25">
      <c r="A2025">
        <v>1917007</v>
      </c>
      <c r="B2025" t="s">
        <v>16753</v>
      </c>
      <c r="C2025" t="s">
        <v>14921</v>
      </c>
      <c r="D2025">
        <v>24.75</v>
      </c>
    </row>
    <row r="2026" spans="1:4" x14ac:dyDescent="0.25">
      <c r="A2026">
        <v>1917008</v>
      </c>
      <c r="B2026" t="s">
        <v>16754</v>
      </c>
      <c r="C2026" t="s">
        <v>14921</v>
      </c>
      <c r="D2026">
        <v>25.2</v>
      </c>
    </row>
    <row r="2027" spans="1:4" x14ac:dyDescent="0.25">
      <c r="A2027">
        <v>1917009</v>
      </c>
      <c r="B2027" t="s">
        <v>16755</v>
      </c>
      <c r="C2027" t="s">
        <v>14921</v>
      </c>
      <c r="D2027">
        <v>25.67</v>
      </c>
    </row>
    <row r="2028" spans="1:4" x14ac:dyDescent="0.25">
      <c r="A2028">
        <v>1917010</v>
      </c>
      <c r="B2028" t="s">
        <v>16756</v>
      </c>
      <c r="C2028" t="s">
        <v>14921</v>
      </c>
      <c r="D2028">
        <v>26.15</v>
      </c>
    </row>
    <row r="2029" spans="1:4" x14ac:dyDescent="0.25">
      <c r="A2029">
        <v>1917011</v>
      </c>
      <c r="B2029" t="s">
        <v>16757</v>
      </c>
      <c r="C2029" t="s">
        <v>14921</v>
      </c>
      <c r="D2029">
        <v>26.67</v>
      </c>
    </row>
    <row r="2030" spans="1:4" x14ac:dyDescent="0.25">
      <c r="A2030">
        <v>1917012</v>
      </c>
      <c r="B2030" t="s">
        <v>16758</v>
      </c>
      <c r="C2030" t="s">
        <v>14921</v>
      </c>
      <c r="D2030">
        <v>26.94</v>
      </c>
    </row>
    <row r="2031" spans="1:4" x14ac:dyDescent="0.25">
      <c r="A2031">
        <v>1917578</v>
      </c>
      <c r="B2031" t="s">
        <v>16759</v>
      </c>
      <c r="C2031" t="s">
        <v>14921</v>
      </c>
      <c r="D2031">
        <v>6.89</v>
      </c>
    </row>
    <row r="2032" spans="1:4" x14ac:dyDescent="0.25">
      <c r="A2032">
        <v>1917579</v>
      </c>
      <c r="B2032" t="s">
        <v>16760</v>
      </c>
      <c r="C2032" t="s">
        <v>14921</v>
      </c>
      <c r="D2032">
        <v>7.37</v>
      </c>
    </row>
    <row r="2033" spans="1:4" x14ac:dyDescent="0.25">
      <c r="A2033">
        <v>1917580</v>
      </c>
      <c r="B2033" t="s">
        <v>16761</v>
      </c>
      <c r="C2033" t="s">
        <v>14921</v>
      </c>
      <c r="D2033">
        <v>7.76</v>
      </c>
    </row>
    <row r="2034" spans="1:4" x14ac:dyDescent="0.25">
      <c r="A2034">
        <v>1917581</v>
      </c>
      <c r="B2034" t="s">
        <v>16762</v>
      </c>
      <c r="C2034" t="s">
        <v>14921</v>
      </c>
      <c r="D2034">
        <v>8.2200000000000006</v>
      </c>
    </row>
    <row r="2035" spans="1:4" x14ac:dyDescent="0.25">
      <c r="A2035">
        <v>1917582</v>
      </c>
      <c r="B2035" t="s">
        <v>16763</v>
      </c>
      <c r="C2035" t="s">
        <v>14921</v>
      </c>
      <c r="D2035">
        <v>8.9</v>
      </c>
    </row>
    <row r="2036" spans="1:4" x14ac:dyDescent="0.25">
      <c r="A2036">
        <v>1917583</v>
      </c>
      <c r="B2036" t="s">
        <v>16764</v>
      </c>
      <c r="C2036" t="s">
        <v>14921</v>
      </c>
      <c r="D2036">
        <v>9.42</v>
      </c>
    </row>
    <row r="2037" spans="1:4" x14ac:dyDescent="0.25">
      <c r="A2037">
        <v>1917584</v>
      </c>
      <c r="B2037" t="s">
        <v>16765</v>
      </c>
      <c r="C2037" t="s">
        <v>14921</v>
      </c>
      <c r="D2037">
        <v>9.86</v>
      </c>
    </row>
    <row r="2038" spans="1:4" x14ac:dyDescent="0.25">
      <c r="A2038">
        <v>1917585</v>
      </c>
      <c r="B2038" t="s">
        <v>16766</v>
      </c>
      <c r="C2038" t="s">
        <v>14921</v>
      </c>
      <c r="D2038">
        <v>10.53</v>
      </c>
    </row>
    <row r="2039" spans="1:4" x14ac:dyDescent="0.25">
      <c r="A2039">
        <v>1917586</v>
      </c>
      <c r="B2039" t="s">
        <v>16767</v>
      </c>
      <c r="C2039" t="s">
        <v>14921</v>
      </c>
      <c r="D2039">
        <v>11.53</v>
      </c>
    </row>
    <row r="2040" spans="1:4" x14ac:dyDescent="0.25">
      <c r="A2040">
        <v>1917587</v>
      </c>
      <c r="B2040" t="s">
        <v>16768</v>
      </c>
      <c r="C2040" t="s">
        <v>14921</v>
      </c>
      <c r="D2040">
        <v>12.28</v>
      </c>
    </row>
    <row r="2041" spans="1:4" x14ac:dyDescent="0.25">
      <c r="A2041">
        <v>1917588</v>
      </c>
      <c r="B2041" t="s">
        <v>16769</v>
      </c>
      <c r="C2041" t="s">
        <v>14921</v>
      </c>
      <c r="D2041">
        <v>13.12</v>
      </c>
    </row>
    <row r="2042" spans="1:4" x14ac:dyDescent="0.25">
      <c r="A2042">
        <v>1917589</v>
      </c>
      <c r="B2042" t="s">
        <v>16770</v>
      </c>
      <c r="C2042" t="s">
        <v>14921</v>
      </c>
      <c r="D2042">
        <v>14.8</v>
      </c>
    </row>
    <row r="2043" spans="1:4" x14ac:dyDescent="0.25">
      <c r="A2043">
        <v>1917590</v>
      </c>
      <c r="B2043" t="s">
        <v>16771</v>
      </c>
      <c r="C2043" t="s">
        <v>14921</v>
      </c>
      <c r="D2043">
        <v>17.18</v>
      </c>
    </row>
    <row r="2044" spans="1:4" x14ac:dyDescent="0.25">
      <c r="A2044">
        <v>1917591</v>
      </c>
      <c r="B2044" t="s">
        <v>16772</v>
      </c>
      <c r="C2044" t="s">
        <v>14921</v>
      </c>
      <c r="D2044">
        <v>19.28</v>
      </c>
    </row>
    <row r="2045" spans="1:4" x14ac:dyDescent="0.25">
      <c r="A2045">
        <v>1917592</v>
      </c>
      <c r="B2045" t="s">
        <v>16773</v>
      </c>
      <c r="C2045" t="s">
        <v>14921</v>
      </c>
      <c r="D2045">
        <v>21.96</v>
      </c>
    </row>
    <row r="2046" spans="1:4" x14ac:dyDescent="0.25">
      <c r="A2046">
        <v>1917593</v>
      </c>
      <c r="B2046" t="s">
        <v>16774</v>
      </c>
      <c r="C2046" t="s">
        <v>14921</v>
      </c>
      <c r="D2046">
        <v>24.74</v>
      </c>
    </row>
    <row r="2047" spans="1:4" x14ac:dyDescent="0.25">
      <c r="A2047">
        <v>1917594</v>
      </c>
      <c r="B2047" t="s">
        <v>16775</v>
      </c>
      <c r="C2047" t="s">
        <v>14921</v>
      </c>
      <c r="D2047">
        <v>28.14</v>
      </c>
    </row>
    <row r="2048" spans="1:4" x14ac:dyDescent="0.25">
      <c r="A2048">
        <v>1917595</v>
      </c>
      <c r="B2048" t="s">
        <v>16776</v>
      </c>
      <c r="C2048" t="s">
        <v>14921</v>
      </c>
      <c r="D2048">
        <v>31.77</v>
      </c>
    </row>
    <row r="2049" spans="1:4" x14ac:dyDescent="0.25">
      <c r="A2049">
        <v>1917596</v>
      </c>
      <c r="B2049" t="s">
        <v>16777</v>
      </c>
      <c r="C2049" t="s">
        <v>14921</v>
      </c>
      <c r="D2049">
        <v>35.06</v>
      </c>
    </row>
    <row r="2050" spans="1:4" x14ac:dyDescent="0.25">
      <c r="A2050">
        <v>1917597</v>
      </c>
      <c r="B2050" t="s">
        <v>16778</v>
      </c>
      <c r="C2050" t="s">
        <v>14921</v>
      </c>
      <c r="D2050">
        <v>39.619999999999997</v>
      </c>
    </row>
    <row r="2051" spans="1:4" x14ac:dyDescent="0.25">
      <c r="A2051">
        <v>1917598</v>
      </c>
      <c r="B2051" t="s">
        <v>16779</v>
      </c>
      <c r="C2051" t="s">
        <v>14921</v>
      </c>
      <c r="D2051">
        <v>43.82</v>
      </c>
    </row>
    <row r="2052" spans="1:4" x14ac:dyDescent="0.25">
      <c r="A2052">
        <v>1917599</v>
      </c>
      <c r="B2052" t="s">
        <v>16780</v>
      </c>
      <c r="C2052" t="s">
        <v>14921</v>
      </c>
      <c r="D2052">
        <v>48.61</v>
      </c>
    </row>
    <row r="2053" spans="1:4" x14ac:dyDescent="0.25">
      <c r="A2053">
        <v>1917600</v>
      </c>
      <c r="B2053" t="s">
        <v>16781</v>
      </c>
      <c r="C2053" t="s">
        <v>14921</v>
      </c>
      <c r="D2053">
        <v>54.76</v>
      </c>
    </row>
    <row r="2054" spans="1:4" x14ac:dyDescent="0.25">
      <c r="A2054">
        <v>1917601</v>
      </c>
      <c r="B2054" t="s">
        <v>16782</v>
      </c>
      <c r="C2054" t="s">
        <v>14921</v>
      </c>
      <c r="D2054">
        <v>57.55</v>
      </c>
    </row>
    <row r="2055" spans="1:4" x14ac:dyDescent="0.25">
      <c r="A2055">
        <v>1917575</v>
      </c>
      <c r="B2055" t="s">
        <v>16783</v>
      </c>
      <c r="C2055" t="s">
        <v>14921</v>
      </c>
      <c r="D2055">
        <v>5.37</v>
      </c>
    </row>
    <row r="2056" spans="1:4" x14ac:dyDescent="0.25">
      <c r="A2056">
        <v>1917576</v>
      </c>
      <c r="B2056" t="s">
        <v>16784</v>
      </c>
      <c r="C2056" t="s">
        <v>14921</v>
      </c>
      <c r="D2056">
        <v>5.74</v>
      </c>
    </row>
    <row r="2057" spans="1:4" x14ac:dyDescent="0.25">
      <c r="A2057">
        <v>1917577</v>
      </c>
      <c r="B2057" t="s">
        <v>16785</v>
      </c>
      <c r="C2057" t="s">
        <v>14921</v>
      </c>
      <c r="D2057">
        <v>6.2</v>
      </c>
    </row>
    <row r="2058" spans="1:4" x14ac:dyDescent="0.25">
      <c r="A2058">
        <v>1917739</v>
      </c>
      <c r="B2058" t="s">
        <v>16786</v>
      </c>
      <c r="C2058" t="s">
        <v>14921</v>
      </c>
      <c r="D2058">
        <v>5.28</v>
      </c>
    </row>
    <row r="2059" spans="1:4" x14ac:dyDescent="0.25">
      <c r="A2059">
        <v>1917253</v>
      </c>
      <c r="B2059" t="s">
        <v>16787</v>
      </c>
      <c r="C2059" t="s">
        <v>14921</v>
      </c>
      <c r="D2059">
        <v>8.32</v>
      </c>
    </row>
    <row r="2060" spans="1:4" x14ac:dyDescent="0.25">
      <c r="A2060">
        <v>1917254</v>
      </c>
      <c r="B2060" t="s">
        <v>16788</v>
      </c>
      <c r="C2060" t="s">
        <v>14921</v>
      </c>
      <c r="D2060">
        <v>8.91</v>
      </c>
    </row>
    <row r="2061" spans="1:4" x14ac:dyDescent="0.25">
      <c r="A2061">
        <v>1917255</v>
      </c>
      <c r="B2061" t="s">
        <v>16789</v>
      </c>
      <c r="C2061" t="s">
        <v>14921</v>
      </c>
      <c r="D2061">
        <v>9.68</v>
      </c>
    </row>
    <row r="2062" spans="1:4" x14ac:dyDescent="0.25">
      <c r="A2062">
        <v>1917256</v>
      </c>
      <c r="B2062" t="s">
        <v>16790</v>
      </c>
      <c r="C2062" t="s">
        <v>14921</v>
      </c>
      <c r="D2062">
        <v>10.47</v>
      </c>
    </row>
    <row r="2063" spans="1:4" x14ac:dyDescent="0.25">
      <c r="A2063">
        <v>1917257</v>
      </c>
      <c r="B2063" t="s">
        <v>16791</v>
      </c>
      <c r="C2063" t="s">
        <v>14921</v>
      </c>
      <c r="D2063">
        <v>11.56</v>
      </c>
    </row>
    <row r="2064" spans="1:4" x14ac:dyDescent="0.25">
      <c r="A2064">
        <v>1917258</v>
      </c>
      <c r="B2064" t="s">
        <v>16792</v>
      </c>
      <c r="C2064" t="s">
        <v>14921</v>
      </c>
      <c r="D2064">
        <v>12.66</v>
      </c>
    </row>
    <row r="2065" spans="1:4" x14ac:dyDescent="0.25">
      <c r="A2065">
        <v>1917259</v>
      </c>
      <c r="B2065" t="s">
        <v>16793</v>
      </c>
      <c r="C2065" t="s">
        <v>14921</v>
      </c>
      <c r="D2065">
        <v>15.8</v>
      </c>
    </row>
    <row r="2066" spans="1:4" x14ac:dyDescent="0.25">
      <c r="A2066">
        <v>1917250</v>
      </c>
      <c r="B2066" t="s">
        <v>16794</v>
      </c>
      <c r="C2066" t="s">
        <v>14921</v>
      </c>
      <c r="D2066">
        <v>6.22</v>
      </c>
    </row>
    <row r="2067" spans="1:4" x14ac:dyDescent="0.25">
      <c r="A2067">
        <v>1917251</v>
      </c>
      <c r="B2067" t="s">
        <v>16795</v>
      </c>
      <c r="C2067" t="s">
        <v>14921</v>
      </c>
      <c r="D2067">
        <v>6.59</v>
      </c>
    </row>
    <row r="2068" spans="1:4" x14ac:dyDescent="0.25">
      <c r="A2068">
        <v>1917252</v>
      </c>
      <c r="B2068" t="s">
        <v>16796</v>
      </c>
      <c r="C2068" t="s">
        <v>14921</v>
      </c>
      <c r="D2068">
        <v>7.38</v>
      </c>
    </row>
    <row r="2069" spans="1:4" x14ac:dyDescent="0.25">
      <c r="A2069">
        <v>1917726</v>
      </c>
      <c r="B2069" t="s">
        <v>16797</v>
      </c>
      <c r="C2069" t="s">
        <v>14921</v>
      </c>
      <c r="D2069">
        <v>6.07</v>
      </c>
    </row>
    <row r="2070" spans="1:4" x14ac:dyDescent="0.25">
      <c r="A2070">
        <v>1917335</v>
      </c>
      <c r="B2070" t="s">
        <v>16798</v>
      </c>
      <c r="C2070" t="s">
        <v>14921</v>
      </c>
      <c r="D2070">
        <v>6.14</v>
      </c>
    </row>
    <row r="2071" spans="1:4" x14ac:dyDescent="0.25">
      <c r="A2071">
        <v>1917336</v>
      </c>
      <c r="B2071" t="s">
        <v>16799</v>
      </c>
      <c r="C2071" t="s">
        <v>14921</v>
      </c>
      <c r="D2071">
        <v>6.99</v>
      </c>
    </row>
    <row r="2072" spans="1:4" x14ac:dyDescent="0.25">
      <c r="A2072">
        <v>1917337</v>
      </c>
      <c r="B2072" t="s">
        <v>16800</v>
      </c>
      <c r="C2072" t="s">
        <v>14921</v>
      </c>
      <c r="D2072">
        <v>7.62</v>
      </c>
    </row>
    <row r="2073" spans="1:4" x14ac:dyDescent="0.25">
      <c r="A2073">
        <v>1917338</v>
      </c>
      <c r="B2073" t="s">
        <v>16801</v>
      </c>
      <c r="C2073" t="s">
        <v>14921</v>
      </c>
      <c r="D2073">
        <v>8.43</v>
      </c>
    </row>
    <row r="2074" spans="1:4" x14ac:dyDescent="0.25">
      <c r="A2074">
        <v>1917339</v>
      </c>
      <c r="B2074" t="s">
        <v>16802</v>
      </c>
      <c r="C2074" t="s">
        <v>14921</v>
      </c>
      <c r="D2074">
        <v>9.42</v>
      </c>
    </row>
    <row r="2075" spans="1:4" x14ac:dyDescent="0.25">
      <c r="A2075">
        <v>1917340</v>
      </c>
      <c r="B2075" t="s">
        <v>16803</v>
      </c>
      <c r="C2075" t="s">
        <v>14921</v>
      </c>
      <c r="D2075">
        <v>10.97</v>
      </c>
    </row>
    <row r="2076" spans="1:4" x14ac:dyDescent="0.25">
      <c r="A2076">
        <v>1917341</v>
      </c>
      <c r="B2076" t="s">
        <v>16804</v>
      </c>
      <c r="C2076" t="s">
        <v>14921</v>
      </c>
      <c r="D2076">
        <v>13.98</v>
      </c>
    </row>
    <row r="2077" spans="1:4" x14ac:dyDescent="0.25">
      <c r="A2077">
        <v>1917342</v>
      </c>
      <c r="B2077" t="s">
        <v>16805</v>
      </c>
      <c r="C2077" t="s">
        <v>14921</v>
      </c>
      <c r="D2077">
        <v>17.399999999999999</v>
      </c>
    </row>
    <row r="2078" spans="1:4" x14ac:dyDescent="0.25">
      <c r="A2078">
        <v>1917343</v>
      </c>
      <c r="B2078" t="s">
        <v>16806</v>
      </c>
      <c r="C2078" t="s">
        <v>14921</v>
      </c>
      <c r="D2078">
        <v>21.76</v>
      </c>
    </row>
    <row r="2079" spans="1:4" x14ac:dyDescent="0.25">
      <c r="A2079">
        <v>1917344</v>
      </c>
      <c r="B2079" t="s">
        <v>16807</v>
      </c>
      <c r="C2079" t="s">
        <v>14921</v>
      </c>
      <c r="D2079">
        <v>26.37</v>
      </c>
    </row>
    <row r="2080" spans="1:4" x14ac:dyDescent="0.25">
      <c r="A2080">
        <v>1917345</v>
      </c>
      <c r="B2080" t="s">
        <v>16808</v>
      </c>
      <c r="C2080" t="s">
        <v>14921</v>
      </c>
      <c r="D2080">
        <v>32.86</v>
      </c>
    </row>
    <row r="2081" spans="1:4" x14ac:dyDescent="0.25">
      <c r="A2081">
        <v>1917346</v>
      </c>
      <c r="B2081" t="s">
        <v>16809</v>
      </c>
      <c r="C2081" t="s">
        <v>14921</v>
      </c>
      <c r="D2081">
        <v>39.26</v>
      </c>
    </row>
    <row r="2082" spans="1:4" x14ac:dyDescent="0.25">
      <c r="A2082">
        <v>1917347</v>
      </c>
      <c r="B2082" t="s">
        <v>16810</v>
      </c>
      <c r="C2082" t="s">
        <v>14921</v>
      </c>
      <c r="D2082">
        <v>51.4</v>
      </c>
    </row>
    <row r="2083" spans="1:4" x14ac:dyDescent="0.25">
      <c r="A2083">
        <v>1917332</v>
      </c>
      <c r="B2083" t="s">
        <v>16811</v>
      </c>
      <c r="C2083" t="s">
        <v>14921</v>
      </c>
      <c r="D2083">
        <v>5.0199999999999996</v>
      </c>
    </row>
    <row r="2084" spans="1:4" x14ac:dyDescent="0.25">
      <c r="A2084">
        <v>1917333</v>
      </c>
      <c r="B2084" t="s">
        <v>16812</v>
      </c>
      <c r="C2084" t="s">
        <v>14921</v>
      </c>
      <c r="D2084">
        <v>5.35</v>
      </c>
    </row>
    <row r="2085" spans="1:4" x14ac:dyDescent="0.25">
      <c r="A2085">
        <v>1917334</v>
      </c>
      <c r="B2085" t="s">
        <v>16813</v>
      </c>
      <c r="C2085" t="s">
        <v>14921</v>
      </c>
      <c r="D2085">
        <v>5.68</v>
      </c>
    </row>
    <row r="2086" spans="1:4" x14ac:dyDescent="0.25">
      <c r="A2086">
        <v>1917331</v>
      </c>
      <c r="B2086" t="s">
        <v>16814</v>
      </c>
      <c r="C2086" t="s">
        <v>14921</v>
      </c>
      <c r="D2086">
        <v>4.5999999999999996</v>
      </c>
    </row>
    <row r="2087" spans="1:4" x14ac:dyDescent="0.25">
      <c r="A2087">
        <v>1917443</v>
      </c>
      <c r="B2087" t="s">
        <v>16815</v>
      </c>
      <c r="C2087" t="s">
        <v>14921</v>
      </c>
      <c r="D2087">
        <v>6.85</v>
      </c>
    </row>
    <row r="2088" spans="1:4" x14ac:dyDescent="0.25">
      <c r="A2088">
        <v>1917444</v>
      </c>
      <c r="B2088" t="s">
        <v>16816</v>
      </c>
      <c r="C2088" t="s">
        <v>14921</v>
      </c>
      <c r="D2088">
        <v>7.39</v>
      </c>
    </row>
    <row r="2089" spans="1:4" x14ac:dyDescent="0.25">
      <c r="A2089">
        <v>1917445</v>
      </c>
      <c r="B2089" t="s">
        <v>16817</v>
      </c>
      <c r="C2089" t="s">
        <v>14921</v>
      </c>
      <c r="D2089">
        <v>8</v>
      </c>
    </row>
    <row r="2090" spans="1:4" x14ac:dyDescent="0.25">
      <c r="A2090">
        <v>1917446</v>
      </c>
      <c r="B2090" t="s">
        <v>16818</v>
      </c>
      <c r="C2090" t="s">
        <v>14921</v>
      </c>
      <c r="D2090">
        <v>8.6300000000000008</v>
      </c>
    </row>
    <row r="2091" spans="1:4" x14ac:dyDescent="0.25">
      <c r="A2091">
        <v>1917447</v>
      </c>
      <c r="B2091" t="s">
        <v>16819</v>
      </c>
      <c r="C2091" t="s">
        <v>14921</v>
      </c>
      <c r="D2091">
        <v>9.59</v>
      </c>
    </row>
    <row r="2092" spans="1:4" x14ac:dyDescent="0.25">
      <c r="A2092">
        <v>1917448</v>
      </c>
      <c r="B2092" t="s">
        <v>16820</v>
      </c>
      <c r="C2092" t="s">
        <v>14921</v>
      </c>
      <c r="D2092">
        <v>10.41</v>
      </c>
    </row>
    <row r="2093" spans="1:4" x14ac:dyDescent="0.25">
      <c r="A2093">
        <v>1917449</v>
      </c>
      <c r="B2093" t="s">
        <v>16821</v>
      </c>
      <c r="C2093" t="s">
        <v>14921</v>
      </c>
      <c r="D2093">
        <v>11.47</v>
      </c>
    </row>
    <row r="2094" spans="1:4" x14ac:dyDescent="0.25">
      <c r="A2094">
        <v>1917450</v>
      </c>
      <c r="B2094" t="s">
        <v>16822</v>
      </c>
      <c r="C2094" t="s">
        <v>14921</v>
      </c>
      <c r="D2094">
        <v>12.77</v>
      </c>
    </row>
    <row r="2095" spans="1:4" x14ac:dyDescent="0.25">
      <c r="A2095">
        <v>1917451</v>
      </c>
      <c r="B2095" t="s">
        <v>16823</v>
      </c>
      <c r="C2095" t="s">
        <v>14921</v>
      </c>
      <c r="D2095">
        <v>15.64</v>
      </c>
    </row>
    <row r="2096" spans="1:4" x14ac:dyDescent="0.25">
      <c r="A2096">
        <v>1917452</v>
      </c>
      <c r="B2096" t="s">
        <v>16824</v>
      </c>
      <c r="C2096" t="s">
        <v>14921</v>
      </c>
      <c r="D2096">
        <v>18.46</v>
      </c>
    </row>
    <row r="2097" spans="1:4" x14ac:dyDescent="0.25">
      <c r="A2097">
        <v>1917453</v>
      </c>
      <c r="B2097" t="s">
        <v>16825</v>
      </c>
      <c r="C2097" t="s">
        <v>14921</v>
      </c>
      <c r="D2097">
        <v>21.86</v>
      </c>
    </row>
    <row r="2098" spans="1:4" x14ac:dyDescent="0.25">
      <c r="A2098">
        <v>1917454</v>
      </c>
      <c r="B2098" t="s">
        <v>16826</v>
      </c>
      <c r="C2098" t="s">
        <v>14921</v>
      </c>
      <c r="D2098">
        <v>25.6</v>
      </c>
    </row>
    <row r="2099" spans="1:4" x14ac:dyDescent="0.25">
      <c r="A2099">
        <v>1917455</v>
      </c>
      <c r="B2099" t="s">
        <v>16827</v>
      </c>
      <c r="C2099" t="s">
        <v>14921</v>
      </c>
      <c r="D2099">
        <v>30.4</v>
      </c>
    </row>
    <row r="2100" spans="1:4" x14ac:dyDescent="0.25">
      <c r="A2100">
        <v>1917456</v>
      </c>
      <c r="B2100" t="s">
        <v>16828</v>
      </c>
      <c r="C2100" t="s">
        <v>14921</v>
      </c>
      <c r="D2100">
        <v>35.58</v>
      </c>
    </row>
    <row r="2101" spans="1:4" x14ac:dyDescent="0.25">
      <c r="A2101">
        <v>1917457</v>
      </c>
      <c r="B2101" t="s">
        <v>16829</v>
      </c>
      <c r="C2101" t="s">
        <v>14921</v>
      </c>
      <c r="D2101">
        <v>40.229999999999997</v>
      </c>
    </row>
    <row r="2102" spans="1:4" x14ac:dyDescent="0.25">
      <c r="A2102">
        <v>1917458</v>
      </c>
      <c r="B2102" t="s">
        <v>16830</v>
      </c>
      <c r="C2102" t="s">
        <v>14921</v>
      </c>
      <c r="D2102">
        <v>46.4</v>
      </c>
    </row>
    <row r="2103" spans="1:4" x14ac:dyDescent="0.25">
      <c r="A2103">
        <v>1917459</v>
      </c>
      <c r="B2103" t="s">
        <v>16831</v>
      </c>
      <c r="C2103" t="s">
        <v>14921</v>
      </c>
      <c r="D2103">
        <v>48.88</v>
      </c>
    </row>
    <row r="2104" spans="1:4" x14ac:dyDescent="0.25">
      <c r="A2104">
        <v>1917440</v>
      </c>
      <c r="B2104" t="s">
        <v>16832</v>
      </c>
      <c r="C2104" t="s">
        <v>14921</v>
      </c>
      <c r="D2104">
        <v>4.78</v>
      </c>
    </row>
    <row r="2105" spans="1:4" x14ac:dyDescent="0.25">
      <c r="A2105">
        <v>1917441</v>
      </c>
      <c r="B2105" t="s">
        <v>16833</v>
      </c>
      <c r="C2105" t="s">
        <v>14921</v>
      </c>
      <c r="D2105">
        <v>5.4</v>
      </c>
    </row>
    <row r="2106" spans="1:4" x14ac:dyDescent="0.25">
      <c r="A2106">
        <v>1917442</v>
      </c>
      <c r="B2106" t="s">
        <v>16834</v>
      </c>
      <c r="C2106" t="s">
        <v>14921</v>
      </c>
      <c r="D2106">
        <v>6</v>
      </c>
    </row>
    <row r="2107" spans="1:4" x14ac:dyDescent="0.25">
      <c r="A2107">
        <v>1917734</v>
      </c>
      <c r="B2107" t="s">
        <v>16835</v>
      </c>
      <c r="C2107" t="s">
        <v>14921</v>
      </c>
      <c r="D2107">
        <v>4.43</v>
      </c>
    </row>
    <row r="2108" spans="1:4" x14ac:dyDescent="0.25">
      <c r="A2108">
        <v>1917055</v>
      </c>
      <c r="B2108" t="s">
        <v>16836</v>
      </c>
      <c r="C2108" t="s">
        <v>14921</v>
      </c>
      <c r="D2108">
        <v>16.37</v>
      </c>
    </row>
    <row r="2109" spans="1:4" x14ac:dyDescent="0.25">
      <c r="A2109">
        <v>1917056</v>
      </c>
      <c r="B2109" t="s">
        <v>16837</v>
      </c>
      <c r="C2109" t="s">
        <v>14921</v>
      </c>
      <c r="D2109">
        <v>16.68</v>
      </c>
    </row>
    <row r="2110" spans="1:4" x14ac:dyDescent="0.25">
      <c r="A2110">
        <v>1917057</v>
      </c>
      <c r="B2110" t="s">
        <v>16838</v>
      </c>
      <c r="C2110" t="s">
        <v>14921</v>
      </c>
      <c r="D2110">
        <v>16.989999999999998</v>
      </c>
    </row>
    <row r="2111" spans="1:4" x14ac:dyDescent="0.25">
      <c r="A2111">
        <v>1917058</v>
      </c>
      <c r="B2111" t="s">
        <v>16839</v>
      </c>
      <c r="C2111" t="s">
        <v>14921</v>
      </c>
      <c r="D2111">
        <v>17.32</v>
      </c>
    </row>
    <row r="2112" spans="1:4" x14ac:dyDescent="0.25">
      <c r="A2112">
        <v>1917059</v>
      </c>
      <c r="B2112" t="s">
        <v>16840</v>
      </c>
      <c r="C2112" t="s">
        <v>14921</v>
      </c>
      <c r="D2112">
        <v>17.66</v>
      </c>
    </row>
    <row r="2113" spans="1:4" x14ac:dyDescent="0.25">
      <c r="A2113">
        <v>1917060</v>
      </c>
      <c r="B2113" t="s">
        <v>16841</v>
      </c>
      <c r="C2113" t="s">
        <v>14921</v>
      </c>
      <c r="D2113">
        <v>17.850000000000001</v>
      </c>
    </row>
    <row r="2114" spans="1:4" x14ac:dyDescent="0.25">
      <c r="A2114">
        <v>1901536</v>
      </c>
      <c r="B2114" t="s">
        <v>16842</v>
      </c>
      <c r="C2114" t="s">
        <v>14921</v>
      </c>
      <c r="D2114">
        <v>9.98</v>
      </c>
    </row>
    <row r="2115" spans="1:4" x14ac:dyDescent="0.25">
      <c r="A2115">
        <v>1901537</v>
      </c>
      <c r="B2115" t="s">
        <v>16843</v>
      </c>
      <c r="C2115" t="s">
        <v>14921</v>
      </c>
      <c r="D2115">
        <v>10.06</v>
      </c>
    </row>
    <row r="2116" spans="1:4" x14ac:dyDescent="0.25">
      <c r="A2116">
        <v>1901538</v>
      </c>
      <c r="B2116" t="s">
        <v>16844</v>
      </c>
      <c r="C2116" t="s">
        <v>14921</v>
      </c>
      <c r="D2116">
        <v>10.15</v>
      </c>
    </row>
    <row r="2117" spans="1:4" x14ac:dyDescent="0.25">
      <c r="A2117">
        <v>1901539</v>
      </c>
      <c r="B2117" t="s">
        <v>16845</v>
      </c>
      <c r="C2117" t="s">
        <v>14921</v>
      </c>
      <c r="D2117">
        <v>10.24</v>
      </c>
    </row>
    <row r="2118" spans="1:4" x14ac:dyDescent="0.25">
      <c r="A2118">
        <v>1901540</v>
      </c>
      <c r="B2118" t="s">
        <v>16846</v>
      </c>
      <c r="C2118" t="s">
        <v>14921</v>
      </c>
      <c r="D2118">
        <v>10.33</v>
      </c>
    </row>
    <row r="2119" spans="1:4" x14ac:dyDescent="0.25">
      <c r="A2119">
        <v>1901535</v>
      </c>
      <c r="B2119" t="s">
        <v>16847</v>
      </c>
      <c r="C2119" t="s">
        <v>14921</v>
      </c>
      <c r="D2119">
        <v>10.38</v>
      </c>
    </row>
    <row r="2120" spans="1:4" x14ac:dyDescent="0.25">
      <c r="A2120">
        <v>1901542</v>
      </c>
      <c r="B2120" t="s">
        <v>16848</v>
      </c>
      <c r="C2120" t="s">
        <v>14921</v>
      </c>
      <c r="D2120">
        <v>13.12</v>
      </c>
    </row>
    <row r="2121" spans="1:4" x14ac:dyDescent="0.25">
      <c r="A2121">
        <v>1901543</v>
      </c>
      <c r="B2121" t="s">
        <v>16849</v>
      </c>
      <c r="C2121" t="s">
        <v>14921</v>
      </c>
      <c r="D2121">
        <v>13.19</v>
      </c>
    </row>
    <row r="2122" spans="1:4" x14ac:dyDescent="0.25">
      <c r="A2122">
        <v>1901544</v>
      </c>
      <c r="B2122" t="s">
        <v>16850</v>
      </c>
      <c r="C2122" t="s">
        <v>14921</v>
      </c>
      <c r="D2122">
        <v>13.28</v>
      </c>
    </row>
    <row r="2123" spans="1:4" x14ac:dyDescent="0.25">
      <c r="A2123">
        <v>1901545</v>
      </c>
      <c r="B2123" t="s">
        <v>16851</v>
      </c>
      <c r="C2123" t="s">
        <v>14921</v>
      </c>
      <c r="D2123">
        <v>13.36</v>
      </c>
    </row>
    <row r="2124" spans="1:4" x14ac:dyDescent="0.25">
      <c r="A2124">
        <v>1901546</v>
      </c>
      <c r="B2124" t="s">
        <v>16852</v>
      </c>
      <c r="C2124" t="s">
        <v>14921</v>
      </c>
      <c r="D2124">
        <v>13.45</v>
      </c>
    </row>
    <row r="2125" spans="1:4" x14ac:dyDescent="0.25">
      <c r="A2125">
        <v>1901541</v>
      </c>
      <c r="B2125" t="s">
        <v>16853</v>
      </c>
      <c r="C2125" t="s">
        <v>14921</v>
      </c>
      <c r="D2125">
        <v>13.49</v>
      </c>
    </row>
    <row r="2126" spans="1:4" x14ac:dyDescent="0.25">
      <c r="A2126">
        <v>1917091</v>
      </c>
      <c r="B2126" t="s">
        <v>16854</v>
      </c>
      <c r="C2126" t="s">
        <v>14921</v>
      </c>
      <c r="D2126">
        <v>11.17</v>
      </c>
    </row>
    <row r="2127" spans="1:4" x14ac:dyDescent="0.25">
      <c r="A2127">
        <v>1917092</v>
      </c>
      <c r="B2127" t="s">
        <v>16855</v>
      </c>
      <c r="C2127" t="s">
        <v>14921</v>
      </c>
      <c r="D2127">
        <v>11.36</v>
      </c>
    </row>
    <row r="2128" spans="1:4" x14ac:dyDescent="0.25">
      <c r="A2128">
        <v>1917093</v>
      </c>
      <c r="B2128" t="s">
        <v>16856</v>
      </c>
      <c r="C2128" t="s">
        <v>14921</v>
      </c>
      <c r="D2128">
        <v>11.55</v>
      </c>
    </row>
    <row r="2129" spans="1:4" x14ac:dyDescent="0.25">
      <c r="A2129">
        <v>1917094</v>
      </c>
      <c r="B2129" t="s">
        <v>16857</v>
      </c>
      <c r="C2129" t="s">
        <v>14921</v>
      </c>
      <c r="D2129">
        <v>11.74</v>
      </c>
    </row>
    <row r="2130" spans="1:4" x14ac:dyDescent="0.25">
      <c r="A2130">
        <v>1917095</v>
      </c>
      <c r="B2130" t="s">
        <v>16858</v>
      </c>
      <c r="C2130" t="s">
        <v>14921</v>
      </c>
      <c r="D2130">
        <v>11.95</v>
      </c>
    </row>
    <row r="2131" spans="1:4" x14ac:dyDescent="0.25">
      <c r="A2131">
        <v>1917096</v>
      </c>
      <c r="B2131" t="s">
        <v>16859</v>
      </c>
      <c r="C2131" t="s">
        <v>14921</v>
      </c>
      <c r="D2131">
        <v>12.06</v>
      </c>
    </row>
    <row r="2132" spans="1:4" x14ac:dyDescent="0.25">
      <c r="A2132">
        <v>1901548</v>
      </c>
      <c r="B2132" t="s">
        <v>16860</v>
      </c>
      <c r="C2132" t="s">
        <v>14921</v>
      </c>
      <c r="D2132">
        <v>16.329999999999998</v>
      </c>
    </row>
    <row r="2133" spans="1:4" x14ac:dyDescent="0.25">
      <c r="A2133">
        <v>1901549</v>
      </c>
      <c r="B2133" t="s">
        <v>16861</v>
      </c>
      <c r="C2133" t="s">
        <v>14921</v>
      </c>
      <c r="D2133">
        <v>16.41</v>
      </c>
    </row>
    <row r="2134" spans="1:4" x14ac:dyDescent="0.25">
      <c r="A2134">
        <v>1901550</v>
      </c>
      <c r="B2134" t="s">
        <v>16862</v>
      </c>
      <c r="C2134" t="s">
        <v>14921</v>
      </c>
      <c r="D2134">
        <v>16.489999999999998</v>
      </c>
    </row>
    <row r="2135" spans="1:4" x14ac:dyDescent="0.25">
      <c r="A2135">
        <v>1901551</v>
      </c>
      <c r="B2135" t="s">
        <v>16863</v>
      </c>
      <c r="C2135" t="s">
        <v>14921</v>
      </c>
      <c r="D2135">
        <v>16.57</v>
      </c>
    </row>
    <row r="2136" spans="1:4" x14ac:dyDescent="0.25">
      <c r="A2136">
        <v>1901552</v>
      </c>
      <c r="B2136" t="s">
        <v>16864</v>
      </c>
      <c r="C2136" t="s">
        <v>14921</v>
      </c>
      <c r="D2136">
        <v>16.649999999999999</v>
      </c>
    </row>
    <row r="2137" spans="1:4" x14ac:dyDescent="0.25">
      <c r="A2137">
        <v>1901547</v>
      </c>
      <c r="B2137" t="s">
        <v>16865</v>
      </c>
      <c r="C2137" t="s">
        <v>14921</v>
      </c>
      <c r="D2137">
        <v>16.7</v>
      </c>
    </row>
    <row r="2138" spans="1:4" x14ac:dyDescent="0.25">
      <c r="A2138">
        <v>1917127</v>
      </c>
      <c r="B2138" t="s">
        <v>16866</v>
      </c>
      <c r="C2138" t="s">
        <v>14921</v>
      </c>
      <c r="D2138">
        <v>10.44</v>
      </c>
    </row>
    <row r="2139" spans="1:4" x14ac:dyDescent="0.25">
      <c r="A2139">
        <v>1917128</v>
      </c>
      <c r="B2139" t="s">
        <v>16867</v>
      </c>
      <c r="C2139" t="s">
        <v>14921</v>
      </c>
      <c r="D2139">
        <v>10.59</v>
      </c>
    </row>
    <row r="2140" spans="1:4" x14ac:dyDescent="0.25">
      <c r="A2140">
        <v>1917129</v>
      </c>
      <c r="B2140" t="s">
        <v>16868</v>
      </c>
      <c r="C2140" t="s">
        <v>14921</v>
      </c>
      <c r="D2140">
        <v>10.74</v>
      </c>
    </row>
    <row r="2141" spans="1:4" x14ac:dyDescent="0.25">
      <c r="A2141">
        <v>1917130</v>
      </c>
      <c r="B2141" t="s">
        <v>16869</v>
      </c>
      <c r="C2141" t="s">
        <v>14921</v>
      </c>
      <c r="D2141">
        <v>10.89</v>
      </c>
    </row>
    <row r="2142" spans="1:4" x14ac:dyDescent="0.25">
      <c r="A2142">
        <v>1917131</v>
      </c>
      <c r="B2142" t="s">
        <v>16870</v>
      </c>
      <c r="C2142" t="s">
        <v>14921</v>
      </c>
      <c r="D2142">
        <v>11.06</v>
      </c>
    </row>
    <row r="2143" spans="1:4" x14ac:dyDescent="0.25">
      <c r="A2143">
        <v>1917132</v>
      </c>
      <c r="B2143" t="s">
        <v>16871</v>
      </c>
      <c r="C2143" t="s">
        <v>14921</v>
      </c>
      <c r="D2143">
        <v>11.15</v>
      </c>
    </row>
    <row r="2144" spans="1:4" x14ac:dyDescent="0.25">
      <c r="A2144">
        <v>1917163</v>
      </c>
      <c r="B2144" t="s">
        <v>16872</v>
      </c>
      <c r="C2144" t="s">
        <v>14921</v>
      </c>
      <c r="D2144">
        <v>9.82</v>
      </c>
    </row>
    <row r="2145" spans="1:4" x14ac:dyDescent="0.25">
      <c r="A2145">
        <v>1917164</v>
      </c>
      <c r="B2145" t="s">
        <v>16873</v>
      </c>
      <c r="C2145" t="s">
        <v>14921</v>
      </c>
      <c r="D2145">
        <v>9.9499999999999993</v>
      </c>
    </row>
    <row r="2146" spans="1:4" x14ac:dyDescent="0.25">
      <c r="A2146">
        <v>1917165</v>
      </c>
      <c r="B2146" t="s">
        <v>16874</v>
      </c>
      <c r="C2146" t="s">
        <v>14921</v>
      </c>
      <c r="D2146">
        <v>10.08</v>
      </c>
    </row>
    <row r="2147" spans="1:4" x14ac:dyDescent="0.25">
      <c r="A2147">
        <v>1917166</v>
      </c>
      <c r="B2147" t="s">
        <v>16875</v>
      </c>
      <c r="C2147" t="s">
        <v>14921</v>
      </c>
      <c r="D2147">
        <v>10.220000000000001</v>
      </c>
    </row>
    <row r="2148" spans="1:4" x14ac:dyDescent="0.25">
      <c r="A2148">
        <v>1917167</v>
      </c>
      <c r="B2148" t="s">
        <v>16876</v>
      </c>
      <c r="C2148" t="s">
        <v>14921</v>
      </c>
      <c r="D2148">
        <v>10.36</v>
      </c>
    </row>
    <row r="2149" spans="1:4" x14ac:dyDescent="0.25">
      <c r="A2149">
        <v>1917168</v>
      </c>
      <c r="B2149" t="s">
        <v>16877</v>
      </c>
      <c r="C2149" t="s">
        <v>14921</v>
      </c>
      <c r="D2149">
        <v>10.44</v>
      </c>
    </row>
    <row r="2150" spans="1:4" x14ac:dyDescent="0.25">
      <c r="A2150">
        <v>1917199</v>
      </c>
      <c r="B2150" t="s">
        <v>16878</v>
      </c>
      <c r="C2150" t="s">
        <v>14921</v>
      </c>
      <c r="D2150">
        <v>10.8</v>
      </c>
    </row>
    <row r="2151" spans="1:4" x14ac:dyDescent="0.25">
      <c r="A2151">
        <v>1917200</v>
      </c>
      <c r="B2151" t="s">
        <v>16879</v>
      </c>
      <c r="C2151" t="s">
        <v>14921</v>
      </c>
      <c r="D2151">
        <v>10.92</v>
      </c>
    </row>
    <row r="2152" spans="1:4" x14ac:dyDescent="0.25">
      <c r="A2152">
        <v>1917201</v>
      </c>
      <c r="B2152" t="s">
        <v>16880</v>
      </c>
      <c r="C2152" t="s">
        <v>14921</v>
      </c>
      <c r="D2152">
        <v>11.03</v>
      </c>
    </row>
    <row r="2153" spans="1:4" x14ac:dyDescent="0.25">
      <c r="A2153">
        <v>1917202</v>
      </c>
      <c r="B2153" t="s">
        <v>16881</v>
      </c>
      <c r="C2153" t="s">
        <v>14921</v>
      </c>
      <c r="D2153">
        <v>11.15</v>
      </c>
    </row>
    <row r="2154" spans="1:4" x14ac:dyDescent="0.25">
      <c r="A2154">
        <v>1917203</v>
      </c>
      <c r="B2154" t="s">
        <v>16882</v>
      </c>
      <c r="C2154" t="s">
        <v>14921</v>
      </c>
      <c r="D2154">
        <v>11.28</v>
      </c>
    </row>
    <row r="2155" spans="1:4" x14ac:dyDescent="0.25">
      <c r="A2155">
        <v>1917204</v>
      </c>
      <c r="B2155" t="s">
        <v>16883</v>
      </c>
      <c r="C2155" t="s">
        <v>14921</v>
      </c>
      <c r="D2155">
        <v>11.35</v>
      </c>
    </row>
    <row r="2156" spans="1:4" x14ac:dyDescent="0.25">
      <c r="A2156">
        <v>1917019</v>
      </c>
      <c r="B2156" t="s">
        <v>16884</v>
      </c>
      <c r="C2156" t="s">
        <v>14921</v>
      </c>
      <c r="D2156">
        <v>22.51</v>
      </c>
    </row>
    <row r="2157" spans="1:4" x14ac:dyDescent="0.25">
      <c r="A2157">
        <v>1917020</v>
      </c>
      <c r="B2157" t="s">
        <v>16885</v>
      </c>
      <c r="C2157" t="s">
        <v>14921</v>
      </c>
      <c r="D2157">
        <v>22.95</v>
      </c>
    </row>
    <row r="2158" spans="1:4" x14ac:dyDescent="0.25">
      <c r="A2158">
        <v>1917021</v>
      </c>
      <c r="B2158" t="s">
        <v>16886</v>
      </c>
      <c r="C2158" t="s">
        <v>14921</v>
      </c>
      <c r="D2158">
        <v>23.4</v>
      </c>
    </row>
    <row r="2159" spans="1:4" x14ac:dyDescent="0.25">
      <c r="A2159">
        <v>1917022</v>
      </c>
      <c r="B2159" t="s">
        <v>16887</v>
      </c>
      <c r="C2159" t="s">
        <v>14921</v>
      </c>
      <c r="D2159">
        <v>23.88</v>
      </c>
    </row>
    <row r="2160" spans="1:4" x14ac:dyDescent="0.25">
      <c r="A2160">
        <v>1917023</v>
      </c>
      <c r="B2160" t="s">
        <v>16888</v>
      </c>
      <c r="C2160" t="s">
        <v>14921</v>
      </c>
      <c r="D2160">
        <v>24.38</v>
      </c>
    </row>
    <row r="2161" spans="1:4" x14ac:dyDescent="0.25">
      <c r="A2161">
        <v>1917024</v>
      </c>
      <c r="B2161" t="s">
        <v>16889</v>
      </c>
      <c r="C2161" t="s">
        <v>14921</v>
      </c>
      <c r="D2161">
        <v>24.64</v>
      </c>
    </row>
    <row r="2162" spans="1:4" x14ac:dyDescent="0.25">
      <c r="A2162">
        <v>1917541</v>
      </c>
      <c r="B2162" t="s">
        <v>16890</v>
      </c>
      <c r="C2162" t="s">
        <v>14921</v>
      </c>
      <c r="D2162">
        <v>5.86</v>
      </c>
    </row>
    <row r="2163" spans="1:4" x14ac:dyDescent="0.25">
      <c r="A2163">
        <v>1917542</v>
      </c>
      <c r="B2163" t="s">
        <v>16891</v>
      </c>
      <c r="C2163" t="s">
        <v>14921</v>
      </c>
      <c r="D2163">
        <v>6.55</v>
      </c>
    </row>
    <row r="2164" spans="1:4" x14ac:dyDescent="0.25">
      <c r="A2164">
        <v>1917543</v>
      </c>
      <c r="B2164" t="s">
        <v>16892</v>
      </c>
      <c r="C2164" t="s">
        <v>14921</v>
      </c>
      <c r="D2164">
        <v>6.86</v>
      </c>
    </row>
    <row r="2165" spans="1:4" x14ac:dyDescent="0.25">
      <c r="A2165">
        <v>1917544</v>
      </c>
      <c r="B2165" t="s">
        <v>16893</v>
      </c>
      <c r="C2165" t="s">
        <v>14921</v>
      </c>
      <c r="D2165">
        <v>7.19</v>
      </c>
    </row>
    <row r="2166" spans="1:4" x14ac:dyDescent="0.25">
      <c r="A2166">
        <v>1917545</v>
      </c>
      <c r="B2166" t="s">
        <v>16894</v>
      </c>
      <c r="C2166" t="s">
        <v>14921</v>
      </c>
      <c r="D2166">
        <v>7.61</v>
      </c>
    </row>
    <row r="2167" spans="1:4" x14ac:dyDescent="0.25">
      <c r="A2167">
        <v>1917546</v>
      </c>
      <c r="B2167" t="s">
        <v>16895</v>
      </c>
      <c r="C2167" t="s">
        <v>14921</v>
      </c>
      <c r="D2167">
        <v>7.95</v>
      </c>
    </row>
    <row r="2168" spans="1:4" x14ac:dyDescent="0.25">
      <c r="A2168">
        <v>1917547</v>
      </c>
      <c r="B2168" t="s">
        <v>16896</v>
      </c>
      <c r="C2168" t="s">
        <v>14921</v>
      </c>
      <c r="D2168">
        <v>8.68</v>
      </c>
    </row>
    <row r="2169" spans="1:4" x14ac:dyDescent="0.25">
      <c r="A2169">
        <v>1917548</v>
      </c>
      <c r="B2169" t="s">
        <v>16897</v>
      </c>
      <c r="C2169" t="s">
        <v>14921</v>
      </c>
      <c r="D2169">
        <v>9.1199999999999992</v>
      </c>
    </row>
    <row r="2170" spans="1:4" x14ac:dyDescent="0.25">
      <c r="A2170">
        <v>1917549</v>
      </c>
      <c r="B2170" t="s">
        <v>16898</v>
      </c>
      <c r="C2170" t="s">
        <v>14921</v>
      </c>
      <c r="D2170">
        <v>9.58</v>
      </c>
    </row>
    <row r="2171" spans="1:4" x14ac:dyDescent="0.25">
      <c r="A2171">
        <v>1917550</v>
      </c>
      <c r="B2171" t="s">
        <v>16899</v>
      </c>
      <c r="C2171" t="s">
        <v>14921</v>
      </c>
      <c r="D2171">
        <v>10.08</v>
      </c>
    </row>
    <row r="2172" spans="1:4" x14ac:dyDescent="0.25">
      <c r="A2172">
        <v>1917551</v>
      </c>
      <c r="B2172" t="s">
        <v>16900</v>
      </c>
      <c r="C2172" t="s">
        <v>14921</v>
      </c>
      <c r="D2172">
        <v>10.89</v>
      </c>
    </row>
    <row r="2173" spans="1:4" x14ac:dyDescent="0.25">
      <c r="A2173">
        <v>1917552</v>
      </c>
      <c r="B2173" t="s">
        <v>16901</v>
      </c>
      <c r="C2173" t="s">
        <v>14921</v>
      </c>
      <c r="D2173">
        <v>11.44</v>
      </c>
    </row>
    <row r="2174" spans="1:4" x14ac:dyDescent="0.25">
      <c r="A2174">
        <v>1917553</v>
      </c>
      <c r="B2174" t="s">
        <v>16902</v>
      </c>
      <c r="C2174" t="s">
        <v>14921</v>
      </c>
      <c r="D2174">
        <v>11.25</v>
      </c>
    </row>
    <row r="2175" spans="1:4" x14ac:dyDescent="0.25">
      <c r="A2175">
        <v>1917554</v>
      </c>
      <c r="B2175" t="s">
        <v>16903</v>
      </c>
      <c r="C2175" t="s">
        <v>14921</v>
      </c>
      <c r="D2175">
        <v>12.46</v>
      </c>
    </row>
    <row r="2176" spans="1:4" x14ac:dyDescent="0.25">
      <c r="A2176">
        <v>1917555</v>
      </c>
      <c r="B2176" t="s">
        <v>16904</v>
      </c>
      <c r="C2176" t="s">
        <v>14921</v>
      </c>
      <c r="D2176">
        <v>13.04</v>
      </c>
    </row>
    <row r="2177" spans="1:4" x14ac:dyDescent="0.25">
      <c r="A2177">
        <v>1917556</v>
      </c>
      <c r="B2177" t="s">
        <v>16905</v>
      </c>
      <c r="C2177" t="s">
        <v>14921</v>
      </c>
      <c r="D2177">
        <v>14.02</v>
      </c>
    </row>
    <row r="2178" spans="1:4" x14ac:dyDescent="0.25">
      <c r="A2178">
        <v>1917557</v>
      </c>
      <c r="B2178" t="s">
        <v>16906</v>
      </c>
      <c r="C2178" t="s">
        <v>14921</v>
      </c>
      <c r="D2178">
        <v>14.65</v>
      </c>
    </row>
    <row r="2179" spans="1:4" x14ac:dyDescent="0.25">
      <c r="A2179">
        <v>1917558</v>
      </c>
      <c r="B2179" t="s">
        <v>16907</v>
      </c>
      <c r="C2179" t="s">
        <v>14921</v>
      </c>
      <c r="D2179">
        <v>15.59</v>
      </c>
    </row>
    <row r="2180" spans="1:4" x14ac:dyDescent="0.25">
      <c r="A2180">
        <v>1917559</v>
      </c>
      <c r="B2180" t="s">
        <v>16908</v>
      </c>
      <c r="C2180" t="s">
        <v>14921</v>
      </c>
      <c r="D2180">
        <v>17.16</v>
      </c>
    </row>
    <row r="2181" spans="1:4" x14ac:dyDescent="0.25">
      <c r="A2181">
        <v>1917560</v>
      </c>
      <c r="B2181" t="s">
        <v>16909</v>
      </c>
      <c r="C2181" t="s">
        <v>14921</v>
      </c>
      <c r="D2181">
        <v>19.149999999999999</v>
      </c>
    </row>
    <row r="2182" spans="1:4" x14ac:dyDescent="0.25">
      <c r="A2182">
        <v>1917561</v>
      </c>
      <c r="B2182" t="s">
        <v>16910</v>
      </c>
      <c r="C2182" t="s">
        <v>14921</v>
      </c>
      <c r="D2182">
        <v>21.11</v>
      </c>
    </row>
    <row r="2183" spans="1:4" x14ac:dyDescent="0.25">
      <c r="A2183">
        <v>1917562</v>
      </c>
      <c r="B2183" t="s">
        <v>16911</v>
      </c>
      <c r="C2183" t="s">
        <v>14921</v>
      </c>
      <c r="D2183">
        <v>23.36</v>
      </c>
    </row>
    <row r="2184" spans="1:4" x14ac:dyDescent="0.25">
      <c r="A2184">
        <v>1917563</v>
      </c>
      <c r="B2184" t="s">
        <v>16912</v>
      </c>
      <c r="C2184" t="s">
        <v>14921</v>
      </c>
      <c r="D2184">
        <v>25.42</v>
      </c>
    </row>
    <row r="2185" spans="1:4" x14ac:dyDescent="0.25">
      <c r="A2185">
        <v>1917564</v>
      </c>
      <c r="B2185" t="s">
        <v>16913</v>
      </c>
      <c r="C2185" t="s">
        <v>14921</v>
      </c>
      <c r="D2185">
        <v>27.63</v>
      </c>
    </row>
    <row r="2186" spans="1:4" x14ac:dyDescent="0.25">
      <c r="A2186">
        <v>1917565</v>
      </c>
      <c r="B2186" t="s">
        <v>16914</v>
      </c>
      <c r="C2186" t="s">
        <v>14921</v>
      </c>
      <c r="D2186">
        <v>30.61</v>
      </c>
    </row>
    <row r="2187" spans="1:4" x14ac:dyDescent="0.25">
      <c r="A2187">
        <v>1917538</v>
      </c>
      <c r="B2187" t="s">
        <v>16915</v>
      </c>
      <c r="C2187" t="s">
        <v>14921</v>
      </c>
      <c r="D2187">
        <v>4.87</v>
      </c>
    </row>
    <row r="2188" spans="1:4" x14ac:dyDescent="0.25">
      <c r="A2188">
        <v>1917566</v>
      </c>
      <c r="B2188" t="s">
        <v>16916</v>
      </c>
      <c r="C2188" t="s">
        <v>14921</v>
      </c>
      <c r="D2188">
        <v>33.6</v>
      </c>
    </row>
    <row r="2189" spans="1:4" x14ac:dyDescent="0.25">
      <c r="A2189">
        <v>1917567</v>
      </c>
      <c r="B2189" t="s">
        <v>16917</v>
      </c>
      <c r="C2189" t="s">
        <v>14921</v>
      </c>
      <c r="D2189">
        <v>36.76</v>
      </c>
    </row>
    <row r="2190" spans="1:4" x14ac:dyDescent="0.25">
      <c r="A2190">
        <v>1917568</v>
      </c>
      <c r="B2190" t="s">
        <v>16918</v>
      </c>
      <c r="C2190" t="s">
        <v>14921</v>
      </c>
      <c r="D2190">
        <v>39.81</v>
      </c>
    </row>
    <row r="2191" spans="1:4" x14ac:dyDescent="0.25">
      <c r="A2191">
        <v>1917569</v>
      </c>
      <c r="B2191" t="s">
        <v>16919</v>
      </c>
      <c r="C2191" t="s">
        <v>14921</v>
      </c>
      <c r="D2191">
        <v>43.58</v>
      </c>
    </row>
    <row r="2192" spans="1:4" x14ac:dyDescent="0.25">
      <c r="A2192">
        <v>1917570</v>
      </c>
      <c r="B2192" t="s">
        <v>16920</v>
      </c>
      <c r="C2192" t="s">
        <v>14921</v>
      </c>
      <c r="D2192">
        <v>47.05</v>
      </c>
    </row>
    <row r="2193" spans="1:4" x14ac:dyDescent="0.25">
      <c r="A2193">
        <v>1917571</v>
      </c>
      <c r="B2193" t="s">
        <v>16921</v>
      </c>
      <c r="C2193" t="s">
        <v>14921</v>
      </c>
      <c r="D2193">
        <v>51.16</v>
      </c>
    </row>
    <row r="2194" spans="1:4" x14ac:dyDescent="0.25">
      <c r="A2194">
        <v>1917572</v>
      </c>
      <c r="B2194" t="s">
        <v>16922</v>
      </c>
      <c r="C2194" t="s">
        <v>14921</v>
      </c>
      <c r="D2194">
        <v>55.75</v>
      </c>
    </row>
    <row r="2195" spans="1:4" x14ac:dyDescent="0.25">
      <c r="A2195">
        <v>1917573</v>
      </c>
      <c r="B2195" t="s">
        <v>16923</v>
      </c>
      <c r="C2195" t="s">
        <v>14921</v>
      </c>
      <c r="D2195">
        <v>60.74</v>
      </c>
    </row>
    <row r="2196" spans="1:4" x14ac:dyDescent="0.25">
      <c r="A2196">
        <v>1917574</v>
      </c>
      <c r="B2196" t="s">
        <v>16924</v>
      </c>
      <c r="C2196" t="s">
        <v>14921</v>
      </c>
      <c r="D2196">
        <v>65.33</v>
      </c>
    </row>
    <row r="2197" spans="1:4" x14ac:dyDescent="0.25">
      <c r="A2197">
        <v>1917539</v>
      </c>
      <c r="B2197" t="s">
        <v>16925</v>
      </c>
      <c r="C2197" t="s">
        <v>14921</v>
      </c>
      <c r="D2197">
        <v>5.17</v>
      </c>
    </row>
    <row r="2198" spans="1:4" x14ac:dyDescent="0.25">
      <c r="A2198">
        <v>1917540</v>
      </c>
      <c r="B2198" t="s">
        <v>16926</v>
      </c>
      <c r="C2198" t="s">
        <v>14921</v>
      </c>
      <c r="D2198">
        <v>5.56</v>
      </c>
    </row>
    <row r="2199" spans="1:4" x14ac:dyDescent="0.25">
      <c r="A2199">
        <v>1917738</v>
      </c>
      <c r="B2199" t="s">
        <v>16927</v>
      </c>
      <c r="C2199" t="s">
        <v>14921</v>
      </c>
      <c r="D2199">
        <v>4.8</v>
      </c>
    </row>
    <row r="2200" spans="1:4" x14ac:dyDescent="0.25">
      <c r="A2200">
        <v>1917238</v>
      </c>
      <c r="B2200" t="s">
        <v>16928</v>
      </c>
      <c r="C2200" t="s">
        <v>14921</v>
      </c>
      <c r="D2200">
        <v>7.4</v>
      </c>
    </row>
    <row r="2201" spans="1:4" x14ac:dyDescent="0.25">
      <c r="A2201">
        <v>1917239</v>
      </c>
      <c r="B2201" t="s">
        <v>16929</v>
      </c>
      <c r="C2201" t="s">
        <v>14921</v>
      </c>
      <c r="D2201">
        <v>8.1199999999999992</v>
      </c>
    </row>
    <row r="2202" spans="1:4" x14ac:dyDescent="0.25">
      <c r="A2202">
        <v>1917240</v>
      </c>
      <c r="B2202" t="s">
        <v>16930</v>
      </c>
      <c r="C2202" t="s">
        <v>14921</v>
      </c>
      <c r="D2202">
        <v>8.68</v>
      </c>
    </row>
    <row r="2203" spans="1:4" x14ac:dyDescent="0.25">
      <c r="A2203">
        <v>1917241</v>
      </c>
      <c r="B2203" t="s">
        <v>16931</v>
      </c>
      <c r="C2203" t="s">
        <v>14921</v>
      </c>
      <c r="D2203">
        <v>9.2100000000000009</v>
      </c>
    </row>
    <row r="2204" spans="1:4" x14ac:dyDescent="0.25">
      <c r="A2204">
        <v>1917242</v>
      </c>
      <c r="B2204" t="s">
        <v>16932</v>
      </c>
      <c r="C2204" t="s">
        <v>14921</v>
      </c>
      <c r="D2204">
        <v>9.7100000000000009</v>
      </c>
    </row>
    <row r="2205" spans="1:4" x14ac:dyDescent="0.25">
      <c r="A2205">
        <v>1917243</v>
      </c>
      <c r="B2205" t="s">
        <v>16933</v>
      </c>
      <c r="C2205" t="s">
        <v>14921</v>
      </c>
      <c r="D2205">
        <v>10.199999999999999</v>
      </c>
    </row>
    <row r="2206" spans="1:4" x14ac:dyDescent="0.25">
      <c r="A2206">
        <v>1917244</v>
      </c>
      <c r="B2206" t="s">
        <v>16934</v>
      </c>
      <c r="C2206" t="s">
        <v>14921</v>
      </c>
      <c r="D2206">
        <v>10.87</v>
      </c>
    </row>
    <row r="2207" spans="1:4" x14ac:dyDescent="0.25">
      <c r="A2207">
        <v>1917245</v>
      </c>
      <c r="B2207" t="s">
        <v>16935</v>
      </c>
      <c r="C2207" t="s">
        <v>14921</v>
      </c>
      <c r="D2207">
        <v>11.45</v>
      </c>
    </row>
    <row r="2208" spans="1:4" x14ac:dyDescent="0.25">
      <c r="A2208">
        <v>1917246</v>
      </c>
      <c r="B2208" t="s">
        <v>16936</v>
      </c>
      <c r="C2208" t="s">
        <v>14921</v>
      </c>
      <c r="D2208">
        <v>12.07</v>
      </c>
    </row>
    <row r="2209" spans="1:4" x14ac:dyDescent="0.25">
      <c r="A2209">
        <v>1917247</v>
      </c>
      <c r="B2209" t="s">
        <v>16937</v>
      </c>
      <c r="C2209" t="s">
        <v>14921</v>
      </c>
      <c r="D2209">
        <v>13.09</v>
      </c>
    </row>
    <row r="2210" spans="1:4" x14ac:dyDescent="0.25">
      <c r="A2210">
        <v>1917248</v>
      </c>
      <c r="B2210" t="s">
        <v>16938</v>
      </c>
      <c r="C2210" t="s">
        <v>14921</v>
      </c>
      <c r="D2210">
        <v>14.99</v>
      </c>
    </row>
    <row r="2211" spans="1:4" x14ac:dyDescent="0.25">
      <c r="A2211">
        <v>1917249</v>
      </c>
      <c r="B2211" t="s">
        <v>16939</v>
      </c>
      <c r="C2211" t="s">
        <v>14921</v>
      </c>
      <c r="D2211">
        <v>18</v>
      </c>
    </row>
    <row r="2212" spans="1:4" x14ac:dyDescent="0.25">
      <c r="A2212">
        <v>1917235</v>
      </c>
      <c r="B2212" t="s">
        <v>16940</v>
      </c>
      <c r="C2212" t="s">
        <v>14921</v>
      </c>
      <c r="D2212">
        <v>5.86</v>
      </c>
    </row>
    <row r="2213" spans="1:4" x14ac:dyDescent="0.25">
      <c r="A2213">
        <v>1917236</v>
      </c>
      <c r="B2213" t="s">
        <v>16941</v>
      </c>
      <c r="C2213" t="s">
        <v>14921</v>
      </c>
      <c r="D2213">
        <v>6.27</v>
      </c>
    </row>
    <row r="2214" spans="1:4" x14ac:dyDescent="0.25">
      <c r="A2214">
        <v>1917237</v>
      </c>
      <c r="B2214" t="s">
        <v>16942</v>
      </c>
      <c r="C2214" t="s">
        <v>14921</v>
      </c>
      <c r="D2214">
        <v>6.77</v>
      </c>
    </row>
    <row r="2215" spans="1:4" x14ac:dyDescent="0.25">
      <c r="A2215">
        <v>1917725</v>
      </c>
      <c r="B2215" t="s">
        <v>16943</v>
      </c>
      <c r="C2215" t="s">
        <v>14921</v>
      </c>
      <c r="D2215">
        <v>5.71</v>
      </c>
    </row>
    <row r="2216" spans="1:4" x14ac:dyDescent="0.25">
      <c r="A2216">
        <v>1917311</v>
      </c>
      <c r="B2216" t="s">
        <v>16944</v>
      </c>
      <c r="C2216" t="s">
        <v>14921</v>
      </c>
      <c r="D2216">
        <v>5.83</v>
      </c>
    </row>
    <row r="2217" spans="1:4" x14ac:dyDescent="0.25">
      <c r="A2217">
        <v>1917312</v>
      </c>
      <c r="B2217" t="s">
        <v>16945</v>
      </c>
      <c r="C2217" t="s">
        <v>14921</v>
      </c>
      <c r="D2217">
        <v>6.6</v>
      </c>
    </row>
    <row r="2218" spans="1:4" x14ac:dyDescent="0.25">
      <c r="A2218">
        <v>1917313</v>
      </c>
      <c r="B2218" t="s">
        <v>16946</v>
      </c>
      <c r="C2218" t="s">
        <v>14921</v>
      </c>
      <c r="D2218">
        <v>7.09</v>
      </c>
    </row>
    <row r="2219" spans="1:4" x14ac:dyDescent="0.25">
      <c r="A2219">
        <v>1917314</v>
      </c>
      <c r="B2219" t="s">
        <v>16947</v>
      </c>
      <c r="C2219" t="s">
        <v>14921</v>
      </c>
      <c r="D2219">
        <v>7.56</v>
      </c>
    </row>
    <row r="2220" spans="1:4" x14ac:dyDescent="0.25">
      <c r="A2220">
        <v>1917315</v>
      </c>
      <c r="B2220" t="s">
        <v>16948</v>
      </c>
      <c r="C2220" t="s">
        <v>14921</v>
      </c>
      <c r="D2220">
        <v>8.1300000000000008</v>
      </c>
    </row>
    <row r="2221" spans="1:4" x14ac:dyDescent="0.25">
      <c r="A2221">
        <v>1917316</v>
      </c>
      <c r="B2221" t="s">
        <v>16949</v>
      </c>
      <c r="C2221" t="s">
        <v>14921</v>
      </c>
      <c r="D2221">
        <v>8.68</v>
      </c>
    </row>
    <row r="2222" spans="1:4" x14ac:dyDescent="0.25">
      <c r="A2222">
        <v>1917317</v>
      </c>
      <c r="B2222" t="s">
        <v>16950</v>
      </c>
      <c r="C2222" t="s">
        <v>14921</v>
      </c>
      <c r="D2222">
        <v>9.57</v>
      </c>
    </row>
    <row r="2223" spans="1:4" x14ac:dyDescent="0.25">
      <c r="A2223">
        <v>1917318</v>
      </c>
      <c r="B2223" t="s">
        <v>16951</v>
      </c>
      <c r="C2223" t="s">
        <v>14921</v>
      </c>
      <c r="D2223">
        <v>10.35</v>
      </c>
    </row>
    <row r="2224" spans="1:4" x14ac:dyDescent="0.25">
      <c r="A2224">
        <v>1917319</v>
      </c>
      <c r="B2224" t="s">
        <v>16952</v>
      </c>
      <c r="C2224" t="s">
        <v>14921</v>
      </c>
      <c r="D2224">
        <v>11.07</v>
      </c>
    </row>
    <row r="2225" spans="1:4" x14ac:dyDescent="0.25">
      <c r="A2225">
        <v>1917320</v>
      </c>
      <c r="B2225" t="s">
        <v>16953</v>
      </c>
      <c r="C2225" t="s">
        <v>14921</v>
      </c>
      <c r="D2225">
        <v>11.86</v>
      </c>
    </row>
    <row r="2226" spans="1:4" x14ac:dyDescent="0.25">
      <c r="A2226">
        <v>1917321</v>
      </c>
      <c r="B2226" t="s">
        <v>16954</v>
      </c>
      <c r="C2226" t="s">
        <v>14921</v>
      </c>
      <c r="D2226">
        <v>14.53</v>
      </c>
    </row>
    <row r="2227" spans="1:4" x14ac:dyDescent="0.25">
      <c r="A2227">
        <v>1917322</v>
      </c>
      <c r="B2227" t="s">
        <v>16955</v>
      </c>
      <c r="C2227" t="s">
        <v>14921</v>
      </c>
      <c r="D2227">
        <v>16.84</v>
      </c>
    </row>
    <row r="2228" spans="1:4" x14ac:dyDescent="0.25">
      <c r="A2228">
        <v>1917323</v>
      </c>
      <c r="B2228" t="s">
        <v>16956</v>
      </c>
      <c r="C2228" t="s">
        <v>14921</v>
      </c>
      <c r="D2228">
        <v>19.82</v>
      </c>
    </row>
    <row r="2229" spans="1:4" x14ac:dyDescent="0.25">
      <c r="A2229">
        <v>1917324</v>
      </c>
      <c r="B2229" t="s">
        <v>16957</v>
      </c>
      <c r="C2229" t="s">
        <v>14921</v>
      </c>
      <c r="D2229">
        <v>22.95</v>
      </c>
    </row>
    <row r="2230" spans="1:4" x14ac:dyDescent="0.25">
      <c r="A2230">
        <v>1917325</v>
      </c>
      <c r="B2230" t="s">
        <v>16958</v>
      </c>
      <c r="C2230" t="s">
        <v>14921</v>
      </c>
      <c r="D2230">
        <v>26.67</v>
      </c>
    </row>
    <row r="2231" spans="1:4" x14ac:dyDescent="0.25">
      <c r="A2231">
        <v>1917326</v>
      </c>
      <c r="B2231" t="s">
        <v>16959</v>
      </c>
      <c r="C2231" t="s">
        <v>14921</v>
      </c>
      <c r="D2231">
        <v>31.72</v>
      </c>
    </row>
    <row r="2232" spans="1:4" x14ac:dyDescent="0.25">
      <c r="A2232">
        <v>1917327</v>
      </c>
      <c r="B2232" t="s">
        <v>16960</v>
      </c>
      <c r="C2232" t="s">
        <v>14921</v>
      </c>
      <c r="D2232">
        <v>36.85</v>
      </c>
    </row>
    <row r="2233" spans="1:4" x14ac:dyDescent="0.25">
      <c r="A2233">
        <v>1917328</v>
      </c>
      <c r="B2233" t="s">
        <v>16961</v>
      </c>
      <c r="C2233" t="s">
        <v>14921</v>
      </c>
      <c r="D2233">
        <v>42.75</v>
      </c>
    </row>
    <row r="2234" spans="1:4" x14ac:dyDescent="0.25">
      <c r="A2234">
        <v>1917329</v>
      </c>
      <c r="B2234" t="s">
        <v>16962</v>
      </c>
      <c r="C2234" t="s">
        <v>14921</v>
      </c>
      <c r="D2234">
        <v>46.8</v>
      </c>
    </row>
    <row r="2235" spans="1:4" x14ac:dyDescent="0.25">
      <c r="A2235">
        <v>1917330</v>
      </c>
      <c r="B2235" t="s">
        <v>16963</v>
      </c>
      <c r="C2235" t="s">
        <v>14921</v>
      </c>
      <c r="D2235">
        <v>51.81</v>
      </c>
    </row>
    <row r="2236" spans="1:4" x14ac:dyDescent="0.25">
      <c r="A2236">
        <v>1917308</v>
      </c>
      <c r="B2236" t="s">
        <v>16964</v>
      </c>
      <c r="C2236" t="s">
        <v>14921</v>
      </c>
      <c r="D2236">
        <v>4.78</v>
      </c>
    </row>
    <row r="2237" spans="1:4" x14ac:dyDescent="0.25">
      <c r="A2237">
        <v>1917309</v>
      </c>
      <c r="B2237" t="s">
        <v>16965</v>
      </c>
      <c r="C2237" t="s">
        <v>14921</v>
      </c>
      <c r="D2237">
        <v>5.08</v>
      </c>
    </row>
    <row r="2238" spans="1:4" x14ac:dyDescent="0.25">
      <c r="A2238">
        <v>1917310</v>
      </c>
      <c r="B2238" t="s">
        <v>16966</v>
      </c>
      <c r="C2238" t="s">
        <v>14921</v>
      </c>
      <c r="D2238">
        <v>5.41</v>
      </c>
    </row>
    <row r="2239" spans="1:4" x14ac:dyDescent="0.25">
      <c r="A2239">
        <v>1917730</v>
      </c>
      <c r="B2239" t="s">
        <v>16967</v>
      </c>
      <c r="C2239" t="s">
        <v>14921</v>
      </c>
      <c r="D2239">
        <v>4.72</v>
      </c>
    </row>
    <row r="2240" spans="1:4" x14ac:dyDescent="0.25">
      <c r="A2240">
        <v>1917415</v>
      </c>
      <c r="B2240" t="s">
        <v>16968</v>
      </c>
      <c r="C2240" t="s">
        <v>14921</v>
      </c>
      <c r="D2240">
        <v>5.83</v>
      </c>
    </row>
    <row r="2241" spans="1:4" x14ac:dyDescent="0.25">
      <c r="A2241">
        <v>1917416</v>
      </c>
      <c r="B2241" t="s">
        <v>16969</v>
      </c>
      <c r="C2241" t="s">
        <v>14921</v>
      </c>
      <c r="D2241">
        <v>6.54</v>
      </c>
    </row>
    <row r="2242" spans="1:4" x14ac:dyDescent="0.25">
      <c r="A2242">
        <v>1917417</v>
      </c>
      <c r="B2242" t="s">
        <v>16970</v>
      </c>
      <c r="C2242" t="s">
        <v>14921</v>
      </c>
      <c r="D2242">
        <v>7</v>
      </c>
    </row>
    <row r="2243" spans="1:4" x14ac:dyDescent="0.25">
      <c r="A2243">
        <v>1917418</v>
      </c>
      <c r="B2243" t="s">
        <v>16971</v>
      </c>
      <c r="C2243" t="s">
        <v>14921</v>
      </c>
      <c r="D2243">
        <v>7.44</v>
      </c>
    </row>
    <row r="2244" spans="1:4" x14ac:dyDescent="0.25">
      <c r="A2244">
        <v>1917419</v>
      </c>
      <c r="B2244" t="s">
        <v>16972</v>
      </c>
      <c r="C2244" t="s">
        <v>14921</v>
      </c>
      <c r="D2244">
        <v>7.82</v>
      </c>
    </row>
    <row r="2245" spans="1:4" x14ac:dyDescent="0.25">
      <c r="A2245">
        <v>1917420</v>
      </c>
      <c r="B2245" t="s">
        <v>16973</v>
      </c>
      <c r="C2245" t="s">
        <v>14921</v>
      </c>
      <c r="D2245">
        <v>8.2799999999999994</v>
      </c>
    </row>
    <row r="2246" spans="1:4" x14ac:dyDescent="0.25">
      <c r="A2246">
        <v>1917421</v>
      </c>
      <c r="B2246" t="s">
        <v>16974</v>
      </c>
      <c r="C2246" t="s">
        <v>14921</v>
      </c>
      <c r="D2246">
        <v>9.02</v>
      </c>
    </row>
    <row r="2247" spans="1:4" x14ac:dyDescent="0.25">
      <c r="A2247">
        <v>1917422</v>
      </c>
      <c r="B2247" t="s">
        <v>16975</v>
      </c>
      <c r="C2247" t="s">
        <v>14921</v>
      </c>
      <c r="D2247">
        <v>9.4600000000000009</v>
      </c>
    </row>
    <row r="2248" spans="1:4" x14ac:dyDescent="0.25">
      <c r="A2248">
        <v>1917423</v>
      </c>
      <c r="B2248" t="s">
        <v>16976</v>
      </c>
      <c r="C2248" t="s">
        <v>14921</v>
      </c>
      <c r="D2248">
        <v>9.9</v>
      </c>
    </row>
    <row r="2249" spans="1:4" x14ac:dyDescent="0.25">
      <c r="A2249">
        <v>1917424</v>
      </c>
      <c r="B2249" t="s">
        <v>16977</v>
      </c>
      <c r="C2249" t="s">
        <v>14921</v>
      </c>
      <c r="D2249">
        <v>10.37</v>
      </c>
    </row>
    <row r="2250" spans="1:4" x14ac:dyDescent="0.25">
      <c r="A2250">
        <v>1917425</v>
      </c>
      <c r="B2250" t="s">
        <v>16978</v>
      </c>
      <c r="C2250" t="s">
        <v>14921</v>
      </c>
      <c r="D2250">
        <v>11.28</v>
      </c>
    </row>
    <row r="2251" spans="1:4" x14ac:dyDescent="0.25">
      <c r="A2251">
        <v>1917426</v>
      </c>
      <c r="B2251" t="s">
        <v>16979</v>
      </c>
      <c r="C2251" t="s">
        <v>14921</v>
      </c>
      <c r="D2251">
        <v>12.25</v>
      </c>
    </row>
    <row r="2252" spans="1:4" x14ac:dyDescent="0.25">
      <c r="A2252">
        <v>1917427</v>
      </c>
      <c r="B2252" t="s">
        <v>16980</v>
      </c>
      <c r="C2252" t="s">
        <v>14921</v>
      </c>
      <c r="D2252">
        <v>13.99</v>
      </c>
    </row>
    <row r="2253" spans="1:4" x14ac:dyDescent="0.25">
      <c r="A2253">
        <v>1917428</v>
      </c>
      <c r="B2253" t="s">
        <v>16981</v>
      </c>
      <c r="C2253" t="s">
        <v>14921</v>
      </c>
      <c r="D2253">
        <v>16.04</v>
      </c>
    </row>
    <row r="2254" spans="1:4" x14ac:dyDescent="0.25">
      <c r="A2254">
        <v>1917429</v>
      </c>
      <c r="B2254" t="s">
        <v>16982</v>
      </c>
      <c r="C2254" t="s">
        <v>14921</v>
      </c>
      <c r="D2254">
        <v>18.190000000000001</v>
      </c>
    </row>
    <row r="2255" spans="1:4" x14ac:dyDescent="0.25">
      <c r="A2255">
        <v>1917430</v>
      </c>
      <c r="B2255" t="s">
        <v>16983</v>
      </c>
      <c r="C2255" t="s">
        <v>14921</v>
      </c>
      <c r="D2255">
        <v>21.06</v>
      </c>
    </row>
    <row r="2256" spans="1:4" x14ac:dyDescent="0.25">
      <c r="A2256">
        <v>1917431</v>
      </c>
      <c r="B2256" t="s">
        <v>16984</v>
      </c>
      <c r="C2256" t="s">
        <v>14921</v>
      </c>
      <c r="D2256">
        <v>23.58</v>
      </c>
    </row>
    <row r="2257" spans="1:4" x14ac:dyDescent="0.25">
      <c r="A2257">
        <v>1917432</v>
      </c>
      <c r="B2257" t="s">
        <v>16985</v>
      </c>
      <c r="C2257" t="s">
        <v>14921</v>
      </c>
      <c r="D2257">
        <v>26.84</v>
      </c>
    </row>
    <row r="2258" spans="1:4" x14ac:dyDescent="0.25">
      <c r="A2258">
        <v>1917433</v>
      </c>
      <c r="B2258" t="s">
        <v>16986</v>
      </c>
      <c r="C2258" t="s">
        <v>14921</v>
      </c>
      <c r="D2258">
        <v>30.2</v>
      </c>
    </row>
    <row r="2259" spans="1:4" x14ac:dyDescent="0.25">
      <c r="A2259">
        <v>1917434</v>
      </c>
      <c r="B2259" t="s">
        <v>16987</v>
      </c>
      <c r="C2259" t="s">
        <v>14921</v>
      </c>
      <c r="D2259">
        <v>34.18</v>
      </c>
    </row>
    <row r="2260" spans="1:4" x14ac:dyDescent="0.25">
      <c r="A2260">
        <v>1917435</v>
      </c>
      <c r="B2260" t="s">
        <v>16988</v>
      </c>
      <c r="C2260" t="s">
        <v>14921</v>
      </c>
      <c r="D2260">
        <v>38.96</v>
      </c>
    </row>
    <row r="2261" spans="1:4" x14ac:dyDescent="0.25">
      <c r="A2261">
        <v>1917436</v>
      </c>
      <c r="B2261" t="s">
        <v>16989</v>
      </c>
      <c r="C2261" t="s">
        <v>14921</v>
      </c>
      <c r="D2261">
        <v>43.29</v>
      </c>
    </row>
    <row r="2262" spans="1:4" x14ac:dyDescent="0.25">
      <c r="A2262">
        <v>1917437</v>
      </c>
      <c r="B2262" t="s">
        <v>16990</v>
      </c>
      <c r="C2262" t="s">
        <v>14921</v>
      </c>
      <c r="D2262">
        <v>48.83</v>
      </c>
    </row>
    <row r="2263" spans="1:4" x14ac:dyDescent="0.25">
      <c r="A2263">
        <v>1917438</v>
      </c>
      <c r="B2263" t="s">
        <v>16991</v>
      </c>
      <c r="C2263" t="s">
        <v>14921</v>
      </c>
      <c r="D2263">
        <v>52.71</v>
      </c>
    </row>
    <row r="2264" spans="1:4" x14ac:dyDescent="0.25">
      <c r="A2264">
        <v>1917439</v>
      </c>
      <c r="B2264" t="s">
        <v>16992</v>
      </c>
      <c r="C2264" t="s">
        <v>14921</v>
      </c>
      <c r="D2264">
        <v>56.15</v>
      </c>
    </row>
    <row r="2265" spans="1:4" x14ac:dyDescent="0.25">
      <c r="A2265">
        <v>1917412</v>
      </c>
      <c r="B2265" t="s">
        <v>16993</v>
      </c>
      <c r="C2265" t="s">
        <v>14921</v>
      </c>
      <c r="D2265">
        <v>4.41</v>
      </c>
    </row>
    <row r="2266" spans="1:4" x14ac:dyDescent="0.25">
      <c r="A2266">
        <v>1917413</v>
      </c>
      <c r="B2266" t="s">
        <v>16994</v>
      </c>
      <c r="C2266" t="s">
        <v>14921</v>
      </c>
      <c r="D2266">
        <v>4.93</v>
      </c>
    </row>
    <row r="2267" spans="1:4" x14ac:dyDescent="0.25">
      <c r="A2267">
        <v>1917414</v>
      </c>
      <c r="B2267" t="s">
        <v>16995</v>
      </c>
      <c r="C2267" t="s">
        <v>14921</v>
      </c>
      <c r="D2267">
        <v>5.44</v>
      </c>
    </row>
    <row r="2268" spans="1:4" x14ac:dyDescent="0.25">
      <c r="A2268">
        <v>1917733</v>
      </c>
      <c r="B2268" t="s">
        <v>16996</v>
      </c>
      <c r="C2268" t="s">
        <v>14921</v>
      </c>
      <c r="D2268">
        <v>4.1100000000000003</v>
      </c>
    </row>
    <row r="2269" spans="1:4" x14ac:dyDescent="0.25">
      <c r="A2269">
        <v>1917049</v>
      </c>
      <c r="B2269" t="s">
        <v>16997</v>
      </c>
      <c r="C2269" t="s">
        <v>14921</v>
      </c>
      <c r="D2269">
        <v>16.91</v>
      </c>
    </row>
    <row r="2270" spans="1:4" x14ac:dyDescent="0.25">
      <c r="A2270">
        <v>1917050</v>
      </c>
      <c r="B2270" t="s">
        <v>16998</v>
      </c>
      <c r="C2270" t="s">
        <v>14921</v>
      </c>
      <c r="D2270">
        <v>17.22</v>
      </c>
    </row>
    <row r="2271" spans="1:4" x14ac:dyDescent="0.25">
      <c r="A2271">
        <v>1917051</v>
      </c>
      <c r="B2271" t="s">
        <v>16999</v>
      </c>
      <c r="C2271" t="s">
        <v>14921</v>
      </c>
      <c r="D2271">
        <v>17.54</v>
      </c>
    </row>
    <row r="2272" spans="1:4" x14ac:dyDescent="0.25">
      <c r="A2272">
        <v>1917052</v>
      </c>
      <c r="B2272" t="s">
        <v>17000</v>
      </c>
      <c r="C2272" t="s">
        <v>14921</v>
      </c>
      <c r="D2272">
        <v>17.87</v>
      </c>
    </row>
    <row r="2273" spans="1:4" x14ac:dyDescent="0.25">
      <c r="A2273">
        <v>1917053</v>
      </c>
      <c r="B2273" t="s">
        <v>17001</v>
      </c>
      <c r="C2273" t="s">
        <v>14921</v>
      </c>
      <c r="D2273">
        <v>18.22</v>
      </c>
    </row>
    <row r="2274" spans="1:4" x14ac:dyDescent="0.25">
      <c r="A2274">
        <v>1917054</v>
      </c>
      <c r="B2274" t="s">
        <v>17002</v>
      </c>
      <c r="C2274" t="s">
        <v>14921</v>
      </c>
      <c r="D2274">
        <v>18.41</v>
      </c>
    </row>
    <row r="2275" spans="1:4" x14ac:dyDescent="0.25">
      <c r="A2275">
        <v>1901553</v>
      </c>
      <c r="B2275" t="s">
        <v>17003</v>
      </c>
      <c r="C2275" t="s">
        <v>14921</v>
      </c>
      <c r="D2275">
        <v>10.36</v>
      </c>
    </row>
    <row r="2276" spans="1:4" x14ac:dyDescent="0.25">
      <c r="A2276">
        <v>1901554</v>
      </c>
      <c r="B2276" t="s">
        <v>17004</v>
      </c>
      <c r="C2276" t="s">
        <v>14921</v>
      </c>
      <c r="D2276">
        <v>10.44</v>
      </c>
    </row>
    <row r="2277" spans="1:4" x14ac:dyDescent="0.25">
      <c r="A2277">
        <v>1901555</v>
      </c>
      <c r="B2277" t="s">
        <v>17005</v>
      </c>
      <c r="C2277" t="s">
        <v>14921</v>
      </c>
      <c r="D2277">
        <v>10.53</v>
      </c>
    </row>
    <row r="2278" spans="1:4" x14ac:dyDescent="0.25">
      <c r="A2278">
        <v>1901556</v>
      </c>
      <c r="B2278" t="s">
        <v>17006</v>
      </c>
      <c r="C2278" t="s">
        <v>14921</v>
      </c>
      <c r="D2278">
        <v>10.62</v>
      </c>
    </row>
    <row r="2279" spans="1:4" x14ac:dyDescent="0.25">
      <c r="A2279">
        <v>1901557</v>
      </c>
      <c r="B2279" t="s">
        <v>17007</v>
      </c>
      <c r="C2279" t="s">
        <v>14921</v>
      </c>
      <c r="D2279">
        <v>10.71</v>
      </c>
    </row>
    <row r="2280" spans="1:4" x14ac:dyDescent="0.25">
      <c r="A2280">
        <v>1901558</v>
      </c>
      <c r="B2280" t="s">
        <v>17008</v>
      </c>
      <c r="C2280" t="s">
        <v>14921</v>
      </c>
      <c r="D2280">
        <v>10.77</v>
      </c>
    </row>
    <row r="2281" spans="1:4" x14ac:dyDescent="0.25">
      <c r="A2281">
        <v>1901560</v>
      </c>
      <c r="B2281" t="s">
        <v>17009</v>
      </c>
      <c r="C2281" t="s">
        <v>14921</v>
      </c>
      <c r="D2281">
        <v>13.65</v>
      </c>
    </row>
    <row r="2282" spans="1:4" x14ac:dyDescent="0.25">
      <c r="A2282">
        <v>1901561</v>
      </c>
      <c r="B2282" t="s">
        <v>17010</v>
      </c>
      <c r="C2282" t="s">
        <v>14921</v>
      </c>
      <c r="D2282">
        <v>13.72</v>
      </c>
    </row>
    <row r="2283" spans="1:4" x14ac:dyDescent="0.25">
      <c r="A2283">
        <v>1901562</v>
      </c>
      <c r="B2283" t="s">
        <v>17011</v>
      </c>
      <c r="C2283" t="s">
        <v>14921</v>
      </c>
      <c r="D2283">
        <v>13.8</v>
      </c>
    </row>
    <row r="2284" spans="1:4" x14ac:dyDescent="0.25">
      <c r="A2284">
        <v>1901563</v>
      </c>
      <c r="B2284" t="s">
        <v>17012</v>
      </c>
      <c r="C2284" t="s">
        <v>14921</v>
      </c>
      <c r="D2284">
        <v>13.89</v>
      </c>
    </row>
    <row r="2285" spans="1:4" x14ac:dyDescent="0.25">
      <c r="A2285">
        <v>1901564</v>
      </c>
      <c r="B2285" t="s">
        <v>17013</v>
      </c>
      <c r="C2285" t="s">
        <v>14921</v>
      </c>
      <c r="D2285">
        <v>13.98</v>
      </c>
    </row>
    <row r="2286" spans="1:4" x14ac:dyDescent="0.25">
      <c r="A2286">
        <v>1901559</v>
      </c>
      <c r="B2286" t="s">
        <v>17014</v>
      </c>
      <c r="C2286" t="s">
        <v>14921</v>
      </c>
      <c r="D2286">
        <v>14.03</v>
      </c>
    </row>
    <row r="2287" spans="1:4" x14ac:dyDescent="0.25">
      <c r="A2287">
        <v>1917085</v>
      </c>
      <c r="B2287" t="s">
        <v>17015</v>
      </c>
      <c r="C2287" t="s">
        <v>14921</v>
      </c>
      <c r="D2287">
        <v>11.55</v>
      </c>
    </row>
    <row r="2288" spans="1:4" x14ac:dyDescent="0.25">
      <c r="A2288">
        <v>1917086</v>
      </c>
      <c r="B2288" t="s">
        <v>17016</v>
      </c>
      <c r="C2288" t="s">
        <v>14921</v>
      </c>
      <c r="D2288">
        <v>11.74</v>
      </c>
    </row>
    <row r="2289" spans="1:4" x14ac:dyDescent="0.25">
      <c r="A2289">
        <v>1917087</v>
      </c>
      <c r="B2289" t="s">
        <v>17017</v>
      </c>
      <c r="C2289" t="s">
        <v>14921</v>
      </c>
      <c r="D2289">
        <v>11.93</v>
      </c>
    </row>
    <row r="2290" spans="1:4" x14ac:dyDescent="0.25">
      <c r="A2290">
        <v>1917088</v>
      </c>
      <c r="B2290" t="s">
        <v>17018</v>
      </c>
      <c r="C2290" t="s">
        <v>14921</v>
      </c>
      <c r="D2290">
        <v>12.12</v>
      </c>
    </row>
    <row r="2291" spans="1:4" x14ac:dyDescent="0.25">
      <c r="A2291">
        <v>1917089</v>
      </c>
      <c r="B2291" t="s">
        <v>17019</v>
      </c>
      <c r="C2291" t="s">
        <v>14921</v>
      </c>
      <c r="D2291">
        <v>12.34</v>
      </c>
    </row>
    <row r="2292" spans="1:4" x14ac:dyDescent="0.25">
      <c r="A2292">
        <v>1917090</v>
      </c>
      <c r="B2292" t="s">
        <v>17020</v>
      </c>
      <c r="C2292" t="s">
        <v>14921</v>
      </c>
      <c r="D2292">
        <v>12.45</v>
      </c>
    </row>
    <row r="2293" spans="1:4" x14ac:dyDescent="0.25">
      <c r="A2293">
        <v>1901566</v>
      </c>
      <c r="B2293" t="s">
        <v>17021</v>
      </c>
      <c r="C2293" t="s">
        <v>14921</v>
      </c>
      <c r="D2293">
        <v>17.010000000000002</v>
      </c>
    </row>
    <row r="2294" spans="1:4" x14ac:dyDescent="0.25">
      <c r="A2294">
        <v>1901567</v>
      </c>
      <c r="B2294" t="s">
        <v>17022</v>
      </c>
      <c r="C2294" t="s">
        <v>14921</v>
      </c>
      <c r="D2294">
        <v>17.079999999999998</v>
      </c>
    </row>
    <row r="2295" spans="1:4" x14ac:dyDescent="0.25">
      <c r="A2295">
        <v>1901568</v>
      </c>
      <c r="B2295" t="s">
        <v>17023</v>
      </c>
      <c r="C2295" t="s">
        <v>14921</v>
      </c>
      <c r="D2295">
        <v>17.16</v>
      </c>
    </row>
    <row r="2296" spans="1:4" x14ac:dyDescent="0.25">
      <c r="A2296">
        <v>1901569</v>
      </c>
      <c r="B2296" t="s">
        <v>17024</v>
      </c>
      <c r="C2296" t="s">
        <v>14921</v>
      </c>
      <c r="D2296">
        <v>17.25</v>
      </c>
    </row>
    <row r="2297" spans="1:4" x14ac:dyDescent="0.25">
      <c r="A2297">
        <v>1901570</v>
      </c>
      <c r="B2297" t="s">
        <v>17025</v>
      </c>
      <c r="C2297" t="s">
        <v>14921</v>
      </c>
      <c r="D2297">
        <v>17.329999999999998</v>
      </c>
    </row>
    <row r="2298" spans="1:4" x14ac:dyDescent="0.25">
      <c r="A2298">
        <v>1901565</v>
      </c>
      <c r="B2298" t="s">
        <v>17026</v>
      </c>
      <c r="C2298" t="s">
        <v>14921</v>
      </c>
      <c r="D2298">
        <v>17.38</v>
      </c>
    </row>
    <row r="2299" spans="1:4" x14ac:dyDescent="0.25">
      <c r="A2299">
        <v>1917121</v>
      </c>
      <c r="B2299" t="s">
        <v>17027</v>
      </c>
      <c r="C2299" t="s">
        <v>14921</v>
      </c>
      <c r="D2299">
        <v>10.81</v>
      </c>
    </row>
    <row r="2300" spans="1:4" x14ac:dyDescent="0.25">
      <c r="A2300">
        <v>1917122</v>
      </c>
      <c r="B2300" t="s">
        <v>17028</v>
      </c>
      <c r="C2300" t="s">
        <v>14921</v>
      </c>
      <c r="D2300">
        <v>10.95</v>
      </c>
    </row>
    <row r="2301" spans="1:4" x14ac:dyDescent="0.25">
      <c r="A2301">
        <v>1917123</v>
      </c>
      <c r="B2301" t="s">
        <v>17029</v>
      </c>
      <c r="C2301" t="s">
        <v>14921</v>
      </c>
      <c r="D2301">
        <v>11.11</v>
      </c>
    </row>
    <row r="2302" spans="1:4" x14ac:dyDescent="0.25">
      <c r="A2302">
        <v>1917124</v>
      </c>
      <c r="B2302" t="s">
        <v>17030</v>
      </c>
      <c r="C2302" t="s">
        <v>14921</v>
      </c>
      <c r="D2302">
        <v>11.26</v>
      </c>
    </row>
    <row r="2303" spans="1:4" x14ac:dyDescent="0.25">
      <c r="A2303">
        <v>1917125</v>
      </c>
      <c r="B2303" t="s">
        <v>17031</v>
      </c>
      <c r="C2303" t="s">
        <v>14921</v>
      </c>
      <c r="D2303">
        <v>11.43</v>
      </c>
    </row>
    <row r="2304" spans="1:4" x14ac:dyDescent="0.25">
      <c r="A2304">
        <v>1917126</v>
      </c>
      <c r="B2304" t="s">
        <v>17032</v>
      </c>
      <c r="C2304" t="s">
        <v>14921</v>
      </c>
      <c r="D2304">
        <v>11.52</v>
      </c>
    </row>
    <row r="2305" spans="1:4" x14ac:dyDescent="0.25">
      <c r="A2305">
        <v>1917157</v>
      </c>
      <c r="B2305" t="s">
        <v>17033</v>
      </c>
      <c r="C2305" t="s">
        <v>14921</v>
      </c>
      <c r="D2305">
        <v>10.17</v>
      </c>
    </row>
    <row r="2306" spans="1:4" x14ac:dyDescent="0.25">
      <c r="A2306">
        <v>1917158</v>
      </c>
      <c r="B2306" t="s">
        <v>17034</v>
      </c>
      <c r="C2306" t="s">
        <v>14921</v>
      </c>
      <c r="D2306">
        <v>10.3</v>
      </c>
    </row>
    <row r="2307" spans="1:4" x14ac:dyDescent="0.25">
      <c r="A2307">
        <v>1917159</v>
      </c>
      <c r="B2307" t="s">
        <v>17035</v>
      </c>
      <c r="C2307" t="s">
        <v>14921</v>
      </c>
      <c r="D2307">
        <v>10.43</v>
      </c>
    </row>
    <row r="2308" spans="1:4" x14ac:dyDescent="0.25">
      <c r="A2308">
        <v>1917160</v>
      </c>
      <c r="B2308" t="s">
        <v>17036</v>
      </c>
      <c r="C2308" t="s">
        <v>14921</v>
      </c>
      <c r="D2308">
        <v>10.57</v>
      </c>
    </row>
    <row r="2309" spans="1:4" x14ac:dyDescent="0.25">
      <c r="A2309">
        <v>1917161</v>
      </c>
      <c r="B2309" t="s">
        <v>17037</v>
      </c>
      <c r="C2309" t="s">
        <v>14921</v>
      </c>
      <c r="D2309">
        <v>10.72</v>
      </c>
    </row>
    <row r="2310" spans="1:4" x14ac:dyDescent="0.25">
      <c r="A2310">
        <v>1917162</v>
      </c>
      <c r="B2310" t="s">
        <v>17038</v>
      </c>
      <c r="C2310" t="s">
        <v>14921</v>
      </c>
      <c r="D2310">
        <v>10.8</v>
      </c>
    </row>
    <row r="2311" spans="1:4" x14ac:dyDescent="0.25">
      <c r="A2311">
        <v>1917193</v>
      </c>
      <c r="B2311" t="s">
        <v>17039</v>
      </c>
      <c r="C2311" t="s">
        <v>14921</v>
      </c>
      <c r="D2311">
        <v>11.2</v>
      </c>
    </row>
    <row r="2312" spans="1:4" x14ac:dyDescent="0.25">
      <c r="A2312">
        <v>1917194</v>
      </c>
      <c r="B2312" t="s">
        <v>17040</v>
      </c>
      <c r="C2312" t="s">
        <v>14921</v>
      </c>
      <c r="D2312">
        <v>11.32</v>
      </c>
    </row>
    <row r="2313" spans="1:4" x14ac:dyDescent="0.25">
      <c r="A2313">
        <v>1917195</v>
      </c>
      <c r="B2313" t="s">
        <v>17041</v>
      </c>
      <c r="C2313" t="s">
        <v>14921</v>
      </c>
      <c r="D2313">
        <v>11.43</v>
      </c>
    </row>
    <row r="2314" spans="1:4" x14ac:dyDescent="0.25">
      <c r="A2314">
        <v>1917196</v>
      </c>
      <c r="B2314" t="s">
        <v>17042</v>
      </c>
      <c r="C2314" t="s">
        <v>14921</v>
      </c>
      <c r="D2314">
        <v>11.56</v>
      </c>
    </row>
    <row r="2315" spans="1:4" x14ac:dyDescent="0.25">
      <c r="A2315">
        <v>1917197</v>
      </c>
      <c r="B2315" t="s">
        <v>17043</v>
      </c>
      <c r="C2315" t="s">
        <v>14921</v>
      </c>
      <c r="D2315">
        <v>11.69</v>
      </c>
    </row>
    <row r="2316" spans="1:4" x14ac:dyDescent="0.25">
      <c r="A2316">
        <v>1917198</v>
      </c>
      <c r="B2316" t="s">
        <v>17044</v>
      </c>
      <c r="C2316" t="s">
        <v>14921</v>
      </c>
      <c r="D2316">
        <v>11.76</v>
      </c>
    </row>
    <row r="2317" spans="1:4" x14ac:dyDescent="0.25">
      <c r="A2317">
        <v>1917013</v>
      </c>
      <c r="B2317" t="s">
        <v>17045</v>
      </c>
      <c r="C2317" t="s">
        <v>14921</v>
      </c>
      <c r="D2317">
        <v>23.27</v>
      </c>
    </row>
    <row r="2318" spans="1:4" x14ac:dyDescent="0.25">
      <c r="A2318">
        <v>1917014</v>
      </c>
      <c r="B2318" t="s">
        <v>17046</v>
      </c>
      <c r="C2318" t="s">
        <v>14921</v>
      </c>
      <c r="D2318">
        <v>23.72</v>
      </c>
    </row>
    <row r="2319" spans="1:4" x14ac:dyDescent="0.25">
      <c r="A2319">
        <v>1917015</v>
      </c>
      <c r="B2319" t="s">
        <v>17047</v>
      </c>
      <c r="C2319" t="s">
        <v>14921</v>
      </c>
      <c r="D2319">
        <v>24.17</v>
      </c>
    </row>
    <row r="2320" spans="1:4" x14ac:dyDescent="0.25">
      <c r="A2320">
        <v>1917016</v>
      </c>
      <c r="B2320" t="s">
        <v>17048</v>
      </c>
      <c r="C2320" t="s">
        <v>14921</v>
      </c>
      <c r="D2320">
        <v>24.66</v>
      </c>
    </row>
    <row r="2321" spans="1:4" x14ac:dyDescent="0.25">
      <c r="A2321">
        <v>1917017</v>
      </c>
      <c r="B2321" t="s">
        <v>17049</v>
      </c>
      <c r="C2321" t="s">
        <v>14921</v>
      </c>
      <c r="D2321">
        <v>25.16</v>
      </c>
    </row>
    <row r="2322" spans="1:4" x14ac:dyDescent="0.25">
      <c r="A2322">
        <v>1917018</v>
      </c>
      <c r="B2322" t="s">
        <v>17050</v>
      </c>
      <c r="C2322" t="s">
        <v>14921</v>
      </c>
      <c r="D2322">
        <v>25.43</v>
      </c>
    </row>
    <row r="2323" spans="1:4" x14ac:dyDescent="0.25">
      <c r="A2323">
        <v>1917623</v>
      </c>
      <c r="B2323" t="s">
        <v>17051</v>
      </c>
      <c r="C2323" t="s">
        <v>14921</v>
      </c>
      <c r="D2323">
        <v>20.29</v>
      </c>
    </row>
    <row r="2324" spans="1:4" x14ac:dyDescent="0.25">
      <c r="A2324">
        <v>1917624</v>
      </c>
      <c r="B2324" t="s">
        <v>17052</v>
      </c>
      <c r="C2324" t="s">
        <v>14921</v>
      </c>
      <c r="D2324">
        <v>25.6</v>
      </c>
    </row>
    <row r="2325" spans="1:4" x14ac:dyDescent="0.25">
      <c r="A2325">
        <v>1917625</v>
      </c>
      <c r="B2325" t="s">
        <v>17053</v>
      </c>
      <c r="C2325" t="s">
        <v>14921</v>
      </c>
      <c r="D2325">
        <v>32.119999999999997</v>
      </c>
    </row>
    <row r="2326" spans="1:4" x14ac:dyDescent="0.25">
      <c r="A2326">
        <v>1917626</v>
      </c>
      <c r="B2326" t="s">
        <v>17054</v>
      </c>
      <c r="C2326" t="s">
        <v>14921</v>
      </c>
      <c r="D2326">
        <v>39.299999999999997</v>
      </c>
    </row>
    <row r="2327" spans="1:4" x14ac:dyDescent="0.25">
      <c r="A2327">
        <v>1917627</v>
      </c>
      <c r="B2327" t="s">
        <v>17055</v>
      </c>
      <c r="C2327" t="s">
        <v>14921</v>
      </c>
      <c r="D2327">
        <v>47.28</v>
      </c>
    </row>
    <row r="2328" spans="1:4" x14ac:dyDescent="0.25">
      <c r="A2328">
        <v>1917628</v>
      </c>
      <c r="B2328" t="s">
        <v>17056</v>
      </c>
      <c r="C2328" t="s">
        <v>14921</v>
      </c>
      <c r="D2328">
        <v>55.34</v>
      </c>
    </row>
    <row r="2329" spans="1:4" x14ac:dyDescent="0.25">
      <c r="A2329">
        <v>1917620</v>
      </c>
      <c r="B2329" t="s">
        <v>17057</v>
      </c>
      <c r="C2329" t="s">
        <v>14921</v>
      </c>
      <c r="D2329">
        <v>9.5</v>
      </c>
    </row>
    <row r="2330" spans="1:4" x14ac:dyDescent="0.25">
      <c r="A2330">
        <v>1917621</v>
      </c>
      <c r="B2330" t="s">
        <v>17058</v>
      </c>
      <c r="C2330" t="s">
        <v>14921</v>
      </c>
      <c r="D2330">
        <v>11.05</v>
      </c>
    </row>
    <row r="2331" spans="1:4" x14ac:dyDescent="0.25">
      <c r="A2331">
        <v>1917622</v>
      </c>
      <c r="B2331" t="s">
        <v>17059</v>
      </c>
      <c r="C2331" t="s">
        <v>14921</v>
      </c>
      <c r="D2331">
        <v>13.78</v>
      </c>
    </row>
    <row r="2332" spans="1:4" x14ac:dyDescent="0.25">
      <c r="A2332">
        <v>1917741</v>
      </c>
      <c r="B2332" t="s">
        <v>17060</v>
      </c>
      <c r="C2332" t="s">
        <v>14921</v>
      </c>
      <c r="D2332">
        <v>8.7899999999999991</v>
      </c>
    </row>
    <row r="2333" spans="1:4" x14ac:dyDescent="0.25">
      <c r="A2333">
        <v>1917269</v>
      </c>
      <c r="B2333" t="s">
        <v>17061</v>
      </c>
      <c r="C2333" t="s">
        <v>14921</v>
      </c>
      <c r="D2333">
        <v>24.29</v>
      </c>
    </row>
    <row r="2334" spans="1:4" x14ac:dyDescent="0.25">
      <c r="A2334">
        <v>1917270</v>
      </c>
      <c r="B2334" t="s">
        <v>17062</v>
      </c>
      <c r="C2334" t="s">
        <v>14921</v>
      </c>
      <c r="D2334">
        <v>32.770000000000003</v>
      </c>
    </row>
    <row r="2335" spans="1:4" x14ac:dyDescent="0.25">
      <c r="A2335">
        <v>1917266</v>
      </c>
      <c r="B2335" t="s">
        <v>17063</v>
      </c>
      <c r="C2335" t="s">
        <v>14921</v>
      </c>
      <c r="D2335">
        <v>7.94</v>
      </c>
    </row>
    <row r="2336" spans="1:4" x14ac:dyDescent="0.25">
      <c r="A2336">
        <v>1917267</v>
      </c>
      <c r="B2336" t="s">
        <v>17064</v>
      </c>
      <c r="C2336" t="s">
        <v>14921</v>
      </c>
      <c r="D2336">
        <v>11.54</v>
      </c>
    </row>
    <row r="2337" spans="1:4" x14ac:dyDescent="0.25">
      <c r="A2337">
        <v>1917268</v>
      </c>
      <c r="B2337" t="s">
        <v>17065</v>
      </c>
      <c r="C2337" t="s">
        <v>14921</v>
      </c>
      <c r="D2337">
        <v>17.61</v>
      </c>
    </row>
    <row r="2338" spans="1:4" x14ac:dyDescent="0.25">
      <c r="A2338">
        <v>1917728</v>
      </c>
      <c r="B2338" t="s">
        <v>17066</v>
      </c>
      <c r="C2338" t="s">
        <v>14921</v>
      </c>
      <c r="D2338">
        <v>7.33</v>
      </c>
    </row>
    <row r="2339" spans="1:4" x14ac:dyDescent="0.25">
      <c r="A2339">
        <v>1917358</v>
      </c>
      <c r="B2339" t="s">
        <v>17067</v>
      </c>
      <c r="C2339" t="s">
        <v>14921</v>
      </c>
      <c r="D2339">
        <v>7.47</v>
      </c>
    </row>
    <row r="2340" spans="1:4" x14ac:dyDescent="0.25">
      <c r="A2340">
        <v>1917362</v>
      </c>
      <c r="B2340" t="s">
        <v>17068</v>
      </c>
      <c r="C2340" t="s">
        <v>14921</v>
      </c>
      <c r="D2340">
        <v>36.04</v>
      </c>
    </row>
    <row r="2341" spans="1:4" x14ac:dyDescent="0.25">
      <c r="A2341">
        <v>1917363</v>
      </c>
      <c r="B2341" t="s">
        <v>17069</v>
      </c>
      <c r="C2341" t="s">
        <v>14921</v>
      </c>
      <c r="D2341">
        <v>43.96</v>
      </c>
    </row>
    <row r="2342" spans="1:4" x14ac:dyDescent="0.25">
      <c r="A2342">
        <v>1917359</v>
      </c>
      <c r="B2342" t="s">
        <v>17070</v>
      </c>
      <c r="C2342" t="s">
        <v>14921</v>
      </c>
      <c r="D2342">
        <v>10.53</v>
      </c>
    </row>
    <row r="2343" spans="1:4" x14ac:dyDescent="0.25">
      <c r="A2343">
        <v>1917360</v>
      </c>
      <c r="B2343" t="s">
        <v>17071</v>
      </c>
      <c r="C2343" t="s">
        <v>14921</v>
      </c>
      <c r="D2343">
        <v>17.23</v>
      </c>
    </row>
    <row r="2344" spans="1:4" x14ac:dyDescent="0.25">
      <c r="A2344">
        <v>1917361</v>
      </c>
      <c r="B2344" t="s">
        <v>17072</v>
      </c>
      <c r="C2344" t="s">
        <v>14921</v>
      </c>
      <c r="D2344">
        <v>25.82</v>
      </c>
    </row>
    <row r="2345" spans="1:4" x14ac:dyDescent="0.25">
      <c r="A2345">
        <v>1917476</v>
      </c>
      <c r="B2345" t="s">
        <v>17073</v>
      </c>
      <c r="C2345" t="s">
        <v>14921</v>
      </c>
      <c r="D2345">
        <v>27.13</v>
      </c>
    </row>
    <row r="2346" spans="1:4" x14ac:dyDescent="0.25">
      <c r="A2346">
        <v>1917477</v>
      </c>
      <c r="B2346" t="s">
        <v>17074</v>
      </c>
      <c r="C2346" t="s">
        <v>14921</v>
      </c>
      <c r="D2346">
        <v>34.979999999999997</v>
      </c>
    </row>
    <row r="2347" spans="1:4" x14ac:dyDescent="0.25">
      <c r="A2347">
        <v>1917478</v>
      </c>
      <c r="B2347" t="s">
        <v>17075</v>
      </c>
      <c r="C2347" t="s">
        <v>14921</v>
      </c>
      <c r="D2347">
        <v>44.96</v>
      </c>
    </row>
    <row r="2348" spans="1:4" x14ac:dyDescent="0.25">
      <c r="A2348">
        <v>1917479</v>
      </c>
      <c r="B2348" t="s">
        <v>17076</v>
      </c>
      <c r="C2348" t="s">
        <v>14921</v>
      </c>
      <c r="D2348">
        <v>48.93</v>
      </c>
    </row>
    <row r="2349" spans="1:4" x14ac:dyDescent="0.25">
      <c r="A2349">
        <v>1917473</v>
      </c>
      <c r="B2349" t="s">
        <v>17077</v>
      </c>
      <c r="C2349" t="s">
        <v>14921</v>
      </c>
      <c r="D2349">
        <v>12.4</v>
      </c>
    </row>
    <row r="2350" spans="1:4" x14ac:dyDescent="0.25">
      <c r="A2350">
        <v>1917474</v>
      </c>
      <c r="B2350" t="s">
        <v>17078</v>
      </c>
      <c r="C2350" t="s">
        <v>14921</v>
      </c>
      <c r="D2350">
        <v>15.95</v>
      </c>
    </row>
    <row r="2351" spans="1:4" x14ac:dyDescent="0.25">
      <c r="A2351">
        <v>1917475</v>
      </c>
      <c r="B2351" t="s">
        <v>17079</v>
      </c>
      <c r="C2351" t="s">
        <v>14921</v>
      </c>
      <c r="D2351">
        <v>20.440000000000001</v>
      </c>
    </row>
    <row r="2352" spans="1:4" x14ac:dyDescent="0.25">
      <c r="A2352">
        <v>1917736</v>
      </c>
      <c r="B2352" t="s">
        <v>17080</v>
      </c>
      <c r="C2352" t="s">
        <v>14921</v>
      </c>
      <c r="D2352">
        <v>8.93</v>
      </c>
    </row>
    <row r="2353" spans="1:4" x14ac:dyDescent="0.25">
      <c r="A2353">
        <v>1917067</v>
      </c>
      <c r="B2353" t="s">
        <v>17081</v>
      </c>
      <c r="C2353" t="s">
        <v>14921</v>
      </c>
      <c r="D2353">
        <v>15.8</v>
      </c>
    </row>
    <row r="2354" spans="1:4" x14ac:dyDescent="0.25">
      <c r="A2354">
        <v>1917068</v>
      </c>
      <c r="B2354" t="s">
        <v>17082</v>
      </c>
      <c r="C2354" t="s">
        <v>14921</v>
      </c>
      <c r="D2354">
        <v>16.12</v>
      </c>
    </row>
    <row r="2355" spans="1:4" x14ac:dyDescent="0.25">
      <c r="A2355">
        <v>1917069</v>
      </c>
      <c r="B2355" t="s">
        <v>17083</v>
      </c>
      <c r="C2355" t="s">
        <v>14921</v>
      </c>
      <c r="D2355">
        <v>16.440000000000001</v>
      </c>
    </row>
    <row r="2356" spans="1:4" x14ac:dyDescent="0.25">
      <c r="A2356">
        <v>1917070</v>
      </c>
      <c r="B2356" t="s">
        <v>17084</v>
      </c>
      <c r="C2356" t="s">
        <v>14921</v>
      </c>
      <c r="D2356">
        <v>16.78</v>
      </c>
    </row>
    <row r="2357" spans="1:4" x14ac:dyDescent="0.25">
      <c r="A2357">
        <v>1917071</v>
      </c>
      <c r="B2357" t="s">
        <v>17085</v>
      </c>
      <c r="C2357" t="s">
        <v>14921</v>
      </c>
      <c r="D2357">
        <v>17.14</v>
      </c>
    </row>
    <row r="2358" spans="1:4" x14ac:dyDescent="0.25">
      <c r="A2358">
        <v>1917072</v>
      </c>
      <c r="B2358" t="s">
        <v>17086</v>
      </c>
      <c r="C2358" t="s">
        <v>14921</v>
      </c>
      <c r="D2358">
        <v>17.329999999999998</v>
      </c>
    </row>
    <row r="2359" spans="1:4" x14ac:dyDescent="0.25">
      <c r="A2359">
        <v>1901572</v>
      </c>
      <c r="B2359" t="s">
        <v>17087</v>
      </c>
      <c r="C2359" t="s">
        <v>14921</v>
      </c>
      <c r="D2359">
        <v>9.48</v>
      </c>
    </row>
    <row r="2360" spans="1:4" x14ac:dyDescent="0.25">
      <c r="A2360">
        <v>1901573</v>
      </c>
      <c r="B2360" t="s">
        <v>17088</v>
      </c>
      <c r="C2360" t="s">
        <v>14921</v>
      </c>
      <c r="D2360">
        <v>9.57</v>
      </c>
    </row>
    <row r="2361" spans="1:4" x14ac:dyDescent="0.25">
      <c r="A2361">
        <v>1901574</v>
      </c>
      <c r="B2361" t="s">
        <v>17089</v>
      </c>
      <c r="C2361" t="s">
        <v>14921</v>
      </c>
      <c r="D2361">
        <v>9.66</v>
      </c>
    </row>
    <row r="2362" spans="1:4" x14ac:dyDescent="0.25">
      <c r="A2362">
        <v>1901575</v>
      </c>
      <c r="B2362" t="s">
        <v>17090</v>
      </c>
      <c r="C2362" t="s">
        <v>14921</v>
      </c>
      <c r="D2362">
        <v>9.75</v>
      </c>
    </row>
    <row r="2363" spans="1:4" x14ac:dyDescent="0.25">
      <c r="A2363">
        <v>1901576</v>
      </c>
      <c r="B2363" t="s">
        <v>17091</v>
      </c>
      <c r="C2363" t="s">
        <v>14921</v>
      </c>
      <c r="D2363">
        <v>9.84</v>
      </c>
    </row>
    <row r="2364" spans="1:4" x14ac:dyDescent="0.25">
      <c r="A2364">
        <v>1901571</v>
      </c>
      <c r="B2364" t="s">
        <v>17092</v>
      </c>
      <c r="C2364" t="s">
        <v>14921</v>
      </c>
      <c r="D2364">
        <v>9.9</v>
      </c>
    </row>
    <row r="2365" spans="1:4" x14ac:dyDescent="0.25">
      <c r="A2365">
        <v>1901578</v>
      </c>
      <c r="B2365" t="s">
        <v>17093</v>
      </c>
      <c r="C2365" t="s">
        <v>14921</v>
      </c>
      <c r="D2365">
        <v>12.38</v>
      </c>
    </row>
    <row r="2366" spans="1:4" x14ac:dyDescent="0.25">
      <c r="A2366">
        <v>1901579</v>
      </c>
      <c r="B2366" t="s">
        <v>17094</v>
      </c>
      <c r="C2366" t="s">
        <v>14921</v>
      </c>
      <c r="D2366">
        <v>12.46</v>
      </c>
    </row>
    <row r="2367" spans="1:4" x14ac:dyDescent="0.25">
      <c r="A2367">
        <v>1901580</v>
      </c>
      <c r="B2367" t="s">
        <v>17095</v>
      </c>
      <c r="C2367" t="s">
        <v>14921</v>
      </c>
      <c r="D2367">
        <v>12.54</v>
      </c>
    </row>
    <row r="2368" spans="1:4" x14ac:dyDescent="0.25">
      <c r="A2368">
        <v>1901581</v>
      </c>
      <c r="B2368" t="s">
        <v>17096</v>
      </c>
      <c r="C2368" t="s">
        <v>14921</v>
      </c>
      <c r="D2368">
        <v>12.63</v>
      </c>
    </row>
    <row r="2369" spans="1:4" x14ac:dyDescent="0.25">
      <c r="A2369">
        <v>1901582</v>
      </c>
      <c r="B2369" t="s">
        <v>17097</v>
      </c>
      <c r="C2369" t="s">
        <v>14921</v>
      </c>
      <c r="D2369">
        <v>12.72</v>
      </c>
    </row>
    <row r="2370" spans="1:4" x14ac:dyDescent="0.25">
      <c r="A2370">
        <v>1901577</v>
      </c>
      <c r="B2370" t="s">
        <v>17098</v>
      </c>
      <c r="C2370" t="s">
        <v>14921</v>
      </c>
      <c r="D2370">
        <v>12.77</v>
      </c>
    </row>
    <row r="2371" spans="1:4" x14ac:dyDescent="0.25">
      <c r="A2371">
        <v>1917103</v>
      </c>
      <c r="B2371" t="s">
        <v>17099</v>
      </c>
      <c r="C2371" t="s">
        <v>14921</v>
      </c>
      <c r="D2371">
        <v>10.77</v>
      </c>
    </row>
    <row r="2372" spans="1:4" x14ac:dyDescent="0.25">
      <c r="A2372">
        <v>1917104</v>
      </c>
      <c r="B2372" t="s">
        <v>17100</v>
      </c>
      <c r="C2372" t="s">
        <v>14921</v>
      </c>
      <c r="D2372">
        <v>10.96</v>
      </c>
    </row>
    <row r="2373" spans="1:4" x14ac:dyDescent="0.25">
      <c r="A2373">
        <v>1917105</v>
      </c>
      <c r="B2373" t="s">
        <v>17101</v>
      </c>
      <c r="C2373" t="s">
        <v>14921</v>
      </c>
      <c r="D2373">
        <v>11.15</v>
      </c>
    </row>
    <row r="2374" spans="1:4" x14ac:dyDescent="0.25">
      <c r="A2374">
        <v>1917106</v>
      </c>
      <c r="B2374" t="s">
        <v>17102</v>
      </c>
      <c r="C2374" t="s">
        <v>14921</v>
      </c>
      <c r="D2374">
        <v>11.35</v>
      </c>
    </row>
    <row r="2375" spans="1:4" x14ac:dyDescent="0.25">
      <c r="A2375">
        <v>1917107</v>
      </c>
      <c r="B2375" t="s">
        <v>17103</v>
      </c>
      <c r="C2375" t="s">
        <v>14921</v>
      </c>
      <c r="D2375">
        <v>11.57</v>
      </c>
    </row>
    <row r="2376" spans="1:4" x14ac:dyDescent="0.25">
      <c r="A2376">
        <v>1917108</v>
      </c>
      <c r="B2376" t="s">
        <v>17104</v>
      </c>
      <c r="C2376" t="s">
        <v>14921</v>
      </c>
      <c r="D2376">
        <v>11.69</v>
      </c>
    </row>
    <row r="2377" spans="1:4" x14ac:dyDescent="0.25">
      <c r="A2377">
        <v>1901583</v>
      </c>
      <c r="B2377" t="s">
        <v>17105</v>
      </c>
      <c r="C2377" t="s">
        <v>14921</v>
      </c>
      <c r="D2377">
        <v>15.35</v>
      </c>
    </row>
    <row r="2378" spans="1:4" x14ac:dyDescent="0.25">
      <c r="A2378">
        <v>1901584</v>
      </c>
      <c r="B2378" t="s">
        <v>17106</v>
      </c>
      <c r="C2378" t="s">
        <v>14921</v>
      </c>
      <c r="D2378">
        <v>15.43</v>
      </c>
    </row>
    <row r="2379" spans="1:4" x14ac:dyDescent="0.25">
      <c r="A2379">
        <v>1901585</v>
      </c>
      <c r="B2379" t="s">
        <v>17107</v>
      </c>
      <c r="C2379" t="s">
        <v>14921</v>
      </c>
      <c r="D2379">
        <v>15.51</v>
      </c>
    </row>
    <row r="2380" spans="1:4" x14ac:dyDescent="0.25">
      <c r="A2380">
        <v>1901586</v>
      </c>
      <c r="B2380" t="s">
        <v>17108</v>
      </c>
      <c r="C2380" t="s">
        <v>14921</v>
      </c>
      <c r="D2380">
        <v>15.6</v>
      </c>
    </row>
    <row r="2381" spans="1:4" x14ac:dyDescent="0.25">
      <c r="A2381">
        <v>1901587</v>
      </c>
      <c r="B2381" t="s">
        <v>17109</v>
      </c>
      <c r="C2381" t="s">
        <v>14921</v>
      </c>
      <c r="D2381">
        <v>15.68</v>
      </c>
    </row>
    <row r="2382" spans="1:4" x14ac:dyDescent="0.25">
      <c r="A2382">
        <v>1901588</v>
      </c>
      <c r="B2382" t="s">
        <v>17110</v>
      </c>
      <c r="C2382" t="s">
        <v>14921</v>
      </c>
      <c r="D2382">
        <v>15.73</v>
      </c>
    </row>
    <row r="2383" spans="1:4" x14ac:dyDescent="0.25">
      <c r="A2383">
        <v>1917139</v>
      </c>
      <c r="B2383" t="s">
        <v>17111</v>
      </c>
      <c r="C2383" t="s">
        <v>14921</v>
      </c>
      <c r="D2383">
        <v>10.02</v>
      </c>
    </row>
    <row r="2384" spans="1:4" x14ac:dyDescent="0.25">
      <c r="A2384">
        <v>1917140</v>
      </c>
      <c r="B2384" t="s">
        <v>17112</v>
      </c>
      <c r="C2384" t="s">
        <v>14921</v>
      </c>
      <c r="D2384">
        <v>10.17</v>
      </c>
    </row>
    <row r="2385" spans="1:4" x14ac:dyDescent="0.25">
      <c r="A2385">
        <v>1917141</v>
      </c>
      <c r="B2385" t="s">
        <v>17113</v>
      </c>
      <c r="C2385" t="s">
        <v>14921</v>
      </c>
      <c r="D2385">
        <v>10.33</v>
      </c>
    </row>
    <row r="2386" spans="1:4" x14ac:dyDescent="0.25">
      <c r="A2386">
        <v>1917142</v>
      </c>
      <c r="B2386" t="s">
        <v>17114</v>
      </c>
      <c r="C2386" t="s">
        <v>14921</v>
      </c>
      <c r="D2386">
        <v>10.49</v>
      </c>
    </row>
    <row r="2387" spans="1:4" x14ac:dyDescent="0.25">
      <c r="A2387">
        <v>1917143</v>
      </c>
      <c r="B2387" t="s">
        <v>17115</v>
      </c>
      <c r="C2387" t="s">
        <v>14921</v>
      </c>
      <c r="D2387">
        <v>10.66</v>
      </c>
    </row>
    <row r="2388" spans="1:4" x14ac:dyDescent="0.25">
      <c r="A2388">
        <v>1917144</v>
      </c>
      <c r="B2388" t="s">
        <v>17116</v>
      </c>
      <c r="C2388" t="s">
        <v>14921</v>
      </c>
      <c r="D2388">
        <v>10.75</v>
      </c>
    </row>
    <row r="2389" spans="1:4" x14ac:dyDescent="0.25">
      <c r="A2389">
        <v>1917175</v>
      </c>
      <c r="B2389" t="s">
        <v>17117</v>
      </c>
      <c r="C2389" t="s">
        <v>14921</v>
      </c>
      <c r="D2389">
        <v>9.41</v>
      </c>
    </row>
    <row r="2390" spans="1:4" x14ac:dyDescent="0.25">
      <c r="A2390">
        <v>1917176</v>
      </c>
      <c r="B2390" t="s">
        <v>17118</v>
      </c>
      <c r="C2390" t="s">
        <v>14921</v>
      </c>
      <c r="D2390">
        <v>9.5399999999999991</v>
      </c>
    </row>
    <row r="2391" spans="1:4" x14ac:dyDescent="0.25">
      <c r="A2391">
        <v>1917177</v>
      </c>
      <c r="B2391" t="s">
        <v>17119</v>
      </c>
      <c r="C2391" t="s">
        <v>14921</v>
      </c>
      <c r="D2391">
        <v>9.68</v>
      </c>
    </row>
    <row r="2392" spans="1:4" x14ac:dyDescent="0.25">
      <c r="A2392">
        <v>1917178</v>
      </c>
      <c r="B2392" t="s">
        <v>17120</v>
      </c>
      <c r="C2392" t="s">
        <v>14921</v>
      </c>
      <c r="D2392">
        <v>9.82</v>
      </c>
    </row>
    <row r="2393" spans="1:4" x14ac:dyDescent="0.25">
      <c r="A2393">
        <v>1917179</v>
      </c>
      <c r="B2393" t="s">
        <v>17121</v>
      </c>
      <c r="C2393" t="s">
        <v>14921</v>
      </c>
      <c r="D2393">
        <v>9.9700000000000006</v>
      </c>
    </row>
    <row r="2394" spans="1:4" x14ac:dyDescent="0.25">
      <c r="A2394">
        <v>1917180</v>
      </c>
      <c r="B2394" t="s">
        <v>17122</v>
      </c>
      <c r="C2394" t="s">
        <v>14921</v>
      </c>
      <c r="D2394">
        <v>10.050000000000001</v>
      </c>
    </row>
    <row r="2395" spans="1:4" x14ac:dyDescent="0.25">
      <c r="A2395">
        <v>1917211</v>
      </c>
      <c r="B2395" t="s">
        <v>17123</v>
      </c>
      <c r="C2395" t="s">
        <v>14921</v>
      </c>
      <c r="D2395">
        <v>10.3</v>
      </c>
    </row>
    <row r="2396" spans="1:4" x14ac:dyDescent="0.25">
      <c r="A2396">
        <v>1917212</v>
      </c>
      <c r="B2396" t="s">
        <v>17124</v>
      </c>
      <c r="C2396" t="s">
        <v>14921</v>
      </c>
      <c r="D2396">
        <v>10.41</v>
      </c>
    </row>
    <row r="2397" spans="1:4" x14ac:dyDescent="0.25">
      <c r="A2397">
        <v>1917213</v>
      </c>
      <c r="B2397" t="s">
        <v>17125</v>
      </c>
      <c r="C2397" t="s">
        <v>14921</v>
      </c>
      <c r="D2397">
        <v>10.53</v>
      </c>
    </row>
    <row r="2398" spans="1:4" x14ac:dyDescent="0.25">
      <c r="A2398">
        <v>1917214</v>
      </c>
      <c r="B2398" t="s">
        <v>17126</v>
      </c>
      <c r="C2398" t="s">
        <v>14921</v>
      </c>
      <c r="D2398">
        <v>10.66</v>
      </c>
    </row>
    <row r="2399" spans="1:4" x14ac:dyDescent="0.25">
      <c r="A2399">
        <v>1917215</v>
      </c>
      <c r="B2399" t="s">
        <v>17127</v>
      </c>
      <c r="C2399" t="s">
        <v>14921</v>
      </c>
      <c r="D2399">
        <v>10.79</v>
      </c>
    </row>
    <row r="2400" spans="1:4" x14ac:dyDescent="0.25">
      <c r="A2400">
        <v>1917216</v>
      </c>
      <c r="B2400" t="s">
        <v>17128</v>
      </c>
      <c r="C2400" t="s">
        <v>14921</v>
      </c>
      <c r="D2400">
        <v>10.86</v>
      </c>
    </row>
    <row r="2401" spans="1:4" x14ac:dyDescent="0.25">
      <c r="A2401">
        <v>1917031</v>
      </c>
      <c r="B2401" t="s">
        <v>17129</v>
      </c>
      <c r="C2401" t="s">
        <v>14921</v>
      </c>
      <c r="D2401">
        <v>21.68</v>
      </c>
    </row>
    <row r="2402" spans="1:4" x14ac:dyDescent="0.25">
      <c r="A2402">
        <v>1917032</v>
      </c>
      <c r="B2402" t="s">
        <v>17130</v>
      </c>
      <c r="C2402" t="s">
        <v>14921</v>
      </c>
      <c r="D2402">
        <v>22.13</v>
      </c>
    </row>
    <row r="2403" spans="1:4" x14ac:dyDescent="0.25">
      <c r="A2403">
        <v>1917033</v>
      </c>
      <c r="B2403" t="s">
        <v>17131</v>
      </c>
      <c r="C2403" t="s">
        <v>14921</v>
      </c>
      <c r="D2403">
        <v>22.6</v>
      </c>
    </row>
    <row r="2404" spans="1:4" x14ac:dyDescent="0.25">
      <c r="A2404">
        <v>1917034</v>
      </c>
      <c r="B2404" t="s">
        <v>17132</v>
      </c>
      <c r="C2404" t="s">
        <v>14921</v>
      </c>
      <c r="D2404">
        <v>23.09</v>
      </c>
    </row>
    <row r="2405" spans="1:4" x14ac:dyDescent="0.25">
      <c r="A2405">
        <v>1917035</v>
      </c>
      <c r="B2405" t="s">
        <v>17133</v>
      </c>
      <c r="C2405" t="s">
        <v>14921</v>
      </c>
      <c r="D2405">
        <v>23.61</v>
      </c>
    </row>
    <row r="2406" spans="1:4" x14ac:dyDescent="0.25">
      <c r="A2406">
        <v>1917036</v>
      </c>
      <c r="B2406" t="s">
        <v>17134</v>
      </c>
      <c r="C2406" t="s">
        <v>14921</v>
      </c>
      <c r="D2406">
        <v>23.89</v>
      </c>
    </row>
    <row r="2407" spans="1:4" x14ac:dyDescent="0.25">
      <c r="A2407">
        <v>1917605</v>
      </c>
      <c r="B2407" t="s">
        <v>17135</v>
      </c>
      <c r="C2407" t="s">
        <v>14921</v>
      </c>
      <c r="D2407">
        <v>8.9</v>
      </c>
    </row>
    <row r="2408" spans="1:4" x14ac:dyDescent="0.25">
      <c r="A2408">
        <v>1917606</v>
      </c>
      <c r="B2408" t="s">
        <v>17136</v>
      </c>
      <c r="C2408" t="s">
        <v>14921</v>
      </c>
      <c r="D2408">
        <v>9.59</v>
      </c>
    </row>
    <row r="2409" spans="1:4" x14ac:dyDescent="0.25">
      <c r="A2409">
        <v>1917607</v>
      </c>
      <c r="B2409" t="s">
        <v>17137</v>
      </c>
      <c r="C2409" t="s">
        <v>14921</v>
      </c>
      <c r="D2409">
        <v>10.28</v>
      </c>
    </row>
    <row r="2410" spans="1:4" x14ac:dyDescent="0.25">
      <c r="A2410">
        <v>1917608</v>
      </c>
      <c r="B2410" t="s">
        <v>17138</v>
      </c>
      <c r="C2410" t="s">
        <v>14921</v>
      </c>
      <c r="D2410">
        <v>11.45</v>
      </c>
    </row>
    <row r="2411" spans="1:4" x14ac:dyDescent="0.25">
      <c r="A2411">
        <v>1917609</v>
      </c>
      <c r="B2411" t="s">
        <v>17139</v>
      </c>
      <c r="C2411" t="s">
        <v>14921</v>
      </c>
      <c r="D2411">
        <v>13.07</v>
      </c>
    </row>
    <row r="2412" spans="1:4" x14ac:dyDescent="0.25">
      <c r="A2412">
        <v>1917610</v>
      </c>
      <c r="B2412" t="s">
        <v>17140</v>
      </c>
      <c r="C2412" t="s">
        <v>14921</v>
      </c>
      <c r="D2412">
        <v>15.5</v>
      </c>
    </row>
    <row r="2413" spans="1:4" x14ac:dyDescent="0.25">
      <c r="A2413">
        <v>1917611</v>
      </c>
      <c r="B2413" t="s">
        <v>17141</v>
      </c>
      <c r="C2413" t="s">
        <v>14921</v>
      </c>
      <c r="D2413">
        <v>18.23</v>
      </c>
    </row>
    <row r="2414" spans="1:4" x14ac:dyDescent="0.25">
      <c r="A2414">
        <v>1917612</v>
      </c>
      <c r="B2414" t="s">
        <v>17142</v>
      </c>
      <c r="C2414" t="s">
        <v>14921</v>
      </c>
      <c r="D2414">
        <v>21.46</v>
      </c>
    </row>
    <row r="2415" spans="1:4" x14ac:dyDescent="0.25">
      <c r="A2415">
        <v>1917613</v>
      </c>
      <c r="B2415" t="s">
        <v>17143</v>
      </c>
      <c r="C2415" t="s">
        <v>14921</v>
      </c>
      <c r="D2415">
        <v>25.05</v>
      </c>
    </row>
    <row r="2416" spans="1:4" x14ac:dyDescent="0.25">
      <c r="A2416">
        <v>1917614</v>
      </c>
      <c r="B2416" t="s">
        <v>17144</v>
      </c>
      <c r="C2416" t="s">
        <v>14921</v>
      </c>
      <c r="D2416">
        <v>29</v>
      </c>
    </row>
    <row r="2417" spans="1:4" x14ac:dyDescent="0.25">
      <c r="A2417">
        <v>1917615</v>
      </c>
      <c r="B2417" t="s">
        <v>17145</v>
      </c>
      <c r="C2417" t="s">
        <v>14921</v>
      </c>
      <c r="D2417">
        <v>33.47</v>
      </c>
    </row>
    <row r="2418" spans="1:4" x14ac:dyDescent="0.25">
      <c r="A2418">
        <v>1917616</v>
      </c>
      <c r="B2418" t="s">
        <v>17146</v>
      </c>
      <c r="C2418" t="s">
        <v>14921</v>
      </c>
      <c r="D2418">
        <v>38.85</v>
      </c>
    </row>
    <row r="2419" spans="1:4" x14ac:dyDescent="0.25">
      <c r="A2419">
        <v>1917617</v>
      </c>
      <c r="B2419" t="s">
        <v>17147</v>
      </c>
      <c r="C2419" t="s">
        <v>14921</v>
      </c>
      <c r="D2419">
        <v>43.61</v>
      </c>
    </row>
    <row r="2420" spans="1:4" x14ac:dyDescent="0.25">
      <c r="A2420">
        <v>1917618</v>
      </c>
      <c r="B2420" t="s">
        <v>17148</v>
      </c>
      <c r="C2420" t="s">
        <v>14921</v>
      </c>
      <c r="D2420">
        <v>49.79</v>
      </c>
    </row>
    <row r="2421" spans="1:4" x14ac:dyDescent="0.25">
      <c r="A2421">
        <v>1917619</v>
      </c>
      <c r="B2421" t="s">
        <v>17149</v>
      </c>
      <c r="C2421" t="s">
        <v>14921</v>
      </c>
      <c r="D2421">
        <v>54.02</v>
      </c>
    </row>
    <row r="2422" spans="1:4" x14ac:dyDescent="0.25">
      <c r="A2422">
        <v>1917602</v>
      </c>
      <c r="B2422" t="s">
        <v>17150</v>
      </c>
      <c r="C2422" t="s">
        <v>14921</v>
      </c>
      <c r="D2422">
        <v>6.56</v>
      </c>
    </row>
    <row r="2423" spans="1:4" x14ac:dyDescent="0.25">
      <c r="A2423">
        <v>1917603</v>
      </c>
      <c r="B2423" t="s">
        <v>17151</v>
      </c>
      <c r="C2423" t="s">
        <v>14921</v>
      </c>
      <c r="D2423">
        <v>7.28</v>
      </c>
    </row>
    <row r="2424" spans="1:4" x14ac:dyDescent="0.25">
      <c r="A2424">
        <v>1917604</v>
      </c>
      <c r="B2424" t="s">
        <v>17152</v>
      </c>
      <c r="C2424" t="s">
        <v>14921</v>
      </c>
      <c r="D2424">
        <v>7.91</v>
      </c>
    </row>
    <row r="2425" spans="1:4" x14ac:dyDescent="0.25">
      <c r="A2425">
        <v>1917740</v>
      </c>
      <c r="B2425" t="s">
        <v>17153</v>
      </c>
      <c r="C2425" t="s">
        <v>14921</v>
      </c>
      <c r="D2425">
        <v>6.31</v>
      </c>
    </row>
    <row r="2426" spans="1:4" x14ac:dyDescent="0.25">
      <c r="A2426">
        <v>1917263</v>
      </c>
      <c r="B2426" t="s">
        <v>17154</v>
      </c>
      <c r="C2426" t="s">
        <v>14921</v>
      </c>
      <c r="D2426">
        <v>11.21</v>
      </c>
    </row>
    <row r="2427" spans="1:4" x14ac:dyDescent="0.25">
      <c r="A2427">
        <v>1917264</v>
      </c>
      <c r="B2427" t="s">
        <v>17155</v>
      </c>
      <c r="C2427" t="s">
        <v>14921</v>
      </c>
      <c r="D2427">
        <v>13.92</v>
      </c>
    </row>
    <row r="2428" spans="1:4" x14ac:dyDescent="0.25">
      <c r="A2428">
        <v>1917265</v>
      </c>
      <c r="B2428" t="s">
        <v>17156</v>
      </c>
      <c r="C2428" t="s">
        <v>14921</v>
      </c>
      <c r="D2428">
        <v>18.05</v>
      </c>
    </row>
    <row r="2429" spans="1:4" x14ac:dyDescent="0.25">
      <c r="A2429">
        <v>1917260</v>
      </c>
      <c r="B2429" t="s">
        <v>17157</v>
      </c>
      <c r="C2429" t="s">
        <v>14921</v>
      </c>
      <c r="D2429">
        <v>6.81</v>
      </c>
    </row>
    <row r="2430" spans="1:4" x14ac:dyDescent="0.25">
      <c r="A2430">
        <v>1917261</v>
      </c>
      <c r="B2430" t="s">
        <v>17158</v>
      </c>
      <c r="C2430" t="s">
        <v>14921</v>
      </c>
      <c r="D2430">
        <v>7.58</v>
      </c>
    </row>
    <row r="2431" spans="1:4" x14ac:dyDescent="0.25">
      <c r="A2431">
        <v>1917262</v>
      </c>
      <c r="B2431" t="s">
        <v>17159</v>
      </c>
      <c r="C2431" t="s">
        <v>14921</v>
      </c>
      <c r="D2431">
        <v>8.98</v>
      </c>
    </row>
    <row r="2432" spans="1:4" x14ac:dyDescent="0.25">
      <c r="A2432">
        <v>1917727</v>
      </c>
      <c r="B2432" t="s">
        <v>17160</v>
      </c>
      <c r="C2432" t="s">
        <v>14921</v>
      </c>
      <c r="D2432">
        <v>6.58</v>
      </c>
    </row>
    <row r="2433" spans="1:4" x14ac:dyDescent="0.25">
      <c r="A2433">
        <v>1917351</v>
      </c>
      <c r="B2433" t="s">
        <v>17161</v>
      </c>
      <c r="C2433" t="s">
        <v>14921</v>
      </c>
      <c r="D2433">
        <v>9.82</v>
      </c>
    </row>
    <row r="2434" spans="1:4" x14ac:dyDescent="0.25">
      <c r="A2434">
        <v>1917352</v>
      </c>
      <c r="B2434" t="s">
        <v>17162</v>
      </c>
      <c r="C2434" t="s">
        <v>14921</v>
      </c>
      <c r="D2434">
        <v>12.99</v>
      </c>
    </row>
    <row r="2435" spans="1:4" x14ac:dyDescent="0.25">
      <c r="A2435">
        <v>1917353</v>
      </c>
      <c r="B2435" t="s">
        <v>17163</v>
      </c>
      <c r="C2435" t="s">
        <v>14921</v>
      </c>
      <c r="D2435">
        <v>16.72</v>
      </c>
    </row>
    <row r="2436" spans="1:4" x14ac:dyDescent="0.25">
      <c r="A2436">
        <v>1917354</v>
      </c>
      <c r="B2436" t="s">
        <v>17164</v>
      </c>
      <c r="C2436" t="s">
        <v>14921</v>
      </c>
      <c r="D2436">
        <v>21.76</v>
      </c>
    </row>
    <row r="2437" spans="1:4" x14ac:dyDescent="0.25">
      <c r="A2437">
        <v>1917355</v>
      </c>
      <c r="B2437" t="s">
        <v>17165</v>
      </c>
      <c r="C2437" t="s">
        <v>14921</v>
      </c>
      <c r="D2437">
        <v>28.09</v>
      </c>
    </row>
    <row r="2438" spans="1:4" x14ac:dyDescent="0.25">
      <c r="A2438">
        <v>1917356</v>
      </c>
      <c r="B2438" t="s">
        <v>17166</v>
      </c>
      <c r="C2438" t="s">
        <v>14921</v>
      </c>
      <c r="D2438">
        <v>34.47</v>
      </c>
    </row>
    <row r="2439" spans="1:4" x14ac:dyDescent="0.25">
      <c r="A2439">
        <v>1917357</v>
      </c>
      <c r="B2439" t="s">
        <v>17167</v>
      </c>
      <c r="C2439" t="s">
        <v>14921</v>
      </c>
      <c r="D2439">
        <v>39.43</v>
      </c>
    </row>
    <row r="2440" spans="1:4" x14ac:dyDescent="0.25">
      <c r="A2440">
        <v>1917348</v>
      </c>
      <c r="B2440" t="s">
        <v>17168</v>
      </c>
      <c r="C2440" t="s">
        <v>14921</v>
      </c>
      <c r="D2440">
        <v>5.95</v>
      </c>
    </row>
    <row r="2441" spans="1:4" x14ac:dyDescent="0.25">
      <c r="A2441">
        <v>1917349</v>
      </c>
      <c r="B2441" t="s">
        <v>17169</v>
      </c>
      <c r="C2441" t="s">
        <v>14921</v>
      </c>
      <c r="D2441">
        <v>6.43</v>
      </c>
    </row>
    <row r="2442" spans="1:4" x14ac:dyDescent="0.25">
      <c r="A2442">
        <v>1917350</v>
      </c>
      <c r="B2442" t="s">
        <v>17170</v>
      </c>
      <c r="C2442" t="s">
        <v>14921</v>
      </c>
      <c r="D2442">
        <v>7.31</v>
      </c>
    </row>
    <row r="2443" spans="1:4" x14ac:dyDescent="0.25">
      <c r="A2443">
        <v>1917731</v>
      </c>
      <c r="B2443" t="s">
        <v>17171</v>
      </c>
      <c r="C2443" t="s">
        <v>14921</v>
      </c>
      <c r="D2443">
        <v>5.82</v>
      </c>
    </row>
    <row r="2444" spans="1:4" x14ac:dyDescent="0.25">
      <c r="A2444">
        <v>1917463</v>
      </c>
      <c r="B2444" t="s">
        <v>17172</v>
      </c>
      <c r="C2444" t="s">
        <v>14921</v>
      </c>
      <c r="D2444">
        <v>10.07</v>
      </c>
    </row>
    <row r="2445" spans="1:4" x14ac:dyDescent="0.25">
      <c r="A2445">
        <v>1917464</v>
      </c>
      <c r="B2445" t="s">
        <v>17173</v>
      </c>
      <c r="C2445" t="s">
        <v>14921</v>
      </c>
      <c r="D2445">
        <v>11.66</v>
      </c>
    </row>
    <row r="2446" spans="1:4" x14ac:dyDescent="0.25">
      <c r="A2446">
        <v>1917465</v>
      </c>
      <c r="B2446" t="s">
        <v>17174</v>
      </c>
      <c r="C2446" t="s">
        <v>14921</v>
      </c>
      <c r="D2446">
        <v>13.44</v>
      </c>
    </row>
    <row r="2447" spans="1:4" x14ac:dyDescent="0.25">
      <c r="A2447">
        <v>1917466</v>
      </c>
      <c r="B2447" t="s">
        <v>17175</v>
      </c>
      <c r="C2447" t="s">
        <v>14921</v>
      </c>
      <c r="D2447">
        <v>16.010000000000002</v>
      </c>
    </row>
    <row r="2448" spans="1:4" x14ac:dyDescent="0.25">
      <c r="A2448">
        <v>1917467</v>
      </c>
      <c r="B2448" t="s">
        <v>17176</v>
      </c>
      <c r="C2448" t="s">
        <v>14921</v>
      </c>
      <c r="D2448">
        <v>19.86</v>
      </c>
    </row>
    <row r="2449" spans="1:4" x14ac:dyDescent="0.25">
      <c r="A2449">
        <v>1917468</v>
      </c>
      <c r="B2449" t="s">
        <v>17177</v>
      </c>
      <c r="C2449" t="s">
        <v>14921</v>
      </c>
      <c r="D2449">
        <v>24.26</v>
      </c>
    </row>
    <row r="2450" spans="1:4" x14ac:dyDescent="0.25">
      <c r="A2450">
        <v>1917469</v>
      </c>
      <c r="B2450" t="s">
        <v>17178</v>
      </c>
      <c r="C2450" t="s">
        <v>14921</v>
      </c>
      <c r="D2450">
        <v>29.12</v>
      </c>
    </row>
    <row r="2451" spans="1:4" x14ac:dyDescent="0.25">
      <c r="A2451">
        <v>1917470</v>
      </c>
      <c r="B2451" t="s">
        <v>17179</v>
      </c>
      <c r="C2451" t="s">
        <v>14921</v>
      </c>
      <c r="D2451">
        <v>34.79</v>
      </c>
    </row>
    <row r="2452" spans="1:4" x14ac:dyDescent="0.25">
      <c r="A2452">
        <v>1917471</v>
      </c>
      <c r="B2452" t="s">
        <v>17180</v>
      </c>
      <c r="C2452" t="s">
        <v>14921</v>
      </c>
      <c r="D2452">
        <v>41.51</v>
      </c>
    </row>
    <row r="2453" spans="1:4" x14ac:dyDescent="0.25">
      <c r="A2453">
        <v>1917472</v>
      </c>
      <c r="B2453" t="s">
        <v>17181</v>
      </c>
      <c r="C2453" t="s">
        <v>14921</v>
      </c>
      <c r="D2453">
        <v>44.44</v>
      </c>
    </row>
    <row r="2454" spans="1:4" x14ac:dyDescent="0.25">
      <c r="A2454">
        <v>1917460</v>
      </c>
      <c r="B2454" t="s">
        <v>17182</v>
      </c>
      <c r="C2454" t="s">
        <v>14921</v>
      </c>
      <c r="D2454">
        <v>5.85</v>
      </c>
    </row>
    <row r="2455" spans="1:4" x14ac:dyDescent="0.25">
      <c r="A2455">
        <v>1917461</v>
      </c>
      <c r="B2455" t="s">
        <v>17183</v>
      </c>
      <c r="C2455" t="s">
        <v>14921</v>
      </c>
      <c r="D2455">
        <v>6.93</v>
      </c>
    </row>
    <row r="2456" spans="1:4" x14ac:dyDescent="0.25">
      <c r="A2456">
        <v>1917462</v>
      </c>
      <c r="B2456" t="s">
        <v>17184</v>
      </c>
      <c r="C2456" t="s">
        <v>14921</v>
      </c>
      <c r="D2456">
        <v>8.24</v>
      </c>
    </row>
    <row r="2457" spans="1:4" x14ac:dyDescent="0.25">
      <c r="A2457">
        <v>1917735</v>
      </c>
      <c r="B2457" t="s">
        <v>17185</v>
      </c>
      <c r="C2457" t="s">
        <v>14921</v>
      </c>
      <c r="D2457">
        <v>5.21</v>
      </c>
    </row>
    <row r="2458" spans="1:4" x14ac:dyDescent="0.25">
      <c r="A2458">
        <v>1917061</v>
      </c>
      <c r="B2458" t="s">
        <v>17186</v>
      </c>
      <c r="C2458" t="s">
        <v>14921</v>
      </c>
      <c r="D2458">
        <v>15.98</v>
      </c>
    </row>
    <row r="2459" spans="1:4" x14ac:dyDescent="0.25">
      <c r="A2459">
        <v>1917062</v>
      </c>
      <c r="B2459" t="s">
        <v>17187</v>
      </c>
      <c r="C2459" t="s">
        <v>14921</v>
      </c>
      <c r="D2459">
        <v>16.29</v>
      </c>
    </row>
    <row r="2460" spans="1:4" x14ac:dyDescent="0.25">
      <c r="A2460">
        <v>1917063</v>
      </c>
      <c r="B2460" t="s">
        <v>17188</v>
      </c>
      <c r="C2460" t="s">
        <v>14921</v>
      </c>
      <c r="D2460">
        <v>16.61</v>
      </c>
    </row>
    <row r="2461" spans="1:4" x14ac:dyDescent="0.25">
      <c r="A2461">
        <v>1917064</v>
      </c>
      <c r="B2461" t="s">
        <v>17189</v>
      </c>
      <c r="C2461" t="s">
        <v>14921</v>
      </c>
      <c r="D2461">
        <v>16.940000000000001</v>
      </c>
    </row>
    <row r="2462" spans="1:4" x14ac:dyDescent="0.25">
      <c r="A2462">
        <v>1917065</v>
      </c>
      <c r="B2462" t="s">
        <v>17190</v>
      </c>
      <c r="C2462" t="s">
        <v>14921</v>
      </c>
      <c r="D2462">
        <v>17.29</v>
      </c>
    </row>
    <row r="2463" spans="1:4" x14ac:dyDescent="0.25">
      <c r="A2463">
        <v>1917066</v>
      </c>
      <c r="B2463" t="s">
        <v>17191</v>
      </c>
      <c r="C2463" t="s">
        <v>14921</v>
      </c>
      <c r="D2463">
        <v>17.48</v>
      </c>
    </row>
    <row r="2464" spans="1:4" x14ac:dyDescent="0.25">
      <c r="A2464">
        <v>1901590</v>
      </c>
      <c r="B2464" t="s">
        <v>17192</v>
      </c>
      <c r="C2464" t="s">
        <v>14921</v>
      </c>
      <c r="D2464">
        <v>9.66</v>
      </c>
    </row>
    <row r="2465" spans="1:4" x14ac:dyDescent="0.25">
      <c r="A2465">
        <v>1901591</v>
      </c>
      <c r="B2465" t="s">
        <v>17193</v>
      </c>
      <c r="C2465" t="s">
        <v>14921</v>
      </c>
      <c r="D2465">
        <v>9.74</v>
      </c>
    </row>
    <row r="2466" spans="1:4" x14ac:dyDescent="0.25">
      <c r="A2466">
        <v>1901592</v>
      </c>
      <c r="B2466" t="s">
        <v>17194</v>
      </c>
      <c r="C2466" t="s">
        <v>14921</v>
      </c>
      <c r="D2466">
        <v>9.83</v>
      </c>
    </row>
    <row r="2467" spans="1:4" x14ac:dyDescent="0.25">
      <c r="A2467">
        <v>1901593</v>
      </c>
      <c r="B2467" t="s">
        <v>17195</v>
      </c>
      <c r="C2467" t="s">
        <v>14921</v>
      </c>
      <c r="D2467">
        <v>9.92</v>
      </c>
    </row>
    <row r="2468" spans="1:4" x14ac:dyDescent="0.25">
      <c r="A2468">
        <v>1901594</v>
      </c>
      <c r="B2468" t="s">
        <v>17196</v>
      </c>
      <c r="C2468" t="s">
        <v>14921</v>
      </c>
      <c r="D2468">
        <v>10.01</v>
      </c>
    </row>
    <row r="2469" spans="1:4" x14ac:dyDescent="0.25">
      <c r="A2469">
        <v>1901589</v>
      </c>
      <c r="B2469" t="s">
        <v>17197</v>
      </c>
      <c r="C2469" t="s">
        <v>14921</v>
      </c>
      <c r="D2469">
        <v>10.06</v>
      </c>
    </row>
    <row r="2470" spans="1:4" x14ac:dyDescent="0.25">
      <c r="A2470">
        <v>1901596</v>
      </c>
      <c r="B2470" t="s">
        <v>17198</v>
      </c>
      <c r="C2470" t="s">
        <v>14921</v>
      </c>
      <c r="D2470">
        <v>12.64</v>
      </c>
    </row>
    <row r="2471" spans="1:4" x14ac:dyDescent="0.25">
      <c r="A2471">
        <v>1901597</v>
      </c>
      <c r="B2471" t="s">
        <v>17199</v>
      </c>
      <c r="C2471" t="s">
        <v>14921</v>
      </c>
      <c r="D2471">
        <v>12.72</v>
      </c>
    </row>
    <row r="2472" spans="1:4" x14ac:dyDescent="0.25">
      <c r="A2472">
        <v>1901598</v>
      </c>
      <c r="B2472" t="s">
        <v>17200</v>
      </c>
      <c r="C2472" t="s">
        <v>14921</v>
      </c>
      <c r="D2472">
        <v>12.8</v>
      </c>
    </row>
    <row r="2473" spans="1:4" x14ac:dyDescent="0.25">
      <c r="A2473">
        <v>1901599</v>
      </c>
      <c r="B2473" t="s">
        <v>17201</v>
      </c>
      <c r="C2473" t="s">
        <v>14921</v>
      </c>
      <c r="D2473">
        <v>12.89</v>
      </c>
    </row>
    <row r="2474" spans="1:4" x14ac:dyDescent="0.25">
      <c r="A2474">
        <v>1901600</v>
      </c>
      <c r="B2474" t="s">
        <v>17202</v>
      </c>
      <c r="C2474" t="s">
        <v>14921</v>
      </c>
      <c r="D2474">
        <v>12.98</v>
      </c>
    </row>
    <row r="2475" spans="1:4" x14ac:dyDescent="0.25">
      <c r="A2475">
        <v>1901595</v>
      </c>
      <c r="B2475" t="s">
        <v>17203</v>
      </c>
      <c r="C2475" t="s">
        <v>14921</v>
      </c>
      <c r="D2475">
        <v>13.03</v>
      </c>
    </row>
    <row r="2476" spans="1:4" x14ac:dyDescent="0.25">
      <c r="A2476">
        <v>1917097</v>
      </c>
      <c r="B2476" t="s">
        <v>17204</v>
      </c>
      <c r="C2476" t="s">
        <v>14921</v>
      </c>
      <c r="D2476">
        <v>10.9</v>
      </c>
    </row>
    <row r="2477" spans="1:4" x14ac:dyDescent="0.25">
      <c r="A2477">
        <v>1917098</v>
      </c>
      <c r="B2477" t="s">
        <v>17205</v>
      </c>
      <c r="C2477" t="s">
        <v>14921</v>
      </c>
      <c r="D2477">
        <v>11.08</v>
      </c>
    </row>
    <row r="2478" spans="1:4" x14ac:dyDescent="0.25">
      <c r="A2478">
        <v>1917099</v>
      </c>
      <c r="B2478" t="s">
        <v>17206</v>
      </c>
      <c r="C2478" t="s">
        <v>14921</v>
      </c>
      <c r="D2478">
        <v>11.28</v>
      </c>
    </row>
    <row r="2479" spans="1:4" x14ac:dyDescent="0.25">
      <c r="A2479">
        <v>1917100</v>
      </c>
      <c r="B2479" t="s">
        <v>17207</v>
      </c>
      <c r="C2479" t="s">
        <v>14921</v>
      </c>
      <c r="D2479">
        <v>11.47</v>
      </c>
    </row>
    <row r="2480" spans="1:4" x14ac:dyDescent="0.25">
      <c r="A2480">
        <v>1917101</v>
      </c>
      <c r="B2480" t="s">
        <v>17208</v>
      </c>
      <c r="C2480" t="s">
        <v>14921</v>
      </c>
      <c r="D2480">
        <v>11.69</v>
      </c>
    </row>
    <row r="2481" spans="1:4" x14ac:dyDescent="0.25">
      <c r="A2481">
        <v>1917102</v>
      </c>
      <c r="B2481" t="s">
        <v>17209</v>
      </c>
      <c r="C2481" t="s">
        <v>14921</v>
      </c>
      <c r="D2481">
        <v>11.8</v>
      </c>
    </row>
    <row r="2482" spans="1:4" x14ac:dyDescent="0.25">
      <c r="A2482">
        <v>1901601</v>
      </c>
      <c r="B2482" t="s">
        <v>17210</v>
      </c>
      <c r="C2482" t="s">
        <v>14921</v>
      </c>
      <c r="D2482">
        <v>15.71</v>
      </c>
    </row>
    <row r="2483" spans="1:4" x14ac:dyDescent="0.25">
      <c r="A2483">
        <v>1901602</v>
      </c>
      <c r="B2483" t="s">
        <v>17211</v>
      </c>
      <c r="C2483" t="s">
        <v>14921</v>
      </c>
      <c r="D2483">
        <v>15.79</v>
      </c>
    </row>
    <row r="2484" spans="1:4" x14ac:dyDescent="0.25">
      <c r="A2484">
        <v>1901603</v>
      </c>
      <c r="B2484" t="s">
        <v>17212</v>
      </c>
      <c r="C2484" t="s">
        <v>14921</v>
      </c>
      <c r="D2484">
        <v>15.86</v>
      </c>
    </row>
    <row r="2485" spans="1:4" x14ac:dyDescent="0.25">
      <c r="A2485">
        <v>1901604</v>
      </c>
      <c r="B2485" t="s">
        <v>17213</v>
      </c>
      <c r="C2485" t="s">
        <v>14921</v>
      </c>
      <c r="D2485">
        <v>15.95</v>
      </c>
    </row>
    <row r="2486" spans="1:4" x14ac:dyDescent="0.25">
      <c r="A2486">
        <v>1901605</v>
      </c>
      <c r="B2486" t="s">
        <v>17214</v>
      </c>
      <c r="C2486" t="s">
        <v>14921</v>
      </c>
      <c r="D2486">
        <v>16.03</v>
      </c>
    </row>
    <row r="2487" spans="1:4" x14ac:dyDescent="0.25">
      <c r="A2487">
        <v>1901606</v>
      </c>
      <c r="B2487" t="s">
        <v>17215</v>
      </c>
      <c r="C2487" t="s">
        <v>14921</v>
      </c>
      <c r="D2487">
        <v>16.079999999999998</v>
      </c>
    </row>
    <row r="2488" spans="1:4" x14ac:dyDescent="0.25">
      <c r="A2488">
        <v>1917133</v>
      </c>
      <c r="B2488" t="s">
        <v>17216</v>
      </c>
      <c r="C2488" t="s">
        <v>14921</v>
      </c>
      <c r="D2488">
        <v>10.16</v>
      </c>
    </row>
    <row r="2489" spans="1:4" x14ac:dyDescent="0.25">
      <c r="A2489">
        <v>1917134</v>
      </c>
      <c r="B2489" t="s">
        <v>17217</v>
      </c>
      <c r="C2489" t="s">
        <v>14921</v>
      </c>
      <c r="D2489">
        <v>10.31</v>
      </c>
    </row>
    <row r="2490" spans="1:4" x14ac:dyDescent="0.25">
      <c r="A2490">
        <v>1917135</v>
      </c>
      <c r="B2490" t="s">
        <v>17218</v>
      </c>
      <c r="C2490" t="s">
        <v>14921</v>
      </c>
      <c r="D2490">
        <v>10.46</v>
      </c>
    </row>
    <row r="2491" spans="1:4" x14ac:dyDescent="0.25">
      <c r="A2491">
        <v>1917136</v>
      </c>
      <c r="B2491" t="s">
        <v>17219</v>
      </c>
      <c r="C2491" t="s">
        <v>14921</v>
      </c>
      <c r="D2491">
        <v>10.62</v>
      </c>
    </row>
    <row r="2492" spans="1:4" x14ac:dyDescent="0.25">
      <c r="A2492">
        <v>1917137</v>
      </c>
      <c r="B2492" t="s">
        <v>17220</v>
      </c>
      <c r="C2492" t="s">
        <v>14921</v>
      </c>
      <c r="D2492">
        <v>10.79</v>
      </c>
    </row>
    <row r="2493" spans="1:4" x14ac:dyDescent="0.25">
      <c r="A2493">
        <v>1917138</v>
      </c>
      <c r="B2493" t="s">
        <v>17221</v>
      </c>
      <c r="C2493" t="s">
        <v>14921</v>
      </c>
      <c r="D2493">
        <v>10.88</v>
      </c>
    </row>
    <row r="2494" spans="1:4" x14ac:dyDescent="0.25">
      <c r="A2494">
        <v>1917169</v>
      </c>
      <c r="B2494" t="s">
        <v>17222</v>
      </c>
      <c r="C2494" t="s">
        <v>14921</v>
      </c>
      <c r="D2494">
        <v>9.5500000000000007</v>
      </c>
    </row>
    <row r="2495" spans="1:4" x14ac:dyDescent="0.25">
      <c r="A2495">
        <v>1917170</v>
      </c>
      <c r="B2495" t="s">
        <v>17223</v>
      </c>
      <c r="C2495" t="s">
        <v>14921</v>
      </c>
      <c r="D2495">
        <v>9.68</v>
      </c>
    </row>
    <row r="2496" spans="1:4" x14ac:dyDescent="0.25">
      <c r="A2496">
        <v>1917171</v>
      </c>
      <c r="B2496" t="s">
        <v>17224</v>
      </c>
      <c r="C2496" t="s">
        <v>14921</v>
      </c>
      <c r="D2496">
        <v>9.81</v>
      </c>
    </row>
    <row r="2497" spans="1:4" x14ac:dyDescent="0.25">
      <c r="A2497">
        <v>1917172</v>
      </c>
      <c r="B2497" t="s">
        <v>17225</v>
      </c>
      <c r="C2497" t="s">
        <v>14921</v>
      </c>
      <c r="D2497">
        <v>9.9499999999999993</v>
      </c>
    </row>
    <row r="2498" spans="1:4" x14ac:dyDescent="0.25">
      <c r="A2498">
        <v>1917173</v>
      </c>
      <c r="B2498" t="s">
        <v>17226</v>
      </c>
      <c r="C2498" t="s">
        <v>14921</v>
      </c>
      <c r="D2498">
        <v>10.1</v>
      </c>
    </row>
    <row r="2499" spans="1:4" x14ac:dyDescent="0.25">
      <c r="A2499">
        <v>1917174</v>
      </c>
      <c r="B2499" t="s">
        <v>17227</v>
      </c>
      <c r="C2499" t="s">
        <v>14921</v>
      </c>
      <c r="D2499">
        <v>10.18</v>
      </c>
    </row>
    <row r="2500" spans="1:4" x14ac:dyDescent="0.25">
      <c r="A2500">
        <v>1917205</v>
      </c>
      <c r="B2500" t="s">
        <v>17228</v>
      </c>
      <c r="C2500" t="s">
        <v>14921</v>
      </c>
      <c r="D2500">
        <v>10.47</v>
      </c>
    </row>
    <row r="2501" spans="1:4" x14ac:dyDescent="0.25">
      <c r="A2501">
        <v>1917206</v>
      </c>
      <c r="B2501" t="s">
        <v>17229</v>
      </c>
      <c r="C2501" t="s">
        <v>14921</v>
      </c>
      <c r="D2501">
        <v>10.59</v>
      </c>
    </row>
    <row r="2502" spans="1:4" x14ac:dyDescent="0.25">
      <c r="A2502">
        <v>1917207</v>
      </c>
      <c r="B2502" t="s">
        <v>17230</v>
      </c>
      <c r="C2502" t="s">
        <v>14921</v>
      </c>
      <c r="D2502">
        <v>10.7</v>
      </c>
    </row>
    <row r="2503" spans="1:4" x14ac:dyDescent="0.25">
      <c r="A2503">
        <v>1917208</v>
      </c>
      <c r="B2503" t="s">
        <v>17231</v>
      </c>
      <c r="C2503" t="s">
        <v>14921</v>
      </c>
      <c r="D2503">
        <v>10.83</v>
      </c>
    </row>
    <row r="2504" spans="1:4" x14ac:dyDescent="0.25">
      <c r="A2504">
        <v>1917209</v>
      </c>
      <c r="B2504" t="s">
        <v>17232</v>
      </c>
      <c r="C2504" t="s">
        <v>14921</v>
      </c>
      <c r="D2504">
        <v>10.96</v>
      </c>
    </row>
    <row r="2505" spans="1:4" x14ac:dyDescent="0.25">
      <c r="A2505">
        <v>1917210</v>
      </c>
      <c r="B2505" t="s">
        <v>17233</v>
      </c>
      <c r="C2505" t="s">
        <v>14921</v>
      </c>
      <c r="D2505">
        <v>11.03</v>
      </c>
    </row>
    <row r="2506" spans="1:4" x14ac:dyDescent="0.25">
      <c r="A2506">
        <v>1917025</v>
      </c>
      <c r="B2506" t="s">
        <v>17234</v>
      </c>
      <c r="C2506" t="s">
        <v>14921</v>
      </c>
      <c r="D2506">
        <v>21.94</v>
      </c>
    </row>
    <row r="2507" spans="1:4" x14ac:dyDescent="0.25">
      <c r="A2507">
        <v>1917026</v>
      </c>
      <c r="B2507" t="s">
        <v>17235</v>
      </c>
      <c r="C2507" t="s">
        <v>14921</v>
      </c>
      <c r="D2507">
        <v>22.39</v>
      </c>
    </row>
    <row r="2508" spans="1:4" x14ac:dyDescent="0.25">
      <c r="A2508">
        <v>1917027</v>
      </c>
      <c r="B2508" t="s">
        <v>17236</v>
      </c>
      <c r="C2508" t="s">
        <v>14921</v>
      </c>
      <c r="D2508">
        <v>22.85</v>
      </c>
    </row>
    <row r="2509" spans="1:4" x14ac:dyDescent="0.25">
      <c r="A2509">
        <v>1917028</v>
      </c>
      <c r="B2509" t="s">
        <v>17237</v>
      </c>
      <c r="C2509" t="s">
        <v>14921</v>
      </c>
      <c r="D2509">
        <v>23.33</v>
      </c>
    </row>
    <row r="2510" spans="1:4" x14ac:dyDescent="0.25">
      <c r="A2510">
        <v>1917029</v>
      </c>
      <c r="B2510" t="s">
        <v>17238</v>
      </c>
      <c r="C2510" t="s">
        <v>14921</v>
      </c>
      <c r="D2510">
        <v>23.84</v>
      </c>
    </row>
    <row r="2511" spans="1:4" x14ac:dyDescent="0.25">
      <c r="A2511">
        <v>1917030</v>
      </c>
      <c r="B2511" t="s">
        <v>17239</v>
      </c>
      <c r="C2511" t="s">
        <v>14921</v>
      </c>
      <c r="D2511">
        <v>24.11</v>
      </c>
    </row>
    <row r="2512" spans="1:4" x14ac:dyDescent="0.25">
      <c r="A2512">
        <v>1917629</v>
      </c>
      <c r="B2512" t="s">
        <v>17240</v>
      </c>
      <c r="C2512" t="s">
        <v>14921</v>
      </c>
      <c r="D2512">
        <v>13.97</v>
      </c>
    </row>
    <row r="2513" spans="1:4" x14ac:dyDescent="0.25">
      <c r="A2513">
        <v>1917633</v>
      </c>
      <c r="B2513" t="s">
        <v>17241</v>
      </c>
      <c r="C2513" t="s">
        <v>14921</v>
      </c>
      <c r="D2513">
        <v>15.62</v>
      </c>
    </row>
    <row r="2514" spans="1:4" x14ac:dyDescent="0.25">
      <c r="A2514">
        <v>1917634</v>
      </c>
      <c r="B2514" t="s">
        <v>17242</v>
      </c>
      <c r="C2514" t="s">
        <v>14921</v>
      </c>
      <c r="D2514">
        <v>15.92</v>
      </c>
    </row>
    <row r="2515" spans="1:4" x14ac:dyDescent="0.25">
      <c r="A2515">
        <v>1917635</v>
      </c>
      <c r="B2515" t="s">
        <v>17243</v>
      </c>
      <c r="C2515" t="s">
        <v>14921</v>
      </c>
      <c r="D2515">
        <v>16.22</v>
      </c>
    </row>
    <row r="2516" spans="1:4" x14ac:dyDescent="0.25">
      <c r="A2516">
        <v>1917636</v>
      </c>
      <c r="B2516" t="s">
        <v>17244</v>
      </c>
      <c r="C2516" t="s">
        <v>14921</v>
      </c>
      <c r="D2516">
        <v>18.11</v>
      </c>
    </row>
    <row r="2517" spans="1:4" x14ac:dyDescent="0.25">
      <c r="A2517">
        <v>1917637</v>
      </c>
      <c r="B2517" t="s">
        <v>17245</v>
      </c>
      <c r="C2517" t="s">
        <v>14921</v>
      </c>
      <c r="D2517">
        <v>18.510000000000002</v>
      </c>
    </row>
    <row r="2518" spans="1:4" x14ac:dyDescent="0.25">
      <c r="A2518">
        <v>1917638</v>
      </c>
      <c r="B2518" t="s">
        <v>17246</v>
      </c>
      <c r="C2518" t="s">
        <v>14921</v>
      </c>
      <c r="D2518">
        <v>18.91</v>
      </c>
    </row>
    <row r="2519" spans="1:4" x14ac:dyDescent="0.25">
      <c r="A2519">
        <v>1917630</v>
      </c>
      <c r="B2519" t="s">
        <v>17247</v>
      </c>
      <c r="C2519" t="s">
        <v>14921</v>
      </c>
      <c r="D2519">
        <v>14.5</v>
      </c>
    </row>
    <row r="2520" spans="1:4" x14ac:dyDescent="0.25">
      <c r="A2520">
        <v>1917631</v>
      </c>
      <c r="B2520" t="s">
        <v>17248</v>
      </c>
      <c r="C2520" t="s">
        <v>14921</v>
      </c>
      <c r="D2520">
        <v>14.95</v>
      </c>
    </row>
    <row r="2521" spans="1:4" x14ac:dyDescent="0.25">
      <c r="A2521">
        <v>1917632</v>
      </c>
      <c r="B2521" t="s">
        <v>17249</v>
      </c>
      <c r="C2521" t="s">
        <v>14921</v>
      </c>
      <c r="D2521">
        <v>15.25</v>
      </c>
    </row>
    <row r="2522" spans="1:4" x14ac:dyDescent="0.25">
      <c r="A2522">
        <v>1917639</v>
      </c>
      <c r="B2522" t="s">
        <v>17250</v>
      </c>
      <c r="C2522" t="s">
        <v>14921</v>
      </c>
      <c r="D2522">
        <v>19.11</v>
      </c>
    </row>
    <row r="2523" spans="1:4" x14ac:dyDescent="0.25">
      <c r="A2523">
        <v>1917646</v>
      </c>
      <c r="B2523" t="s">
        <v>17251</v>
      </c>
      <c r="C2523" t="s">
        <v>14921</v>
      </c>
      <c r="D2523">
        <v>19.72</v>
      </c>
    </row>
    <row r="2524" spans="1:4" x14ac:dyDescent="0.25">
      <c r="A2524">
        <v>1917647</v>
      </c>
      <c r="B2524" t="s">
        <v>17252</v>
      </c>
      <c r="C2524" t="s">
        <v>14921</v>
      </c>
      <c r="D2524">
        <v>20.010000000000002</v>
      </c>
    </row>
    <row r="2525" spans="1:4" x14ac:dyDescent="0.25">
      <c r="A2525">
        <v>1917648</v>
      </c>
      <c r="B2525" t="s">
        <v>17253</v>
      </c>
      <c r="C2525" t="s">
        <v>14921</v>
      </c>
      <c r="D2525">
        <v>20.22</v>
      </c>
    </row>
    <row r="2526" spans="1:4" x14ac:dyDescent="0.25">
      <c r="A2526">
        <v>1917649</v>
      </c>
      <c r="B2526" t="s">
        <v>17254</v>
      </c>
      <c r="C2526" t="s">
        <v>14921</v>
      </c>
      <c r="D2526">
        <v>20.52</v>
      </c>
    </row>
    <row r="2527" spans="1:4" x14ac:dyDescent="0.25">
      <c r="A2527">
        <v>1917650</v>
      </c>
      <c r="B2527" t="s">
        <v>17255</v>
      </c>
      <c r="C2527" t="s">
        <v>14921</v>
      </c>
      <c r="D2527">
        <v>20.81</v>
      </c>
    </row>
    <row r="2528" spans="1:4" x14ac:dyDescent="0.25">
      <c r="A2528">
        <v>1917651</v>
      </c>
      <c r="B2528" t="s">
        <v>17256</v>
      </c>
      <c r="C2528" t="s">
        <v>14921</v>
      </c>
      <c r="D2528">
        <v>21.24</v>
      </c>
    </row>
    <row r="2529" spans="1:4" x14ac:dyDescent="0.25">
      <c r="A2529">
        <v>1917652</v>
      </c>
      <c r="B2529" t="s">
        <v>17257</v>
      </c>
      <c r="C2529" t="s">
        <v>14921</v>
      </c>
      <c r="D2529">
        <v>23.65</v>
      </c>
    </row>
    <row r="2530" spans="1:4" x14ac:dyDescent="0.25">
      <c r="A2530">
        <v>1917642</v>
      </c>
      <c r="B2530" t="s">
        <v>17258</v>
      </c>
      <c r="C2530" t="s">
        <v>14921</v>
      </c>
      <c r="D2530">
        <v>18.48</v>
      </c>
    </row>
    <row r="2531" spans="1:4" x14ac:dyDescent="0.25">
      <c r="A2531">
        <v>1917643</v>
      </c>
      <c r="B2531" t="s">
        <v>17259</v>
      </c>
      <c r="C2531" t="s">
        <v>14921</v>
      </c>
      <c r="D2531">
        <v>18.84</v>
      </c>
    </row>
    <row r="2532" spans="1:4" x14ac:dyDescent="0.25">
      <c r="A2532">
        <v>1917641</v>
      </c>
      <c r="B2532" t="s">
        <v>17260</v>
      </c>
      <c r="C2532" t="s">
        <v>14921</v>
      </c>
      <c r="D2532">
        <v>16.440000000000001</v>
      </c>
    </row>
    <row r="2533" spans="1:4" x14ac:dyDescent="0.25">
      <c r="A2533">
        <v>1917644</v>
      </c>
      <c r="B2533" t="s">
        <v>17261</v>
      </c>
      <c r="C2533" t="s">
        <v>14921</v>
      </c>
      <c r="D2533">
        <v>19.21</v>
      </c>
    </row>
    <row r="2534" spans="1:4" x14ac:dyDescent="0.25">
      <c r="A2534">
        <v>1917645</v>
      </c>
      <c r="B2534" t="s">
        <v>17262</v>
      </c>
      <c r="C2534" t="s">
        <v>14921</v>
      </c>
      <c r="D2534">
        <v>19.420000000000002</v>
      </c>
    </row>
    <row r="2535" spans="1:4" x14ac:dyDescent="0.25">
      <c r="A2535">
        <v>1917653</v>
      </c>
      <c r="B2535" t="s">
        <v>17263</v>
      </c>
      <c r="C2535" t="s">
        <v>14921</v>
      </c>
      <c r="D2535">
        <v>23.98</v>
      </c>
    </row>
    <row r="2536" spans="1:4" x14ac:dyDescent="0.25">
      <c r="A2536">
        <v>1917659</v>
      </c>
      <c r="B2536" t="s">
        <v>17264</v>
      </c>
      <c r="C2536" t="s">
        <v>14921</v>
      </c>
      <c r="D2536">
        <v>18.920000000000002</v>
      </c>
    </row>
    <row r="2537" spans="1:4" x14ac:dyDescent="0.25">
      <c r="A2537">
        <v>1917660</v>
      </c>
      <c r="B2537" t="s">
        <v>17265</v>
      </c>
      <c r="C2537" t="s">
        <v>14921</v>
      </c>
      <c r="D2537">
        <v>19.059999999999999</v>
      </c>
    </row>
    <row r="2538" spans="1:4" x14ac:dyDescent="0.25">
      <c r="A2538">
        <v>1917661</v>
      </c>
      <c r="B2538" t="s">
        <v>17266</v>
      </c>
      <c r="C2538" t="s">
        <v>14921</v>
      </c>
      <c r="D2538">
        <v>19.21</v>
      </c>
    </row>
    <row r="2539" spans="1:4" x14ac:dyDescent="0.25">
      <c r="A2539">
        <v>1917662</v>
      </c>
      <c r="B2539" t="s">
        <v>17267</v>
      </c>
      <c r="C2539" t="s">
        <v>14921</v>
      </c>
      <c r="D2539">
        <v>19.350000000000001</v>
      </c>
    </row>
    <row r="2540" spans="1:4" x14ac:dyDescent="0.25">
      <c r="A2540">
        <v>1917663</v>
      </c>
      <c r="B2540" t="s">
        <v>17268</v>
      </c>
      <c r="C2540" t="s">
        <v>14921</v>
      </c>
      <c r="D2540">
        <v>19.57</v>
      </c>
    </row>
    <row r="2541" spans="1:4" x14ac:dyDescent="0.25">
      <c r="A2541">
        <v>1917664</v>
      </c>
      <c r="B2541" t="s">
        <v>17269</v>
      </c>
      <c r="C2541" t="s">
        <v>14921</v>
      </c>
      <c r="D2541">
        <v>19.86</v>
      </c>
    </row>
    <row r="2542" spans="1:4" x14ac:dyDescent="0.25">
      <c r="A2542">
        <v>1917665</v>
      </c>
      <c r="B2542" t="s">
        <v>17270</v>
      </c>
      <c r="C2542" t="s">
        <v>14921</v>
      </c>
      <c r="D2542">
        <v>20.3</v>
      </c>
    </row>
    <row r="2543" spans="1:4" x14ac:dyDescent="0.25">
      <c r="A2543">
        <v>1917655</v>
      </c>
      <c r="B2543" t="s">
        <v>17271</v>
      </c>
      <c r="C2543" t="s">
        <v>14921</v>
      </c>
      <c r="D2543">
        <v>16.440000000000001</v>
      </c>
    </row>
    <row r="2544" spans="1:4" x14ac:dyDescent="0.25">
      <c r="A2544">
        <v>1917656</v>
      </c>
      <c r="B2544" t="s">
        <v>17272</v>
      </c>
      <c r="C2544" t="s">
        <v>14921</v>
      </c>
      <c r="D2544">
        <v>18.329999999999998</v>
      </c>
    </row>
    <row r="2545" spans="1:4" x14ac:dyDescent="0.25">
      <c r="A2545">
        <v>1917654</v>
      </c>
      <c r="B2545" t="s">
        <v>17273</v>
      </c>
      <c r="C2545" t="s">
        <v>14921</v>
      </c>
      <c r="D2545">
        <v>16.18</v>
      </c>
    </row>
    <row r="2546" spans="1:4" x14ac:dyDescent="0.25">
      <c r="A2546">
        <v>1917657</v>
      </c>
      <c r="B2546" t="s">
        <v>17274</v>
      </c>
      <c r="C2546" t="s">
        <v>14921</v>
      </c>
      <c r="D2546">
        <v>18.55</v>
      </c>
    </row>
    <row r="2547" spans="1:4" x14ac:dyDescent="0.25">
      <c r="A2547">
        <v>1917658</v>
      </c>
      <c r="B2547" t="s">
        <v>17275</v>
      </c>
      <c r="C2547" t="s">
        <v>14921</v>
      </c>
      <c r="D2547">
        <v>18.7</v>
      </c>
    </row>
    <row r="2548" spans="1:4" x14ac:dyDescent="0.25">
      <c r="A2548">
        <v>1917666</v>
      </c>
      <c r="B2548" t="s">
        <v>17276</v>
      </c>
      <c r="C2548" t="s">
        <v>14921</v>
      </c>
      <c r="D2548">
        <v>20.59</v>
      </c>
    </row>
    <row r="2549" spans="1:4" x14ac:dyDescent="0.25">
      <c r="A2549">
        <v>1917672</v>
      </c>
      <c r="B2549" t="s">
        <v>17277</v>
      </c>
      <c r="C2549" t="s">
        <v>14921</v>
      </c>
      <c r="D2549">
        <v>18.84</v>
      </c>
    </row>
    <row r="2550" spans="1:4" x14ac:dyDescent="0.25">
      <c r="A2550">
        <v>1917673</v>
      </c>
      <c r="B2550" t="s">
        <v>17278</v>
      </c>
      <c r="C2550" t="s">
        <v>14921</v>
      </c>
      <c r="D2550">
        <v>19.059999999999999</v>
      </c>
    </row>
    <row r="2551" spans="1:4" x14ac:dyDescent="0.25">
      <c r="A2551">
        <v>1917674</v>
      </c>
      <c r="B2551" t="s">
        <v>17279</v>
      </c>
      <c r="C2551" t="s">
        <v>14921</v>
      </c>
      <c r="D2551">
        <v>19.21</v>
      </c>
    </row>
    <row r="2552" spans="1:4" x14ac:dyDescent="0.25">
      <c r="A2552">
        <v>1917675</v>
      </c>
      <c r="B2552" t="s">
        <v>17280</v>
      </c>
      <c r="C2552" t="s">
        <v>14921</v>
      </c>
      <c r="D2552">
        <v>19.350000000000001</v>
      </c>
    </row>
    <row r="2553" spans="1:4" x14ac:dyDescent="0.25">
      <c r="A2553">
        <v>1917676</v>
      </c>
      <c r="B2553" t="s">
        <v>17281</v>
      </c>
      <c r="C2553" t="s">
        <v>14921</v>
      </c>
      <c r="D2553">
        <v>19.5</v>
      </c>
    </row>
    <row r="2554" spans="1:4" x14ac:dyDescent="0.25">
      <c r="A2554">
        <v>1917677</v>
      </c>
      <c r="B2554" t="s">
        <v>17282</v>
      </c>
      <c r="C2554" t="s">
        <v>14921</v>
      </c>
      <c r="D2554">
        <v>19.79</v>
      </c>
    </row>
    <row r="2555" spans="1:4" x14ac:dyDescent="0.25">
      <c r="A2555">
        <v>1917678</v>
      </c>
      <c r="B2555" t="s">
        <v>17283</v>
      </c>
      <c r="C2555" t="s">
        <v>14921</v>
      </c>
      <c r="D2555">
        <v>20.22</v>
      </c>
    </row>
    <row r="2556" spans="1:4" x14ac:dyDescent="0.25">
      <c r="A2556">
        <v>1917668</v>
      </c>
      <c r="B2556" t="s">
        <v>17284</v>
      </c>
      <c r="C2556" t="s">
        <v>14921</v>
      </c>
      <c r="D2556">
        <v>18.190000000000001</v>
      </c>
    </row>
    <row r="2557" spans="1:4" x14ac:dyDescent="0.25">
      <c r="A2557">
        <v>1917669</v>
      </c>
      <c r="B2557" t="s">
        <v>17285</v>
      </c>
      <c r="C2557" t="s">
        <v>14921</v>
      </c>
      <c r="D2557">
        <v>18.329999999999998</v>
      </c>
    </row>
    <row r="2558" spans="1:4" x14ac:dyDescent="0.25">
      <c r="A2558">
        <v>1917667</v>
      </c>
      <c r="B2558" t="s">
        <v>17286</v>
      </c>
      <c r="C2558" t="s">
        <v>14921</v>
      </c>
      <c r="D2558">
        <v>16.25</v>
      </c>
    </row>
    <row r="2559" spans="1:4" x14ac:dyDescent="0.25">
      <c r="A2559">
        <v>1917670</v>
      </c>
      <c r="B2559" t="s">
        <v>17287</v>
      </c>
      <c r="C2559" t="s">
        <v>14921</v>
      </c>
      <c r="D2559">
        <v>18.55</v>
      </c>
    </row>
    <row r="2560" spans="1:4" x14ac:dyDescent="0.25">
      <c r="A2560">
        <v>1917671</v>
      </c>
      <c r="B2560" t="s">
        <v>17288</v>
      </c>
      <c r="C2560" t="s">
        <v>14921</v>
      </c>
      <c r="D2560">
        <v>18.7</v>
      </c>
    </row>
    <row r="2561" spans="1:4" x14ac:dyDescent="0.25">
      <c r="A2561">
        <v>1917679</v>
      </c>
      <c r="B2561" t="s">
        <v>17289</v>
      </c>
      <c r="C2561" t="s">
        <v>14921</v>
      </c>
      <c r="D2561">
        <v>20.440000000000001</v>
      </c>
    </row>
    <row r="2562" spans="1:4" x14ac:dyDescent="0.25">
      <c r="A2562">
        <v>1917640</v>
      </c>
      <c r="B2562" t="s">
        <v>17290</v>
      </c>
      <c r="C2562" t="s">
        <v>14921</v>
      </c>
      <c r="D2562">
        <v>8.6</v>
      </c>
    </row>
    <row r="2563" spans="1:4" x14ac:dyDescent="0.25">
      <c r="A2563">
        <v>1917686</v>
      </c>
      <c r="B2563" t="s">
        <v>17291</v>
      </c>
      <c r="C2563" t="s">
        <v>14921</v>
      </c>
      <c r="D2563">
        <v>10.55</v>
      </c>
    </row>
    <row r="2564" spans="1:4" x14ac:dyDescent="0.25">
      <c r="A2564">
        <v>1917687</v>
      </c>
      <c r="B2564" t="s">
        <v>17292</v>
      </c>
      <c r="C2564" t="s">
        <v>14921</v>
      </c>
      <c r="D2564">
        <v>10.83</v>
      </c>
    </row>
    <row r="2565" spans="1:4" x14ac:dyDescent="0.25">
      <c r="A2565">
        <v>1917688</v>
      </c>
      <c r="B2565" t="s">
        <v>17293</v>
      </c>
      <c r="C2565" t="s">
        <v>14921</v>
      </c>
      <c r="D2565">
        <v>11.92</v>
      </c>
    </row>
    <row r="2566" spans="1:4" x14ac:dyDescent="0.25">
      <c r="A2566">
        <v>1917689</v>
      </c>
      <c r="B2566" t="s">
        <v>17294</v>
      </c>
      <c r="C2566" t="s">
        <v>14921</v>
      </c>
      <c r="D2566">
        <v>12.23</v>
      </c>
    </row>
    <row r="2567" spans="1:4" x14ac:dyDescent="0.25">
      <c r="A2567">
        <v>1917690</v>
      </c>
      <c r="B2567" t="s">
        <v>17295</v>
      </c>
      <c r="C2567" t="s">
        <v>14921</v>
      </c>
      <c r="D2567">
        <v>12.45</v>
      </c>
    </row>
    <row r="2568" spans="1:4" x14ac:dyDescent="0.25">
      <c r="A2568">
        <v>1917691</v>
      </c>
      <c r="B2568" t="s">
        <v>17296</v>
      </c>
      <c r="C2568" t="s">
        <v>14921</v>
      </c>
      <c r="D2568">
        <v>12.91</v>
      </c>
    </row>
    <row r="2569" spans="1:4" x14ac:dyDescent="0.25">
      <c r="A2569">
        <v>1917692</v>
      </c>
      <c r="B2569" t="s">
        <v>17297</v>
      </c>
      <c r="C2569" t="s">
        <v>14921</v>
      </c>
      <c r="D2569">
        <v>14.55</v>
      </c>
    </row>
    <row r="2570" spans="1:4" x14ac:dyDescent="0.25">
      <c r="A2570">
        <v>1917682</v>
      </c>
      <c r="B2570" t="s">
        <v>17298</v>
      </c>
      <c r="C2570" t="s">
        <v>14921</v>
      </c>
      <c r="D2570">
        <v>9.35</v>
      </c>
    </row>
    <row r="2571" spans="1:4" x14ac:dyDescent="0.25">
      <c r="A2571">
        <v>1917693</v>
      </c>
      <c r="B2571" t="s">
        <v>17299</v>
      </c>
      <c r="C2571" t="s">
        <v>14921</v>
      </c>
      <c r="D2571">
        <v>14.93</v>
      </c>
    </row>
    <row r="2572" spans="1:4" x14ac:dyDescent="0.25">
      <c r="A2572">
        <v>1917683</v>
      </c>
      <c r="B2572" t="s">
        <v>17300</v>
      </c>
      <c r="C2572" t="s">
        <v>14921</v>
      </c>
      <c r="D2572">
        <v>9.69</v>
      </c>
    </row>
    <row r="2573" spans="1:4" x14ac:dyDescent="0.25">
      <c r="A2573">
        <v>1917681</v>
      </c>
      <c r="B2573" t="s">
        <v>17301</v>
      </c>
      <c r="C2573" t="s">
        <v>14921</v>
      </c>
      <c r="D2573">
        <v>8.0299999999999994</v>
      </c>
    </row>
    <row r="2574" spans="1:4" x14ac:dyDescent="0.25">
      <c r="A2574">
        <v>1917684</v>
      </c>
      <c r="B2574" t="s">
        <v>17302</v>
      </c>
      <c r="C2574" t="s">
        <v>14921</v>
      </c>
      <c r="D2574">
        <v>9.98</v>
      </c>
    </row>
    <row r="2575" spans="1:4" x14ac:dyDescent="0.25">
      <c r="A2575">
        <v>1917685</v>
      </c>
      <c r="B2575" t="s">
        <v>17303</v>
      </c>
      <c r="C2575" t="s">
        <v>14921</v>
      </c>
      <c r="D2575">
        <v>10.26</v>
      </c>
    </row>
    <row r="2576" spans="1:4" x14ac:dyDescent="0.25">
      <c r="A2576">
        <v>1917699</v>
      </c>
      <c r="B2576" t="s">
        <v>17304</v>
      </c>
      <c r="C2576" t="s">
        <v>14921</v>
      </c>
      <c r="D2576">
        <v>9.69</v>
      </c>
    </row>
    <row r="2577" spans="1:4" x14ac:dyDescent="0.25">
      <c r="A2577">
        <v>1917700</v>
      </c>
      <c r="B2577" t="s">
        <v>17305</v>
      </c>
      <c r="C2577" t="s">
        <v>14921</v>
      </c>
      <c r="D2577">
        <v>9.86</v>
      </c>
    </row>
    <row r="2578" spans="1:4" x14ac:dyDescent="0.25">
      <c r="A2578">
        <v>1917701</v>
      </c>
      <c r="B2578" t="s">
        <v>17306</v>
      </c>
      <c r="C2578" t="s">
        <v>14921</v>
      </c>
      <c r="D2578">
        <v>10.029999999999999</v>
      </c>
    </row>
    <row r="2579" spans="1:4" x14ac:dyDescent="0.25">
      <c r="A2579">
        <v>1917702</v>
      </c>
      <c r="B2579" t="s">
        <v>17307</v>
      </c>
      <c r="C2579" t="s">
        <v>14921</v>
      </c>
      <c r="D2579">
        <v>10.199999999999999</v>
      </c>
    </row>
    <row r="2580" spans="1:4" x14ac:dyDescent="0.25">
      <c r="A2580">
        <v>1917703</v>
      </c>
      <c r="B2580" t="s">
        <v>17308</v>
      </c>
      <c r="C2580" t="s">
        <v>14921</v>
      </c>
      <c r="D2580">
        <v>10.38</v>
      </c>
    </row>
    <row r="2581" spans="1:4" x14ac:dyDescent="0.25">
      <c r="A2581">
        <v>1917704</v>
      </c>
      <c r="B2581" t="s">
        <v>17309</v>
      </c>
      <c r="C2581" t="s">
        <v>14921</v>
      </c>
      <c r="D2581">
        <v>10.66</v>
      </c>
    </row>
    <row r="2582" spans="1:4" x14ac:dyDescent="0.25">
      <c r="A2582">
        <v>1917705</v>
      </c>
      <c r="B2582" t="s">
        <v>17310</v>
      </c>
      <c r="C2582" t="s">
        <v>14921</v>
      </c>
      <c r="D2582">
        <v>12</v>
      </c>
    </row>
    <row r="2583" spans="1:4" x14ac:dyDescent="0.25">
      <c r="A2583">
        <v>1917695</v>
      </c>
      <c r="B2583" t="s">
        <v>17311</v>
      </c>
      <c r="C2583" t="s">
        <v>14921</v>
      </c>
      <c r="D2583">
        <v>8.0299999999999994</v>
      </c>
    </row>
    <row r="2584" spans="1:4" x14ac:dyDescent="0.25">
      <c r="A2584">
        <v>1917706</v>
      </c>
      <c r="B2584" t="s">
        <v>17312</v>
      </c>
      <c r="C2584" t="s">
        <v>14921</v>
      </c>
      <c r="D2584">
        <v>12.3</v>
      </c>
    </row>
    <row r="2585" spans="1:4" x14ac:dyDescent="0.25">
      <c r="A2585">
        <v>1917696</v>
      </c>
      <c r="B2585" t="s">
        <v>17313</v>
      </c>
      <c r="C2585" t="s">
        <v>14921</v>
      </c>
      <c r="D2585">
        <v>9.1199999999999992</v>
      </c>
    </row>
    <row r="2586" spans="1:4" x14ac:dyDescent="0.25">
      <c r="A2586">
        <v>1917694</v>
      </c>
      <c r="B2586" t="s">
        <v>17314</v>
      </c>
      <c r="C2586" t="s">
        <v>14921</v>
      </c>
      <c r="D2586">
        <v>7.76</v>
      </c>
    </row>
    <row r="2587" spans="1:4" x14ac:dyDescent="0.25">
      <c r="A2587">
        <v>1917697</v>
      </c>
      <c r="B2587" t="s">
        <v>17315</v>
      </c>
      <c r="C2587" t="s">
        <v>14921</v>
      </c>
      <c r="D2587">
        <v>9.35</v>
      </c>
    </row>
    <row r="2588" spans="1:4" x14ac:dyDescent="0.25">
      <c r="A2588">
        <v>1917698</v>
      </c>
      <c r="B2588" t="s">
        <v>17316</v>
      </c>
      <c r="C2588" t="s">
        <v>14921</v>
      </c>
      <c r="D2588">
        <v>9.52</v>
      </c>
    </row>
    <row r="2589" spans="1:4" x14ac:dyDescent="0.25">
      <c r="A2589">
        <v>1917712</v>
      </c>
      <c r="B2589" t="s">
        <v>17317</v>
      </c>
      <c r="C2589" t="s">
        <v>14921</v>
      </c>
      <c r="D2589">
        <v>9.69</v>
      </c>
    </row>
    <row r="2590" spans="1:4" x14ac:dyDescent="0.25">
      <c r="A2590">
        <v>1917713</v>
      </c>
      <c r="B2590" t="s">
        <v>17318</v>
      </c>
      <c r="C2590" t="s">
        <v>14921</v>
      </c>
      <c r="D2590">
        <v>9.86</v>
      </c>
    </row>
    <row r="2591" spans="1:4" x14ac:dyDescent="0.25">
      <c r="A2591">
        <v>1917714</v>
      </c>
      <c r="B2591" t="s">
        <v>17319</v>
      </c>
      <c r="C2591" t="s">
        <v>14921</v>
      </c>
      <c r="D2591">
        <v>10.029999999999999</v>
      </c>
    </row>
    <row r="2592" spans="1:4" x14ac:dyDescent="0.25">
      <c r="A2592">
        <v>1917715</v>
      </c>
      <c r="B2592" t="s">
        <v>17320</v>
      </c>
      <c r="C2592" t="s">
        <v>14921</v>
      </c>
      <c r="D2592">
        <v>10.15</v>
      </c>
    </row>
    <row r="2593" spans="1:4" x14ac:dyDescent="0.25">
      <c r="A2593">
        <v>1917716</v>
      </c>
      <c r="B2593" t="s">
        <v>17321</v>
      </c>
      <c r="C2593" t="s">
        <v>14921</v>
      </c>
      <c r="D2593">
        <v>10.32</v>
      </c>
    </row>
    <row r="2594" spans="1:4" x14ac:dyDescent="0.25">
      <c r="A2594">
        <v>1917717</v>
      </c>
      <c r="B2594" t="s">
        <v>17322</v>
      </c>
      <c r="C2594" t="s">
        <v>14921</v>
      </c>
      <c r="D2594">
        <v>10.6</v>
      </c>
    </row>
    <row r="2595" spans="1:4" x14ac:dyDescent="0.25">
      <c r="A2595">
        <v>1917718</v>
      </c>
      <c r="B2595" t="s">
        <v>17323</v>
      </c>
      <c r="C2595" t="s">
        <v>14921</v>
      </c>
      <c r="D2595">
        <v>11.84</v>
      </c>
    </row>
    <row r="2596" spans="1:4" x14ac:dyDescent="0.25">
      <c r="A2596">
        <v>1917708</v>
      </c>
      <c r="B2596" t="s">
        <v>17324</v>
      </c>
      <c r="C2596" t="s">
        <v>14921</v>
      </c>
      <c r="D2596">
        <v>8.9499999999999993</v>
      </c>
    </row>
    <row r="2597" spans="1:4" x14ac:dyDescent="0.25">
      <c r="A2597">
        <v>1917719</v>
      </c>
      <c r="B2597" t="s">
        <v>17325</v>
      </c>
      <c r="C2597" t="s">
        <v>14921</v>
      </c>
      <c r="D2597">
        <v>12.15</v>
      </c>
    </row>
    <row r="2598" spans="1:4" x14ac:dyDescent="0.25">
      <c r="A2598">
        <v>1917709</v>
      </c>
      <c r="B2598" t="s">
        <v>17326</v>
      </c>
      <c r="C2598" t="s">
        <v>14921</v>
      </c>
      <c r="D2598">
        <v>9.18</v>
      </c>
    </row>
    <row r="2599" spans="1:4" x14ac:dyDescent="0.25">
      <c r="A2599">
        <v>1917707</v>
      </c>
      <c r="B2599" t="s">
        <v>17327</v>
      </c>
      <c r="C2599" t="s">
        <v>14921</v>
      </c>
      <c r="D2599">
        <v>7.88</v>
      </c>
    </row>
    <row r="2600" spans="1:4" x14ac:dyDescent="0.25">
      <c r="A2600">
        <v>1917710</v>
      </c>
      <c r="B2600" t="s">
        <v>17328</v>
      </c>
      <c r="C2600" t="s">
        <v>14921</v>
      </c>
      <c r="D2600">
        <v>9.35</v>
      </c>
    </row>
    <row r="2601" spans="1:4" x14ac:dyDescent="0.25">
      <c r="A2601">
        <v>1917711</v>
      </c>
      <c r="B2601" t="s">
        <v>17329</v>
      </c>
      <c r="C2601" t="s">
        <v>14921</v>
      </c>
      <c r="D2601">
        <v>9.52</v>
      </c>
    </row>
    <row r="2602" spans="1:4" x14ac:dyDescent="0.25">
      <c r="A2602">
        <v>1917680</v>
      </c>
      <c r="B2602" t="s">
        <v>17330</v>
      </c>
      <c r="C2602" t="s">
        <v>14921</v>
      </c>
      <c r="D2602">
        <v>2.54</v>
      </c>
    </row>
    <row r="2603" spans="1:4" x14ac:dyDescent="0.25">
      <c r="A2603">
        <v>1901607</v>
      </c>
      <c r="B2603" t="s">
        <v>17331</v>
      </c>
      <c r="C2603" t="s">
        <v>14921</v>
      </c>
      <c r="D2603">
        <v>14.13</v>
      </c>
    </row>
    <row r="2604" spans="1:4" x14ac:dyDescent="0.25">
      <c r="A2604">
        <v>1901611</v>
      </c>
      <c r="B2604" t="s">
        <v>17332</v>
      </c>
      <c r="C2604" t="s">
        <v>14921</v>
      </c>
      <c r="D2604">
        <v>17.79</v>
      </c>
    </row>
    <row r="2605" spans="1:4" x14ac:dyDescent="0.25">
      <c r="A2605">
        <v>1901612</v>
      </c>
      <c r="B2605" t="s">
        <v>17333</v>
      </c>
      <c r="C2605" t="s">
        <v>14921</v>
      </c>
      <c r="D2605">
        <v>18.21</v>
      </c>
    </row>
    <row r="2606" spans="1:4" x14ac:dyDescent="0.25">
      <c r="A2606">
        <v>1901613</v>
      </c>
      <c r="B2606" t="s">
        <v>17334</v>
      </c>
      <c r="C2606" t="s">
        <v>14921</v>
      </c>
      <c r="D2606">
        <v>18.52</v>
      </c>
    </row>
    <row r="2607" spans="1:4" x14ac:dyDescent="0.25">
      <c r="A2607">
        <v>1901614</v>
      </c>
      <c r="B2607" t="s">
        <v>17335</v>
      </c>
      <c r="C2607" t="s">
        <v>14921</v>
      </c>
      <c r="D2607">
        <v>18.829999999999998</v>
      </c>
    </row>
    <row r="2608" spans="1:4" x14ac:dyDescent="0.25">
      <c r="A2608">
        <v>1901615</v>
      </c>
      <c r="B2608" t="s">
        <v>17336</v>
      </c>
      <c r="C2608" t="s">
        <v>14921</v>
      </c>
      <c r="D2608">
        <v>19.239999999999998</v>
      </c>
    </row>
    <row r="2609" spans="1:4" x14ac:dyDescent="0.25">
      <c r="A2609">
        <v>1901616</v>
      </c>
      <c r="B2609" t="s">
        <v>17337</v>
      </c>
      <c r="C2609" t="s">
        <v>14921</v>
      </c>
      <c r="D2609">
        <v>19.55</v>
      </c>
    </row>
    <row r="2610" spans="1:4" x14ac:dyDescent="0.25">
      <c r="A2610">
        <v>1901608</v>
      </c>
      <c r="B2610" t="s">
        <v>17338</v>
      </c>
      <c r="C2610" t="s">
        <v>14921</v>
      </c>
      <c r="D2610">
        <v>14.61</v>
      </c>
    </row>
    <row r="2611" spans="1:4" x14ac:dyDescent="0.25">
      <c r="A2611">
        <v>1901609</v>
      </c>
      <c r="B2611" t="s">
        <v>17339</v>
      </c>
      <c r="C2611" t="s">
        <v>14921</v>
      </c>
      <c r="D2611">
        <v>15.03</v>
      </c>
    </row>
    <row r="2612" spans="1:4" x14ac:dyDescent="0.25">
      <c r="A2612">
        <v>1901610</v>
      </c>
      <c r="B2612" t="s">
        <v>17340</v>
      </c>
      <c r="C2612" t="s">
        <v>14921</v>
      </c>
      <c r="D2612">
        <v>17.48</v>
      </c>
    </row>
    <row r="2613" spans="1:4" x14ac:dyDescent="0.25">
      <c r="A2613">
        <v>1901617</v>
      </c>
      <c r="B2613" t="s">
        <v>17341</v>
      </c>
      <c r="C2613" t="s">
        <v>14921</v>
      </c>
      <c r="D2613">
        <v>19.760000000000002</v>
      </c>
    </row>
    <row r="2614" spans="1:4" x14ac:dyDescent="0.25">
      <c r="A2614">
        <v>1917037</v>
      </c>
      <c r="B2614" t="s">
        <v>17342</v>
      </c>
      <c r="C2614" t="s">
        <v>14921</v>
      </c>
      <c r="D2614">
        <v>26.59</v>
      </c>
    </row>
    <row r="2615" spans="1:4" x14ac:dyDescent="0.25">
      <c r="A2615">
        <v>1917038</v>
      </c>
      <c r="B2615" t="s">
        <v>17343</v>
      </c>
      <c r="C2615" t="s">
        <v>14921</v>
      </c>
      <c r="D2615">
        <v>27.49</v>
      </c>
    </row>
    <row r="2616" spans="1:4" x14ac:dyDescent="0.25">
      <c r="A2616">
        <v>1917039</v>
      </c>
      <c r="B2616" t="s">
        <v>17344</v>
      </c>
      <c r="C2616" t="s">
        <v>14921</v>
      </c>
      <c r="D2616">
        <v>28.41</v>
      </c>
    </row>
    <row r="2617" spans="1:4" x14ac:dyDescent="0.25">
      <c r="A2617">
        <v>1917040</v>
      </c>
      <c r="B2617" t="s">
        <v>17345</v>
      </c>
      <c r="C2617" t="s">
        <v>14921</v>
      </c>
      <c r="D2617">
        <v>29.37</v>
      </c>
    </row>
    <row r="2618" spans="1:4" x14ac:dyDescent="0.25">
      <c r="A2618">
        <v>1917041</v>
      </c>
      <c r="B2618" t="s">
        <v>17346</v>
      </c>
      <c r="C2618" t="s">
        <v>14921</v>
      </c>
      <c r="D2618">
        <v>30.39</v>
      </c>
    </row>
    <row r="2619" spans="1:4" x14ac:dyDescent="0.25">
      <c r="A2619">
        <v>1917042</v>
      </c>
      <c r="B2619" t="s">
        <v>17347</v>
      </c>
      <c r="C2619" t="s">
        <v>14921</v>
      </c>
      <c r="D2619">
        <v>30.93</v>
      </c>
    </row>
    <row r="2620" spans="1:4" x14ac:dyDescent="0.25">
      <c r="A2620">
        <v>1901619</v>
      </c>
      <c r="B2620" t="s">
        <v>17348</v>
      </c>
      <c r="C2620" t="s">
        <v>14921</v>
      </c>
      <c r="D2620">
        <v>13.36</v>
      </c>
    </row>
    <row r="2621" spans="1:4" x14ac:dyDescent="0.25">
      <c r="A2621">
        <v>1901620</v>
      </c>
      <c r="B2621" t="s">
        <v>17349</v>
      </c>
      <c r="C2621" t="s">
        <v>14921</v>
      </c>
      <c r="D2621">
        <v>13.6</v>
      </c>
    </row>
    <row r="2622" spans="1:4" x14ac:dyDescent="0.25">
      <c r="A2622">
        <v>1901621</v>
      </c>
      <c r="B2622" t="s">
        <v>17350</v>
      </c>
      <c r="C2622" t="s">
        <v>14921</v>
      </c>
      <c r="D2622">
        <v>13.85</v>
      </c>
    </row>
    <row r="2623" spans="1:4" x14ac:dyDescent="0.25">
      <c r="A2623">
        <v>1901622</v>
      </c>
      <c r="B2623" t="s">
        <v>17351</v>
      </c>
      <c r="C2623" t="s">
        <v>14921</v>
      </c>
      <c r="D2623">
        <v>14.11</v>
      </c>
    </row>
    <row r="2624" spans="1:4" x14ac:dyDescent="0.25">
      <c r="A2624">
        <v>1901623</v>
      </c>
      <c r="B2624" t="s">
        <v>17352</v>
      </c>
      <c r="C2624" t="s">
        <v>14921</v>
      </c>
      <c r="D2624">
        <v>14.39</v>
      </c>
    </row>
    <row r="2625" spans="1:4" x14ac:dyDescent="0.25">
      <c r="A2625">
        <v>1901618</v>
      </c>
      <c r="B2625" t="s">
        <v>17353</v>
      </c>
      <c r="C2625" t="s">
        <v>14921</v>
      </c>
      <c r="D2625">
        <v>14.54</v>
      </c>
    </row>
    <row r="2626" spans="1:4" x14ac:dyDescent="0.25">
      <c r="A2626">
        <v>1901625</v>
      </c>
      <c r="B2626" t="s">
        <v>17354</v>
      </c>
      <c r="C2626" t="s">
        <v>14921</v>
      </c>
      <c r="D2626">
        <v>15.97</v>
      </c>
    </row>
    <row r="2627" spans="1:4" x14ac:dyDescent="0.25">
      <c r="A2627">
        <v>1901626</v>
      </c>
      <c r="B2627" t="s">
        <v>17355</v>
      </c>
      <c r="C2627" t="s">
        <v>14921</v>
      </c>
      <c r="D2627">
        <v>16.2</v>
      </c>
    </row>
    <row r="2628" spans="1:4" x14ac:dyDescent="0.25">
      <c r="A2628">
        <v>1901627</v>
      </c>
      <c r="B2628" t="s">
        <v>17356</v>
      </c>
      <c r="C2628" t="s">
        <v>14921</v>
      </c>
      <c r="D2628">
        <v>16.43</v>
      </c>
    </row>
    <row r="2629" spans="1:4" x14ac:dyDescent="0.25">
      <c r="A2629">
        <v>1901628</v>
      </c>
      <c r="B2629" t="s">
        <v>17357</v>
      </c>
      <c r="C2629" t="s">
        <v>14921</v>
      </c>
      <c r="D2629">
        <v>16.68</v>
      </c>
    </row>
    <row r="2630" spans="1:4" x14ac:dyDescent="0.25">
      <c r="A2630">
        <v>1901629</v>
      </c>
      <c r="B2630" t="s">
        <v>17358</v>
      </c>
      <c r="C2630" t="s">
        <v>14921</v>
      </c>
      <c r="D2630">
        <v>16.940000000000001</v>
      </c>
    </row>
    <row r="2631" spans="1:4" x14ac:dyDescent="0.25">
      <c r="A2631">
        <v>1901624</v>
      </c>
      <c r="B2631" t="s">
        <v>17359</v>
      </c>
      <c r="C2631" t="s">
        <v>14921</v>
      </c>
      <c r="D2631">
        <v>17.079999999999998</v>
      </c>
    </row>
    <row r="2632" spans="1:4" x14ac:dyDescent="0.25">
      <c r="A2632">
        <v>1917073</v>
      </c>
      <c r="B2632" t="s">
        <v>17360</v>
      </c>
      <c r="C2632" t="s">
        <v>14921</v>
      </c>
      <c r="D2632">
        <v>17.8</v>
      </c>
    </row>
    <row r="2633" spans="1:4" x14ac:dyDescent="0.25">
      <c r="A2633">
        <v>1917074</v>
      </c>
      <c r="B2633" t="s">
        <v>17361</v>
      </c>
      <c r="C2633" t="s">
        <v>14921</v>
      </c>
      <c r="D2633">
        <v>18.34</v>
      </c>
    </row>
    <row r="2634" spans="1:4" x14ac:dyDescent="0.25">
      <c r="A2634">
        <v>1917075</v>
      </c>
      <c r="B2634" t="s">
        <v>17362</v>
      </c>
      <c r="C2634" t="s">
        <v>14921</v>
      </c>
      <c r="D2634">
        <v>18.899999999999999</v>
      </c>
    </row>
    <row r="2635" spans="1:4" x14ac:dyDescent="0.25">
      <c r="A2635">
        <v>1917076</v>
      </c>
      <c r="B2635" t="s">
        <v>17363</v>
      </c>
      <c r="C2635" t="s">
        <v>14921</v>
      </c>
      <c r="D2635">
        <v>19.47</v>
      </c>
    </row>
    <row r="2636" spans="1:4" x14ac:dyDescent="0.25">
      <c r="A2636">
        <v>1917077</v>
      </c>
      <c r="B2636" t="s">
        <v>17364</v>
      </c>
      <c r="C2636" t="s">
        <v>14921</v>
      </c>
      <c r="D2636">
        <v>20.09</v>
      </c>
    </row>
    <row r="2637" spans="1:4" x14ac:dyDescent="0.25">
      <c r="A2637">
        <v>1917078</v>
      </c>
      <c r="B2637" t="s">
        <v>17365</v>
      </c>
      <c r="C2637" t="s">
        <v>14921</v>
      </c>
      <c r="D2637">
        <v>20.420000000000002</v>
      </c>
    </row>
    <row r="2638" spans="1:4" x14ac:dyDescent="0.25">
      <c r="A2638">
        <v>1901631</v>
      </c>
      <c r="B2638" t="s">
        <v>17366</v>
      </c>
      <c r="C2638" t="s">
        <v>14921</v>
      </c>
      <c r="D2638">
        <v>18.78</v>
      </c>
    </row>
    <row r="2639" spans="1:4" x14ac:dyDescent="0.25">
      <c r="A2639">
        <v>1901632</v>
      </c>
      <c r="B2639" t="s">
        <v>17367</v>
      </c>
      <c r="C2639" t="s">
        <v>14921</v>
      </c>
      <c r="D2639">
        <v>19</v>
      </c>
    </row>
    <row r="2640" spans="1:4" x14ac:dyDescent="0.25">
      <c r="A2640">
        <v>1901633</v>
      </c>
      <c r="B2640" t="s">
        <v>17368</v>
      </c>
      <c r="C2640" t="s">
        <v>14921</v>
      </c>
      <c r="D2640">
        <v>19.22</v>
      </c>
    </row>
    <row r="2641" spans="1:4" x14ac:dyDescent="0.25">
      <c r="A2641">
        <v>1901634</v>
      </c>
      <c r="B2641" t="s">
        <v>17369</v>
      </c>
      <c r="C2641" t="s">
        <v>14921</v>
      </c>
      <c r="D2641">
        <v>19.46</v>
      </c>
    </row>
    <row r="2642" spans="1:4" x14ac:dyDescent="0.25">
      <c r="A2642">
        <v>1901635</v>
      </c>
      <c r="B2642" t="s">
        <v>17370</v>
      </c>
      <c r="C2642" t="s">
        <v>14921</v>
      </c>
      <c r="D2642">
        <v>19.72</v>
      </c>
    </row>
    <row r="2643" spans="1:4" x14ac:dyDescent="0.25">
      <c r="A2643">
        <v>1901630</v>
      </c>
      <c r="B2643" t="s">
        <v>17371</v>
      </c>
      <c r="C2643" t="s">
        <v>14921</v>
      </c>
      <c r="D2643">
        <v>19.850000000000001</v>
      </c>
    </row>
    <row r="2644" spans="1:4" x14ac:dyDescent="0.25">
      <c r="A2644">
        <v>1917109</v>
      </c>
      <c r="B2644" t="s">
        <v>17372</v>
      </c>
      <c r="C2644" t="s">
        <v>14921</v>
      </c>
      <c r="D2644">
        <v>15.88</v>
      </c>
    </row>
    <row r="2645" spans="1:4" x14ac:dyDescent="0.25">
      <c r="A2645">
        <v>1917110</v>
      </c>
      <c r="B2645" t="s">
        <v>17373</v>
      </c>
      <c r="C2645" t="s">
        <v>14921</v>
      </c>
      <c r="D2645">
        <v>16.309999999999999</v>
      </c>
    </row>
    <row r="2646" spans="1:4" x14ac:dyDescent="0.25">
      <c r="A2646">
        <v>1917111</v>
      </c>
      <c r="B2646" t="s">
        <v>17374</v>
      </c>
      <c r="C2646" t="s">
        <v>14921</v>
      </c>
      <c r="D2646">
        <v>16.75</v>
      </c>
    </row>
    <row r="2647" spans="1:4" x14ac:dyDescent="0.25">
      <c r="A2647">
        <v>1917112</v>
      </c>
      <c r="B2647" t="s">
        <v>17375</v>
      </c>
      <c r="C2647" t="s">
        <v>14921</v>
      </c>
      <c r="D2647">
        <v>17.21</v>
      </c>
    </row>
    <row r="2648" spans="1:4" x14ac:dyDescent="0.25">
      <c r="A2648">
        <v>1917113</v>
      </c>
      <c r="B2648" t="s">
        <v>17376</v>
      </c>
      <c r="C2648" t="s">
        <v>14921</v>
      </c>
      <c r="D2648">
        <v>17.7</v>
      </c>
    </row>
    <row r="2649" spans="1:4" x14ac:dyDescent="0.25">
      <c r="A2649">
        <v>1917114</v>
      </c>
      <c r="B2649" t="s">
        <v>17377</v>
      </c>
      <c r="C2649" t="s">
        <v>14921</v>
      </c>
      <c r="D2649">
        <v>17.97</v>
      </c>
    </row>
    <row r="2650" spans="1:4" x14ac:dyDescent="0.25">
      <c r="A2650">
        <v>1917145</v>
      </c>
      <c r="B2650" t="s">
        <v>17378</v>
      </c>
      <c r="C2650" t="s">
        <v>14921</v>
      </c>
      <c r="D2650">
        <v>14.66</v>
      </c>
    </row>
    <row r="2651" spans="1:4" x14ac:dyDescent="0.25">
      <c r="A2651">
        <v>1917146</v>
      </c>
      <c r="B2651" t="s">
        <v>17379</v>
      </c>
      <c r="C2651" t="s">
        <v>14921</v>
      </c>
      <c r="D2651">
        <v>15.04</v>
      </c>
    </row>
    <row r="2652" spans="1:4" x14ac:dyDescent="0.25">
      <c r="A2652">
        <v>1917147</v>
      </c>
      <c r="B2652" t="s">
        <v>17380</v>
      </c>
      <c r="C2652" t="s">
        <v>14921</v>
      </c>
      <c r="D2652">
        <v>15.42</v>
      </c>
    </row>
    <row r="2653" spans="1:4" x14ac:dyDescent="0.25">
      <c r="A2653">
        <v>1917148</v>
      </c>
      <c r="B2653" t="s">
        <v>17381</v>
      </c>
      <c r="C2653" t="s">
        <v>14921</v>
      </c>
      <c r="D2653">
        <v>15.82</v>
      </c>
    </row>
    <row r="2654" spans="1:4" x14ac:dyDescent="0.25">
      <c r="A2654">
        <v>1917149</v>
      </c>
      <c r="B2654" t="s">
        <v>17382</v>
      </c>
      <c r="C2654" t="s">
        <v>14921</v>
      </c>
      <c r="D2654">
        <v>16.25</v>
      </c>
    </row>
    <row r="2655" spans="1:4" x14ac:dyDescent="0.25">
      <c r="A2655">
        <v>1917150</v>
      </c>
      <c r="B2655" t="s">
        <v>17383</v>
      </c>
      <c r="C2655" t="s">
        <v>14921</v>
      </c>
      <c r="D2655">
        <v>16.48</v>
      </c>
    </row>
    <row r="2656" spans="1:4" x14ac:dyDescent="0.25">
      <c r="A2656">
        <v>1917181</v>
      </c>
      <c r="B2656" t="s">
        <v>17384</v>
      </c>
      <c r="C2656" t="s">
        <v>14921</v>
      </c>
      <c r="D2656">
        <v>15.09</v>
      </c>
    </row>
    <row r="2657" spans="1:4" x14ac:dyDescent="0.25">
      <c r="A2657">
        <v>1917182</v>
      </c>
      <c r="B2657" t="s">
        <v>17385</v>
      </c>
      <c r="C2657" t="s">
        <v>14921</v>
      </c>
      <c r="D2657">
        <v>15.42</v>
      </c>
    </row>
    <row r="2658" spans="1:4" x14ac:dyDescent="0.25">
      <c r="A2658">
        <v>1917183</v>
      </c>
      <c r="B2658" t="s">
        <v>17386</v>
      </c>
      <c r="C2658" t="s">
        <v>14921</v>
      </c>
      <c r="D2658">
        <v>15.76</v>
      </c>
    </row>
    <row r="2659" spans="1:4" x14ac:dyDescent="0.25">
      <c r="A2659">
        <v>1917184</v>
      </c>
      <c r="B2659" t="s">
        <v>17387</v>
      </c>
      <c r="C2659" t="s">
        <v>14921</v>
      </c>
      <c r="D2659">
        <v>16.12</v>
      </c>
    </row>
    <row r="2660" spans="1:4" x14ac:dyDescent="0.25">
      <c r="A2660">
        <v>1917185</v>
      </c>
      <c r="B2660" t="s">
        <v>17388</v>
      </c>
      <c r="C2660" t="s">
        <v>14921</v>
      </c>
      <c r="D2660">
        <v>16.5</v>
      </c>
    </row>
    <row r="2661" spans="1:4" x14ac:dyDescent="0.25">
      <c r="A2661">
        <v>1917186</v>
      </c>
      <c r="B2661" t="s">
        <v>17389</v>
      </c>
      <c r="C2661" t="s">
        <v>14921</v>
      </c>
      <c r="D2661">
        <v>16.7</v>
      </c>
    </row>
    <row r="2662" spans="1:4" x14ac:dyDescent="0.25">
      <c r="A2662">
        <v>1917001</v>
      </c>
      <c r="B2662" t="s">
        <v>17390</v>
      </c>
      <c r="C2662" t="s">
        <v>14921</v>
      </c>
      <c r="D2662">
        <v>35.67</v>
      </c>
    </row>
    <row r="2663" spans="1:4" x14ac:dyDescent="0.25">
      <c r="A2663">
        <v>1917002</v>
      </c>
      <c r="B2663" t="s">
        <v>17391</v>
      </c>
      <c r="C2663" t="s">
        <v>14921</v>
      </c>
      <c r="D2663">
        <v>36.97</v>
      </c>
    </row>
    <row r="2664" spans="1:4" x14ac:dyDescent="0.25">
      <c r="A2664">
        <v>1917003</v>
      </c>
      <c r="B2664" t="s">
        <v>17392</v>
      </c>
      <c r="C2664" t="s">
        <v>14921</v>
      </c>
      <c r="D2664">
        <v>38.299999999999997</v>
      </c>
    </row>
    <row r="2665" spans="1:4" x14ac:dyDescent="0.25">
      <c r="A2665">
        <v>1917004</v>
      </c>
      <c r="B2665" t="s">
        <v>17393</v>
      </c>
      <c r="C2665" t="s">
        <v>14921</v>
      </c>
      <c r="D2665">
        <v>39.700000000000003</v>
      </c>
    </row>
    <row r="2666" spans="1:4" x14ac:dyDescent="0.25">
      <c r="A2666">
        <v>1917005</v>
      </c>
      <c r="B2666" t="s">
        <v>17394</v>
      </c>
      <c r="C2666" t="s">
        <v>14921</v>
      </c>
      <c r="D2666">
        <v>41.17</v>
      </c>
    </row>
    <row r="2667" spans="1:4" x14ac:dyDescent="0.25">
      <c r="A2667">
        <v>1917006</v>
      </c>
      <c r="B2667" t="s">
        <v>17395</v>
      </c>
      <c r="C2667" t="s">
        <v>14921</v>
      </c>
      <c r="D2667">
        <v>41.96</v>
      </c>
    </row>
    <row r="2668" spans="1:4" x14ac:dyDescent="0.25">
      <c r="A2668">
        <v>2009619</v>
      </c>
      <c r="B2668" t="s">
        <v>17396</v>
      </c>
      <c r="C2668" t="s">
        <v>16160</v>
      </c>
      <c r="D2668">
        <v>143.80000000000001</v>
      </c>
    </row>
    <row r="2669" spans="1:4" x14ac:dyDescent="0.25">
      <c r="A2669">
        <v>2009618</v>
      </c>
      <c r="B2669" t="s">
        <v>17397</v>
      </c>
      <c r="C2669" t="s">
        <v>16160</v>
      </c>
      <c r="D2669">
        <v>141.93</v>
      </c>
    </row>
    <row r="2670" spans="1:4" x14ac:dyDescent="0.25">
      <c r="A2670">
        <v>2003866</v>
      </c>
      <c r="B2670" t="s">
        <v>17398</v>
      </c>
      <c r="C2670" t="s">
        <v>16160</v>
      </c>
      <c r="D2670">
        <v>7.81</v>
      </c>
    </row>
    <row r="2671" spans="1:4" x14ac:dyDescent="0.25">
      <c r="A2671">
        <v>2003867</v>
      </c>
      <c r="B2671" t="s">
        <v>17399</v>
      </c>
      <c r="C2671" t="s">
        <v>16160</v>
      </c>
      <c r="D2671">
        <v>17.07</v>
      </c>
    </row>
    <row r="2672" spans="1:4" x14ac:dyDescent="0.25">
      <c r="A2672">
        <v>2003622</v>
      </c>
      <c r="B2672" t="s">
        <v>17400</v>
      </c>
      <c r="C2672" t="s">
        <v>14726</v>
      </c>
      <c r="D2672">
        <v>2631.11</v>
      </c>
    </row>
    <row r="2673" spans="1:4" x14ac:dyDescent="0.25">
      <c r="A2673">
        <v>2003621</v>
      </c>
      <c r="B2673" t="s">
        <v>17401</v>
      </c>
      <c r="C2673" t="s">
        <v>14726</v>
      </c>
      <c r="D2673">
        <v>2538.09</v>
      </c>
    </row>
    <row r="2674" spans="1:4" x14ac:dyDescent="0.25">
      <c r="A2674">
        <v>2003624</v>
      </c>
      <c r="B2674" t="s">
        <v>17402</v>
      </c>
      <c r="C2674" t="s">
        <v>14726</v>
      </c>
      <c r="D2674">
        <v>3096.11</v>
      </c>
    </row>
    <row r="2675" spans="1:4" x14ac:dyDescent="0.25">
      <c r="A2675">
        <v>2003623</v>
      </c>
      <c r="B2675" t="s">
        <v>17403</v>
      </c>
      <c r="C2675" t="s">
        <v>14726</v>
      </c>
      <c r="D2675">
        <v>2991.34</v>
      </c>
    </row>
    <row r="2676" spans="1:4" x14ac:dyDescent="0.25">
      <c r="A2676">
        <v>2003634</v>
      </c>
      <c r="B2676" t="s">
        <v>17404</v>
      </c>
      <c r="C2676" t="s">
        <v>14726</v>
      </c>
      <c r="D2676">
        <v>2009</v>
      </c>
    </row>
    <row r="2677" spans="1:4" x14ac:dyDescent="0.25">
      <c r="A2677">
        <v>2003633</v>
      </c>
      <c r="B2677" t="s">
        <v>17405</v>
      </c>
      <c r="C2677" t="s">
        <v>14726</v>
      </c>
      <c r="D2677">
        <v>1915.98</v>
      </c>
    </row>
    <row r="2678" spans="1:4" x14ac:dyDescent="0.25">
      <c r="A2678">
        <v>2003636</v>
      </c>
      <c r="B2678" t="s">
        <v>17406</v>
      </c>
      <c r="C2678" t="s">
        <v>14726</v>
      </c>
      <c r="D2678">
        <v>2474</v>
      </c>
    </row>
    <row r="2679" spans="1:4" x14ac:dyDescent="0.25">
      <c r="A2679">
        <v>2003635</v>
      </c>
      <c r="B2679" t="s">
        <v>17407</v>
      </c>
      <c r="C2679" t="s">
        <v>14726</v>
      </c>
      <c r="D2679">
        <v>2369.23</v>
      </c>
    </row>
    <row r="2680" spans="1:4" x14ac:dyDescent="0.25">
      <c r="A2680">
        <v>2003638</v>
      </c>
      <c r="B2680" t="s">
        <v>17408</v>
      </c>
      <c r="C2680" t="s">
        <v>14726</v>
      </c>
      <c r="D2680">
        <v>2943.99</v>
      </c>
    </row>
    <row r="2681" spans="1:4" x14ac:dyDescent="0.25">
      <c r="A2681">
        <v>2003637</v>
      </c>
      <c r="B2681" t="s">
        <v>17409</v>
      </c>
      <c r="C2681" t="s">
        <v>14726</v>
      </c>
      <c r="D2681">
        <v>2826.27</v>
      </c>
    </row>
    <row r="2682" spans="1:4" x14ac:dyDescent="0.25">
      <c r="A2682">
        <v>2003640</v>
      </c>
      <c r="B2682" t="s">
        <v>17410</v>
      </c>
      <c r="C2682" t="s">
        <v>14726</v>
      </c>
      <c r="D2682">
        <v>3408.98</v>
      </c>
    </row>
    <row r="2683" spans="1:4" x14ac:dyDescent="0.25">
      <c r="A2683">
        <v>2003639</v>
      </c>
      <c r="B2683" t="s">
        <v>17411</v>
      </c>
      <c r="C2683" t="s">
        <v>14726</v>
      </c>
      <c r="D2683">
        <v>3279.53</v>
      </c>
    </row>
    <row r="2684" spans="1:4" x14ac:dyDescent="0.25">
      <c r="A2684">
        <v>2003618</v>
      </c>
      <c r="B2684" t="s">
        <v>17412</v>
      </c>
      <c r="C2684" t="s">
        <v>14726</v>
      </c>
      <c r="D2684">
        <v>1119.29</v>
      </c>
    </row>
    <row r="2685" spans="1:4" x14ac:dyDescent="0.25">
      <c r="A2685">
        <v>2003617</v>
      </c>
      <c r="B2685" t="s">
        <v>17413</v>
      </c>
      <c r="C2685" t="s">
        <v>14726</v>
      </c>
      <c r="D2685">
        <v>1068.03</v>
      </c>
    </row>
    <row r="2686" spans="1:4" x14ac:dyDescent="0.25">
      <c r="A2686">
        <v>2003620</v>
      </c>
      <c r="B2686" t="s">
        <v>17414</v>
      </c>
      <c r="C2686" t="s">
        <v>14726</v>
      </c>
      <c r="D2686">
        <v>1403.18</v>
      </c>
    </row>
    <row r="2687" spans="1:4" x14ac:dyDescent="0.25">
      <c r="A2687">
        <v>2003619</v>
      </c>
      <c r="B2687" t="s">
        <v>17415</v>
      </c>
      <c r="C2687" t="s">
        <v>14726</v>
      </c>
      <c r="D2687">
        <v>1344.81</v>
      </c>
    </row>
    <row r="2688" spans="1:4" x14ac:dyDescent="0.25">
      <c r="A2688">
        <v>2003626</v>
      </c>
      <c r="B2688" t="s">
        <v>17416</v>
      </c>
      <c r="C2688" t="s">
        <v>14726</v>
      </c>
      <c r="D2688">
        <v>1045.72</v>
      </c>
    </row>
    <row r="2689" spans="1:4" x14ac:dyDescent="0.25">
      <c r="A2689">
        <v>2003625</v>
      </c>
      <c r="B2689" t="s">
        <v>17417</v>
      </c>
      <c r="C2689" t="s">
        <v>14726</v>
      </c>
      <c r="D2689">
        <v>994.46</v>
      </c>
    </row>
    <row r="2690" spans="1:4" x14ac:dyDescent="0.25">
      <c r="A2690">
        <v>2003628</v>
      </c>
      <c r="B2690" t="s">
        <v>17418</v>
      </c>
      <c r="C2690" t="s">
        <v>14726</v>
      </c>
      <c r="D2690">
        <v>1329.61</v>
      </c>
    </row>
    <row r="2691" spans="1:4" x14ac:dyDescent="0.25">
      <c r="A2691">
        <v>2003627</v>
      </c>
      <c r="B2691" t="s">
        <v>17419</v>
      </c>
      <c r="C2691" t="s">
        <v>14726</v>
      </c>
      <c r="D2691">
        <v>1271.24</v>
      </c>
    </row>
    <row r="2692" spans="1:4" x14ac:dyDescent="0.25">
      <c r="A2692">
        <v>2003630</v>
      </c>
      <c r="B2692" t="s">
        <v>17420</v>
      </c>
      <c r="C2692" t="s">
        <v>14726</v>
      </c>
      <c r="D2692">
        <v>1613.49</v>
      </c>
    </row>
    <row r="2693" spans="1:4" x14ac:dyDescent="0.25">
      <c r="A2693">
        <v>2003629</v>
      </c>
      <c r="B2693" t="s">
        <v>17421</v>
      </c>
      <c r="C2693" t="s">
        <v>14726</v>
      </c>
      <c r="D2693">
        <v>1548.02</v>
      </c>
    </row>
    <row r="2694" spans="1:4" x14ac:dyDescent="0.25">
      <c r="A2694">
        <v>2003632</v>
      </c>
      <c r="B2694" t="s">
        <v>17422</v>
      </c>
      <c r="C2694" t="s">
        <v>14726</v>
      </c>
      <c r="D2694">
        <v>1897.38</v>
      </c>
    </row>
    <row r="2695" spans="1:4" x14ac:dyDescent="0.25">
      <c r="A2695">
        <v>2003631</v>
      </c>
      <c r="B2695" t="s">
        <v>17423</v>
      </c>
      <c r="C2695" t="s">
        <v>14726</v>
      </c>
      <c r="D2695">
        <v>1824.79</v>
      </c>
    </row>
    <row r="2696" spans="1:4" x14ac:dyDescent="0.25">
      <c r="A2696">
        <v>2003599</v>
      </c>
      <c r="B2696" t="s">
        <v>17424</v>
      </c>
      <c r="C2696" t="s">
        <v>14726</v>
      </c>
      <c r="D2696">
        <v>224.17</v>
      </c>
    </row>
    <row r="2697" spans="1:4" x14ac:dyDescent="0.25">
      <c r="A2697">
        <v>2003598</v>
      </c>
      <c r="B2697" t="s">
        <v>17425</v>
      </c>
      <c r="C2697" t="s">
        <v>14726</v>
      </c>
      <c r="D2697">
        <v>205.52</v>
      </c>
    </row>
    <row r="2698" spans="1:4" x14ac:dyDescent="0.25">
      <c r="A2698">
        <v>2003919</v>
      </c>
      <c r="B2698" t="s">
        <v>17426</v>
      </c>
      <c r="C2698" t="s">
        <v>14726</v>
      </c>
      <c r="D2698">
        <v>224.17</v>
      </c>
    </row>
    <row r="2699" spans="1:4" x14ac:dyDescent="0.25">
      <c r="A2699">
        <v>2003918</v>
      </c>
      <c r="B2699" t="s">
        <v>17427</v>
      </c>
      <c r="C2699" t="s">
        <v>14726</v>
      </c>
      <c r="D2699">
        <v>205.52</v>
      </c>
    </row>
    <row r="2700" spans="1:4" x14ac:dyDescent="0.25">
      <c r="A2700">
        <v>2003601</v>
      </c>
      <c r="B2700" t="s">
        <v>17428</v>
      </c>
      <c r="C2700" t="s">
        <v>14726</v>
      </c>
      <c r="D2700">
        <v>280.70999999999998</v>
      </c>
    </row>
    <row r="2701" spans="1:4" x14ac:dyDescent="0.25">
      <c r="A2701">
        <v>2003600</v>
      </c>
      <c r="B2701" t="s">
        <v>17429</v>
      </c>
      <c r="C2701" t="s">
        <v>14726</v>
      </c>
      <c r="D2701">
        <v>256.33999999999997</v>
      </c>
    </row>
    <row r="2702" spans="1:4" x14ac:dyDescent="0.25">
      <c r="A2702">
        <v>2003921</v>
      </c>
      <c r="B2702" t="s">
        <v>17430</v>
      </c>
      <c r="C2702" t="s">
        <v>14726</v>
      </c>
      <c r="D2702">
        <v>280.70999999999998</v>
      </c>
    </row>
    <row r="2703" spans="1:4" x14ac:dyDescent="0.25">
      <c r="A2703">
        <v>2003920</v>
      </c>
      <c r="B2703" t="s">
        <v>17431</v>
      </c>
      <c r="C2703" t="s">
        <v>14726</v>
      </c>
      <c r="D2703">
        <v>256.33999999999997</v>
      </c>
    </row>
    <row r="2704" spans="1:4" x14ac:dyDescent="0.25">
      <c r="A2704">
        <v>2003616</v>
      </c>
      <c r="B2704" t="s">
        <v>17432</v>
      </c>
      <c r="C2704" t="s">
        <v>14726</v>
      </c>
      <c r="D2704">
        <v>24.16</v>
      </c>
    </row>
    <row r="2705" spans="1:4" x14ac:dyDescent="0.25">
      <c r="A2705">
        <v>2003615</v>
      </c>
      <c r="B2705" t="s">
        <v>17433</v>
      </c>
      <c r="C2705" t="s">
        <v>14726</v>
      </c>
      <c r="D2705">
        <v>21.53</v>
      </c>
    </row>
    <row r="2706" spans="1:4" x14ac:dyDescent="0.25">
      <c r="A2706">
        <v>2003927</v>
      </c>
      <c r="B2706" t="s">
        <v>17434</v>
      </c>
      <c r="C2706" t="s">
        <v>14726</v>
      </c>
      <c r="D2706">
        <v>25.3</v>
      </c>
    </row>
    <row r="2707" spans="1:4" x14ac:dyDescent="0.25">
      <c r="A2707">
        <v>2003926</v>
      </c>
      <c r="B2707" t="s">
        <v>17435</v>
      </c>
      <c r="C2707" t="s">
        <v>14726</v>
      </c>
      <c r="D2707">
        <v>22.67</v>
      </c>
    </row>
    <row r="2708" spans="1:4" x14ac:dyDescent="0.25">
      <c r="A2708">
        <v>2003613</v>
      </c>
      <c r="B2708" t="s">
        <v>17436</v>
      </c>
      <c r="C2708" t="s">
        <v>14726</v>
      </c>
      <c r="D2708">
        <v>161.38</v>
      </c>
    </row>
    <row r="2709" spans="1:4" x14ac:dyDescent="0.25">
      <c r="A2709">
        <v>2003612</v>
      </c>
      <c r="B2709" t="s">
        <v>17437</v>
      </c>
      <c r="C2709" t="s">
        <v>14726</v>
      </c>
      <c r="D2709">
        <v>149.91</v>
      </c>
    </row>
    <row r="2710" spans="1:4" x14ac:dyDescent="0.25">
      <c r="A2710">
        <v>2003477</v>
      </c>
      <c r="B2710" t="s">
        <v>17438</v>
      </c>
      <c r="C2710" t="s">
        <v>14726</v>
      </c>
      <c r="D2710">
        <v>4927.37</v>
      </c>
    </row>
    <row r="2711" spans="1:4" x14ac:dyDescent="0.25">
      <c r="A2711">
        <v>2003476</v>
      </c>
      <c r="B2711" t="s">
        <v>17439</v>
      </c>
      <c r="C2711" t="s">
        <v>14726</v>
      </c>
      <c r="D2711">
        <v>4613.75</v>
      </c>
    </row>
    <row r="2712" spans="1:4" x14ac:dyDescent="0.25">
      <c r="A2712">
        <v>2003517</v>
      </c>
      <c r="B2712" t="s">
        <v>17440</v>
      </c>
      <c r="C2712" t="s">
        <v>14726</v>
      </c>
      <c r="D2712">
        <v>5107.22</v>
      </c>
    </row>
    <row r="2713" spans="1:4" x14ac:dyDescent="0.25">
      <c r="A2713">
        <v>2003516</v>
      </c>
      <c r="B2713" t="s">
        <v>17441</v>
      </c>
      <c r="C2713" t="s">
        <v>14726</v>
      </c>
      <c r="D2713">
        <v>4802.34</v>
      </c>
    </row>
    <row r="2714" spans="1:4" x14ac:dyDescent="0.25">
      <c r="A2714">
        <v>2003479</v>
      </c>
      <c r="B2714" t="s">
        <v>17442</v>
      </c>
      <c r="C2714" t="s">
        <v>14726</v>
      </c>
      <c r="D2714">
        <v>4895.96</v>
      </c>
    </row>
    <row r="2715" spans="1:4" x14ac:dyDescent="0.25">
      <c r="A2715">
        <v>2003478</v>
      </c>
      <c r="B2715" t="s">
        <v>17443</v>
      </c>
      <c r="C2715" t="s">
        <v>14726</v>
      </c>
      <c r="D2715">
        <v>4587.59</v>
      </c>
    </row>
    <row r="2716" spans="1:4" x14ac:dyDescent="0.25">
      <c r="A2716">
        <v>2003519</v>
      </c>
      <c r="B2716" t="s">
        <v>17444</v>
      </c>
      <c r="C2716" t="s">
        <v>14726</v>
      </c>
      <c r="D2716">
        <v>5075.8100000000004</v>
      </c>
    </row>
    <row r="2717" spans="1:4" x14ac:dyDescent="0.25">
      <c r="A2717">
        <v>2003518</v>
      </c>
      <c r="B2717" t="s">
        <v>17445</v>
      </c>
      <c r="C2717" t="s">
        <v>14726</v>
      </c>
      <c r="D2717">
        <v>4776.1899999999996</v>
      </c>
    </row>
    <row r="2718" spans="1:4" x14ac:dyDescent="0.25">
      <c r="A2718">
        <v>2003489</v>
      </c>
      <c r="B2718" t="s">
        <v>17446</v>
      </c>
      <c r="C2718" t="s">
        <v>14726</v>
      </c>
      <c r="D2718">
        <v>5979.28</v>
      </c>
    </row>
    <row r="2719" spans="1:4" x14ac:dyDescent="0.25">
      <c r="A2719">
        <v>2003488</v>
      </c>
      <c r="B2719" t="s">
        <v>17447</v>
      </c>
      <c r="C2719" t="s">
        <v>14726</v>
      </c>
      <c r="D2719">
        <v>5600.02</v>
      </c>
    </row>
    <row r="2720" spans="1:4" x14ac:dyDescent="0.25">
      <c r="A2720">
        <v>2003529</v>
      </c>
      <c r="B2720" t="s">
        <v>17448</v>
      </c>
      <c r="C2720" t="s">
        <v>14726</v>
      </c>
      <c r="D2720">
        <v>6159.13</v>
      </c>
    </row>
    <row r="2721" spans="1:4" x14ac:dyDescent="0.25">
      <c r="A2721">
        <v>2003528</v>
      </c>
      <c r="B2721" t="s">
        <v>17449</v>
      </c>
      <c r="C2721" t="s">
        <v>14726</v>
      </c>
      <c r="D2721">
        <v>5788.61</v>
      </c>
    </row>
    <row r="2722" spans="1:4" x14ac:dyDescent="0.25">
      <c r="A2722">
        <v>2003491</v>
      </c>
      <c r="B2722" t="s">
        <v>17450</v>
      </c>
      <c r="C2722" t="s">
        <v>14726</v>
      </c>
      <c r="D2722">
        <v>6795.8</v>
      </c>
    </row>
    <row r="2723" spans="1:4" x14ac:dyDescent="0.25">
      <c r="A2723">
        <v>2003490</v>
      </c>
      <c r="B2723" t="s">
        <v>17451</v>
      </c>
      <c r="C2723" t="s">
        <v>14726</v>
      </c>
      <c r="D2723">
        <v>6361.73</v>
      </c>
    </row>
    <row r="2724" spans="1:4" x14ac:dyDescent="0.25">
      <c r="A2724">
        <v>2003531</v>
      </c>
      <c r="B2724" t="s">
        <v>17452</v>
      </c>
      <c r="C2724" t="s">
        <v>14726</v>
      </c>
      <c r="D2724">
        <v>7003.67</v>
      </c>
    </row>
    <row r="2725" spans="1:4" x14ac:dyDescent="0.25">
      <c r="A2725">
        <v>2003530</v>
      </c>
      <c r="B2725" t="s">
        <v>17453</v>
      </c>
      <c r="C2725" t="s">
        <v>14726</v>
      </c>
      <c r="D2725">
        <v>6580.46</v>
      </c>
    </row>
    <row r="2726" spans="1:4" x14ac:dyDescent="0.25">
      <c r="A2726">
        <v>2003485</v>
      </c>
      <c r="B2726" t="s">
        <v>17454</v>
      </c>
      <c r="C2726" t="s">
        <v>14726</v>
      </c>
      <c r="D2726">
        <v>6051.08</v>
      </c>
    </row>
    <row r="2727" spans="1:4" x14ac:dyDescent="0.25">
      <c r="A2727">
        <v>2003484</v>
      </c>
      <c r="B2727" t="s">
        <v>17455</v>
      </c>
      <c r="C2727" t="s">
        <v>14726</v>
      </c>
      <c r="D2727">
        <v>5659.8</v>
      </c>
    </row>
    <row r="2728" spans="1:4" x14ac:dyDescent="0.25">
      <c r="A2728">
        <v>2003525</v>
      </c>
      <c r="B2728" t="s">
        <v>17456</v>
      </c>
      <c r="C2728" t="s">
        <v>14726</v>
      </c>
      <c r="D2728">
        <v>6230.93</v>
      </c>
    </row>
    <row r="2729" spans="1:4" x14ac:dyDescent="0.25">
      <c r="A2729">
        <v>2003524</v>
      </c>
      <c r="B2729" t="s">
        <v>17457</v>
      </c>
      <c r="C2729" t="s">
        <v>14726</v>
      </c>
      <c r="D2729">
        <v>5848.39</v>
      </c>
    </row>
    <row r="2730" spans="1:4" x14ac:dyDescent="0.25">
      <c r="A2730">
        <v>2003487</v>
      </c>
      <c r="B2730" t="s">
        <v>17458</v>
      </c>
      <c r="C2730" t="s">
        <v>14726</v>
      </c>
      <c r="D2730">
        <v>6019.67</v>
      </c>
    </row>
    <row r="2731" spans="1:4" x14ac:dyDescent="0.25">
      <c r="A2731">
        <v>2003486</v>
      </c>
      <c r="B2731" t="s">
        <v>17459</v>
      </c>
      <c r="C2731" t="s">
        <v>14726</v>
      </c>
      <c r="D2731">
        <v>5633.64</v>
      </c>
    </row>
    <row r="2732" spans="1:4" x14ac:dyDescent="0.25">
      <c r="A2732">
        <v>2003527</v>
      </c>
      <c r="B2732" t="s">
        <v>17460</v>
      </c>
      <c r="C2732" t="s">
        <v>14726</v>
      </c>
      <c r="D2732">
        <v>6199.52</v>
      </c>
    </row>
    <row r="2733" spans="1:4" x14ac:dyDescent="0.25">
      <c r="A2733">
        <v>2003526</v>
      </c>
      <c r="B2733" t="s">
        <v>17461</v>
      </c>
      <c r="C2733" t="s">
        <v>14726</v>
      </c>
      <c r="D2733">
        <v>5822.24</v>
      </c>
    </row>
    <row r="2734" spans="1:4" x14ac:dyDescent="0.25">
      <c r="A2734">
        <v>2003497</v>
      </c>
      <c r="B2734" t="s">
        <v>17462</v>
      </c>
      <c r="C2734" t="s">
        <v>14726</v>
      </c>
      <c r="D2734">
        <v>7062.5</v>
      </c>
    </row>
    <row r="2735" spans="1:4" x14ac:dyDescent="0.25">
      <c r="A2735">
        <v>2003496</v>
      </c>
      <c r="B2735" t="s">
        <v>17463</v>
      </c>
      <c r="C2735" t="s">
        <v>14726</v>
      </c>
      <c r="D2735">
        <v>6619.91</v>
      </c>
    </row>
    <row r="2736" spans="1:4" x14ac:dyDescent="0.25">
      <c r="A2736">
        <v>2003537</v>
      </c>
      <c r="B2736" t="s">
        <v>17464</v>
      </c>
      <c r="C2736" t="s">
        <v>14726</v>
      </c>
      <c r="D2736">
        <v>7242.35</v>
      </c>
    </row>
    <row r="2737" spans="1:4" x14ac:dyDescent="0.25">
      <c r="A2737">
        <v>2003536</v>
      </c>
      <c r="B2737" t="s">
        <v>17465</v>
      </c>
      <c r="C2737" t="s">
        <v>14726</v>
      </c>
      <c r="D2737">
        <v>6808.5</v>
      </c>
    </row>
    <row r="2738" spans="1:4" x14ac:dyDescent="0.25">
      <c r="A2738">
        <v>2003499</v>
      </c>
      <c r="B2738" t="s">
        <v>17466</v>
      </c>
      <c r="C2738" t="s">
        <v>14726</v>
      </c>
      <c r="D2738">
        <v>8012.63</v>
      </c>
    </row>
    <row r="2739" spans="1:4" x14ac:dyDescent="0.25">
      <c r="A2739">
        <v>2003498</v>
      </c>
      <c r="B2739" t="s">
        <v>17467</v>
      </c>
      <c r="C2739" t="s">
        <v>14726</v>
      </c>
      <c r="D2739">
        <v>7506.85</v>
      </c>
    </row>
    <row r="2740" spans="1:4" x14ac:dyDescent="0.25">
      <c r="A2740">
        <v>2003539</v>
      </c>
      <c r="B2740" t="s">
        <v>17468</v>
      </c>
      <c r="C2740" t="s">
        <v>14726</v>
      </c>
      <c r="D2740">
        <v>8220.49</v>
      </c>
    </row>
    <row r="2741" spans="1:4" x14ac:dyDescent="0.25">
      <c r="A2741">
        <v>2003538</v>
      </c>
      <c r="B2741" t="s">
        <v>17469</v>
      </c>
      <c r="C2741" t="s">
        <v>14726</v>
      </c>
      <c r="D2741">
        <v>7725.58</v>
      </c>
    </row>
    <row r="2742" spans="1:4" x14ac:dyDescent="0.25">
      <c r="A2742">
        <v>2003493</v>
      </c>
      <c r="B2742" t="s">
        <v>17470</v>
      </c>
      <c r="C2742" t="s">
        <v>14726</v>
      </c>
      <c r="D2742">
        <v>7134.31</v>
      </c>
    </row>
    <row r="2743" spans="1:4" x14ac:dyDescent="0.25">
      <c r="A2743">
        <v>2003492</v>
      </c>
      <c r="B2743" t="s">
        <v>17471</v>
      </c>
      <c r="C2743" t="s">
        <v>14726</v>
      </c>
      <c r="D2743">
        <v>6679.69</v>
      </c>
    </row>
    <row r="2744" spans="1:4" x14ac:dyDescent="0.25">
      <c r="A2744">
        <v>2003533</v>
      </c>
      <c r="B2744" t="s">
        <v>17472</v>
      </c>
      <c r="C2744" t="s">
        <v>14726</v>
      </c>
      <c r="D2744">
        <v>7314.15</v>
      </c>
    </row>
    <row r="2745" spans="1:4" x14ac:dyDescent="0.25">
      <c r="A2745">
        <v>2003532</v>
      </c>
      <c r="B2745" t="s">
        <v>17473</v>
      </c>
      <c r="C2745" t="s">
        <v>14726</v>
      </c>
      <c r="D2745">
        <v>6868.28</v>
      </c>
    </row>
    <row r="2746" spans="1:4" x14ac:dyDescent="0.25">
      <c r="A2746">
        <v>2003495</v>
      </c>
      <c r="B2746" t="s">
        <v>17474</v>
      </c>
      <c r="C2746" t="s">
        <v>14726</v>
      </c>
      <c r="D2746">
        <v>7102.89</v>
      </c>
    </row>
    <row r="2747" spans="1:4" x14ac:dyDescent="0.25">
      <c r="A2747">
        <v>2003494</v>
      </c>
      <c r="B2747" t="s">
        <v>17475</v>
      </c>
      <c r="C2747" t="s">
        <v>14726</v>
      </c>
      <c r="D2747">
        <v>6653.53</v>
      </c>
    </row>
    <row r="2748" spans="1:4" x14ac:dyDescent="0.25">
      <c r="A2748">
        <v>2003535</v>
      </c>
      <c r="B2748" t="s">
        <v>17476</v>
      </c>
      <c r="C2748" t="s">
        <v>14726</v>
      </c>
      <c r="D2748">
        <v>7282.74</v>
      </c>
    </row>
    <row r="2749" spans="1:4" x14ac:dyDescent="0.25">
      <c r="A2749">
        <v>2003534</v>
      </c>
      <c r="B2749" t="s">
        <v>17477</v>
      </c>
      <c r="C2749" t="s">
        <v>14726</v>
      </c>
      <c r="D2749">
        <v>6842.12</v>
      </c>
    </row>
    <row r="2750" spans="1:4" x14ac:dyDescent="0.25">
      <c r="A2750">
        <v>2003505</v>
      </c>
      <c r="B2750" t="s">
        <v>17478</v>
      </c>
      <c r="C2750" t="s">
        <v>14726</v>
      </c>
      <c r="D2750">
        <v>8080.74</v>
      </c>
    </row>
    <row r="2751" spans="1:4" x14ac:dyDescent="0.25">
      <c r="A2751">
        <v>2003504</v>
      </c>
      <c r="B2751" t="s">
        <v>17479</v>
      </c>
      <c r="C2751" t="s">
        <v>14726</v>
      </c>
      <c r="D2751">
        <v>7574.81</v>
      </c>
    </row>
    <row r="2752" spans="1:4" x14ac:dyDescent="0.25">
      <c r="A2752">
        <v>2003545</v>
      </c>
      <c r="B2752" t="s">
        <v>17480</v>
      </c>
      <c r="C2752" t="s">
        <v>14726</v>
      </c>
      <c r="D2752">
        <v>8260.59</v>
      </c>
    </row>
    <row r="2753" spans="1:4" x14ac:dyDescent="0.25">
      <c r="A2753">
        <v>2003544</v>
      </c>
      <c r="B2753" t="s">
        <v>17481</v>
      </c>
      <c r="C2753" t="s">
        <v>14726</v>
      </c>
      <c r="D2753">
        <v>7763.4</v>
      </c>
    </row>
    <row r="2754" spans="1:4" x14ac:dyDescent="0.25">
      <c r="A2754">
        <v>2003507</v>
      </c>
      <c r="B2754" t="s">
        <v>17482</v>
      </c>
      <c r="C2754" t="s">
        <v>14726</v>
      </c>
      <c r="D2754">
        <v>9159.8799999999992</v>
      </c>
    </row>
    <row r="2755" spans="1:4" x14ac:dyDescent="0.25">
      <c r="A2755">
        <v>2003506</v>
      </c>
      <c r="B2755" t="s">
        <v>17483</v>
      </c>
      <c r="C2755" t="s">
        <v>14726</v>
      </c>
      <c r="D2755">
        <v>8582.41</v>
      </c>
    </row>
    <row r="2756" spans="1:4" x14ac:dyDescent="0.25">
      <c r="A2756">
        <v>2003547</v>
      </c>
      <c r="B2756" t="s">
        <v>17484</v>
      </c>
      <c r="C2756" t="s">
        <v>14726</v>
      </c>
      <c r="D2756">
        <v>9367.75</v>
      </c>
    </row>
    <row r="2757" spans="1:4" x14ac:dyDescent="0.25">
      <c r="A2757">
        <v>2003546</v>
      </c>
      <c r="B2757" t="s">
        <v>17485</v>
      </c>
      <c r="C2757" t="s">
        <v>14726</v>
      </c>
      <c r="D2757">
        <v>8801.14</v>
      </c>
    </row>
    <row r="2758" spans="1:4" x14ac:dyDescent="0.25">
      <c r="A2758">
        <v>2003501</v>
      </c>
      <c r="B2758" t="s">
        <v>17486</v>
      </c>
      <c r="C2758" t="s">
        <v>14726</v>
      </c>
      <c r="D2758">
        <v>8152.54</v>
      </c>
    </row>
    <row r="2759" spans="1:4" x14ac:dyDescent="0.25">
      <c r="A2759">
        <v>2003500</v>
      </c>
      <c r="B2759" t="s">
        <v>17487</v>
      </c>
      <c r="C2759" t="s">
        <v>14726</v>
      </c>
      <c r="D2759">
        <v>7634.59</v>
      </c>
    </row>
    <row r="2760" spans="1:4" x14ac:dyDescent="0.25">
      <c r="A2760">
        <v>2003541</v>
      </c>
      <c r="B2760" t="s">
        <v>17488</v>
      </c>
      <c r="C2760" t="s">
        <v>14726</v>
      </c>
      <c r="D2760">
        <v>8332.39</v>
      </c>
    </row>
    <row r="2761" spans="1:4" x14ac:dyDescent="0.25">
      <c r="A2761">
        <v>2003540</v>
      </c>
      <c r="B2761" t="s">
        <v>17489</v>
      </c>
      <c r="C2761" t="s">
        <v>14726</v>
      </c>
      <c r="D2761">
        <v>7823.18</v>
      </c>
    </row>
    <row r="2762" spans="1:4" x14ac:dyDescent="0.25">
      <c r="A2762">
        <v>2003503</v>
      </c>
      <c r="B2762" t="s">
        <v>17490</v>
      </c>
      <c r="C2762" t="s">
        <v>14726</v>
      </c>
      <c r="D2762">
        <v>8121.13</v>
      </c>
    </row>
    <row r="2763" spans="1:4" x14ac:dyDescent="0.25">
      <c r="A2763">
        <v>2003502</v>
      </c>
      <c r="B2763" t="s">
        <v>17491</v>
      </c>
      <c r="C2763" t="s">
        <v>14726</v>
      </c>
      <c r="D2763">
        <v>7608.43</v>
      </c>
    </row>
    <row r="2764" spans="1:4" x14ac:dyDescent="0.25">
      <c r="A2764">
        <v>2003543</v>
      </c>
      <c r="B2764" t="s">
        <v>17492</v>
      </c>
      <c r="C2764" t="s">
        <v>14726</v>
      </c>
      <c r="D2764">
        <v>8300.98</v>
      </c>
    </row>
    <row r="2765" spans="1:4" x14ac:dyDescent="0.25">
      <c r="A2765">
        <v>2003542</v>
      </c>
      <c r="B2765" t="s">
        <v>17493</v>
      </c>
      <c r="C2765" t="s">
        <v>14726</v>
      </c>
      <c r="D2765">
        <v>7797.03</v>
      </c>
    </row>
    <row r="2766" spans="1:4" x14ac:dyDescent="0.25">
      <c r="A2766">
        <v>2003513</v>
      </c>
      <c r="B2766" t="s">
        <v>17494</v>
      </c>
      <c r="C2766" t="s">
        <v>14726</v>
      </c>
      <c r="D2766">
        <v>9163.9599999999991</v>
      </c>
    </row>
    <row r="2767" spans="1:4" x14ac:dyDescent="0.25">
      <c r="A2767">
        <v>2003512</v>
      </c>
      <c r="B2767" t="s">
        <v>17495</v>
      </c>
      <c r="C2767" t="s">
        <v>14726</v>
      </c>
      <c r="D2767">
        <v>8594.69</v>
      </c>
    </row>
    <row r="2768" spans="1:4" x14ac:dyDescent="0.25">
      <c r="A2768">
        <v>2003553</v>
      </c>
      <c r="B2768" t="s">
        <v>17496</v>
      </c>
      <c r="C2768" t="s">
        <v>14726</v>
      </c>
      <c r="D2768">
        <v>9343.81</v>
      </c>
    </row>
    <row r="2769" spans="1:4" x14ac:dyDescent="0.25">
      <c r="A2769">
        <v>2003552</v>
      </c>
      <c r="B2769" t="s">
        <v>17497</v>
      </c>
      <c r="C2769" t="s">
        <v>14726</v>
      </c>
      <c r="D2769">
        <v>8783.2900000000009</v>
      </c>
    </row>
    <row r="2770" spans="1:4" x14ac:dyDescent="0.25">
      <c r="A2770">
        <v>2003515</v>
      </c>
      <c r="B2770" t="s">
        <v>17498</v>
      </c>
      <c r="C2770" t="s">
        <v>14726</v>
      </c>
      <c r="D2770">
        <v>10376.709999999999</v>
      </c>
    </row>
    <row r="2771" spans="1:4" x14ac:dyDescent="0.25">
      <c r="A2771">
        <v>2003514</v>
      </c>
      <c r="B2771" t="s">
        <v>17499</v>
      </c>
      <c r="C2771" t="s">
        <v>14726</v>
      </c>
      <c r="D2771">
        <v>9727.5400000000009</v>
      </c>
    </row>
    <row r="2772" spans="1:4" x14ac:dyDescent="0.25">
      <c r="A2772">
        <v>2003555</v>
      </c>
      <c r="B2772" t="s">
        <v>17500</v>
      </c>
      <c r="C2772" t="s">
        <v>14726</v>
      </c>
      <c r="D2772">
        <v>10584.58</v>
      </c>
    </row>
    <row r="2773" spans="1:4" x14ac:dyDescent="0.25">
      <c r="A2773">
        <v>2003554</v>
      </c>
      <c r="B2773" t="s">
        <v>17501</v>
      </c>
      <c r="C2773" t="s">
        <v>14726</v>
      </c>
      <c r="D2773">
        <v>9946.27</v>
      </c>
    </row>
    <row r="2774" spans="1:4" x14ac:dyDescent="0.25">
      <c r="A2774">
        <v>2003509</v>
      </c>
      <c r="B2774" t="s">
        <v>17502</v>
      </c>
      <c r="C2774" t="s">
        <v>14726</v>
      </c>
      <c r="D2774">
        <v>9235.76</v>
      </c>
    </row>
    <row r="2775" spans="1:4" x14ac:dyDescent="0.25">
      <c r="A2775">
        <v>2003508</v>
      </c>
      <c r="B2775" t="s">
        <v>17503</v>
      </c>
      <c r="C2775" t="s">
        <v>14726</v>
      </c>
      <c r="D2775">
        <v>8654.48</v>
      </c>
    </row>
    <row r="2776" spans="1:4" x14ac:dyDescent="0.25">
      <c r="A2776">
        <v>2003549</v>
      </c>
      <c r="B2776" t="s">
        <v>17504</v>
      </c>
      <c r="C2776" t="s">
        <v>14726</v>
      </c>
      <c r="D2776">
        <v>9415.61</v>
      </c>
    </row>
    <row r="2777" spans="1:4" x14ac:dyDescent="0.25">
      <c r="A2777">
        <v>2003548</v>
      </c>
      <c r="B2777" t="s">
        <v>17505</v>
      </c>
      <c r="C2777" t="s">
        <v>14726</v>
      </c>
      <c r="D2777">
        <v>8843.07</v>
      </c>
    </row>
    <row r="2778" spans="1:4" x14ac:dyDescent="0.25">
      <c r="A2778">
        <v>2003511</v>
      </c>
      <c r="B2778" t="s">
        <v>17506</v>
      </c>
      <c r="C2778" t="s">
        <v>14726</v>
      </c>
      <c r="D2778">
        <v>9204.35</v>
      </c>
    </row>
    <row r="2779" spans="1:4" x14ac:dyDescent="0.25">
      <c r="A2779">
        <v>2003510</v>
      </c>
      <c r="B2779" t="s">
        <v>17507</v>
      </c>
      <c r="C2779" t="s">
        <v>14726</v>
      </c>
      <c r="D2779">
        <v>8628.32</v>
      </c>
    </row>
    <row r="2780" spans="1:4" x14ac:dyDescent="0.25">
      <c r="A2780">
        <v>2003551</v>
      </c>
      <c r="B2780" t="s">
        <v>17508</v>
      </c>
      <c r="C2780" t="s">
        <v>14726</v>
      </c>
      <c r="D2780">
        <v>9384.2000000000007</v>
      </c>
    </row>
    <row r="2781" spans="1:4" x14ac:dyDescent="0.25">
      <c r="A2781">
        <v>2003550</v>
      </c>
      <c r="B2781" t="s">
        <v>17509</v>
      </c>
      <c r="C2781" t="s">
        <v>14726</v>
      </c>
      <c r="D2781">
        <v>8816.91</v>
      </c>
    </row>
    <row r="2782" spans="1:4" x14ac:dyDescent="0.25">
      <c r="A2782">
        <v>2003728</v>
      </c>
      <c r="B2782" t="s">
        <v>17510</v>
      </c>
      <c r="C2782" t="s">
        <v>14726</v>
      </c>
      <c r="D2782">
        <v>4102.1499999999996</v>
      </c>
    </row>
    <row r="2783" spans="1:4" x14ac:dyDescent="0.25">
      <c r="A2783">
        <v>2003727</v>
      </c>
      <c r="B2783" t="s">
        <v>17511</v>
      </c>
      <c r="C2783" t="s">
        <v>14726</v>
      </c>
      <c r="D2783">
        <v>3832.08</v>
      </c>
    </row>
    <row r="2784" spans="1:4" x14ac:dyDescent="0.25">
      <c r="A2784">
        <v>2003730</v>
      </c>
      <c r="B2784" t="s">
        <v>17512</v>
      </c>
      <c r="C2784" t="s">
        <v>14726</v>
      </c>
      <c r="D2784">
        <v>4057.51</v>
      </c>
    </row>
    <row r="2785" spans="1:4" x14ac:dyDescent="0.25">
      <c r="A2785">
        <v>2003729</v>
      </c>
      <c r="B2785" t="s">
        <v>17513</v>
      </c>
      <c r="C2785" t="s">
        <v>14726</v>
      </c>
      <c r="D2785">
        <v>3799.39</v>
      </c>
    </row>
    <row r="2786" spans="1:4" x14ac:dyDescent="0.25">
      <c r="A2786">
        <v>2003732</v>
      </c>
      <c r="B2786" t="s">
        <v>17514</v>
      </c>
      <c r="C2786" t="s">
        <v>14726</v>
      </c>
      <c r="D2786">
        <v>4017.34</v>
      </c>
    </row>
    <row r="2787" spans="1:4" x14ac:dyDescent="0.25">
      <c r="A2787">
        <v>2003731</v>
      </c>
      <c r="B2787" t="s">
        <v>17515</v>
      </c>
      <c r="C2787" t="s">
        <v>14726</v>
      </c>
      <c r="D2787">
        <v>3769.97</v>
      </c>
    </row>
    <row r="2788" spans="1:4" x14ac:dyDescent="0.25">
      <c r="A2788">
        <v>2003734</v>
      </c>
      <c r="B2788" t="s">
        <v>17516</v>
      </c>
      <c r="C2788" t="s">
        <v>14726</v>
      </c>
      <c r="D2788">
        <v>3968.23</v>
      </c>
    </row>
    <row r="2789" spans="1:4" x14ac:dyDescent="0.25">
      <c r="A2789">
        <v>2003733</v>
      </c>
      <c r="B2789" t="s">
        <v>17517</v>
      </c>
      <c r="C2789" t="s">
        <v>14726</v>
      </c>
      <c r="D2789">
        <v>3734.01</v>
      </c>
    </row>
    <row r="2790" spans="1:4" x14ac:dyDescent="0.25">
      <c r="A2790">
        <v>2003736</v>
      </c>
      <c r="B2790" t="s">
        <v>17518</v>
      </c>
      <c r="C2790" t="s">
        <v>14726</v>
      </c>
      <c r="D2790">
        <v>5426.75</v>
      </c>
    </row>
    <row r="2791" spans="1:4" x14ac:dyDescent="0.25">
      <c r="A2791">
        <v>2003735</v>
      </c>
      <c r="B2791" t="s">
        <v>17519</v>
      </c>
      <c r="C2791" t="s">
        <v>14726</v>
      </c>
      <c r="D2791">
        <v>5090.96</v>
      </c>
    </row>
    <row r="2792" spans="1:4" x14ac:dyDescent="0.25">
      <c r="A2792">
        <v>2003738</v>
      </c>
      <c r="B2792" t="s">
        <v>17520</v>
      </c>
      <c r="C2792" t="s">
        <v>14726</v>
      </c>
      <c r="D2792">
        <v>5382.11</v>
      </c>
    </row>
    <row r="2793" spans="1:4" x14ac:dyDescent="0.25">
      <c r="A2793">
        <v>2003737</v>
      </c>
      <c r="B2793" t="s">
        <v>17521</v>
      </c>
      <c r="C2793" t="s">
        <v>14726</v>
      </c>
      <c r="D2793">
        <v>5058.2700000000004</v>
      </c>
    </row>
    <row r="2794" spans="1:4" x14ac:dyDescent="0.25">
      <c r="A2794">
        <v>2003740</v>
      </c>
      <c r="B2794" t="s">
        <v>17522</v>
      </c>
      <c r="C2794" t="s">
        <v>14726</v>
      </c>
      <c r="D2794">
        <v>5341.94</v>
      </c>
    </row>
    <row r="2795" spans="1:4" x14ac:dyDescent="0.25">
      <c r="A2795">
        <v>2003739</v>
      </c>
      <c r="B2795" t="s">
        <v>17523</v>
      </c>
      <c r="C2795" t="s">
        <v>14726</v>
      </c>
      <c r="D2795">
        <v>5028.8500000000004</v>
      </c>
    </row>
    <row r="2796" spans="1:4" x14ac:dyDescent="0.25">
      <c r="A2796">
        <v>2003742</v>
      </c>
      <c r="B2796" t="s">
        <v>17524</v>
      </c>
      <c r="C2796" t="s">
        <v>14726</v>
      </c>
      <c r="D2796">
        <v>5471.39</v>
      </c>
    </row>
    <row r="2797" spans="1:4" x14ac:dyDescent="0.25">
      <c r="A2797">
        <v>2003741</v>
      </c>
      <c r="B2797" t="s">
        <v>17525</v>
      </c>
      <c r="C2797" t="s">
        <v>14726</v>
      </c>
      <c r="D2797">
        <v>5123.6499999999996</v>
      </c>
    </row>
    <row r="2798" spans="1:4" x14ac:dyDescent="0.25">
      <c r="A2798">
        <v>2003744</v>
      </c>
      <c r="B2798" t="s">
        <v>17526</v>
      </c>
      <c r="C2798" t="s">
        <v>14726</v>
      </c>
      <c r="D2798">
        <v>6531.6</v>
      </c>
    </row>
    <row r="2799" spans="1:4" x14ac:dyDescent="0.25">
      <c r="A2799">
        <v>2003743</v>
      </c>
      <c r="B2799" t="s">
        <v>17527</v>
      </c>
      <c r="C2799" t="s">
        <v>14726</v>
      </c>
      <c r="D2799">
        <v>6130.08</v>
      </c>
    </row>
    <row r="2800" spans="1:4" x14ac:dyDescent="0.25">
      <c r="A2800">
        <v>2003746</v>
      </c>
      <c r="B2800" t="s">
        <v>17528</v>
      </c>
      <c r="C2800" t="s">
        <v>14726</v>
      </c>
      <c r="D2800">
        <v>6486.96</v>
      </c>
    </row>
    <row r="2801" spans="1:4" x14ac:dyDescent="0.25">
      <c r="A2801">
        <v>2003745</v>
      </c>
      <c r="B2801" t="s">
        <v>17529</v>
      </c>
      <c r="C2801" t="s">
        <v>14726</v>
      </c>
      <c r="D2801">
        <v>6097.39</v>
      </c>
    </row>
    <row r="2802" spans="1:4" x14ac:dyDescent="0.25">
      <c r="A2802">
        <v>2003748</v>
      </c>
      <c r="B2802" t="s">
        <v>17530</v>
      </c>
      <c r="C2802" t="s">
        <v>14726</v>
      </c>
      <c r="D2802">
        <v>6446.79</v>
      </c>
    </row>
    <row r="2803" spans="1:4" x14ac:dyDescent="0.25">
      <c r="A2803">
        <v>2003747</v>
      </c>
      <c r="B2803" t="s">
        <v>17531</v>
      </c>
      <c r="C2803" t="s">
        <v>14726</v>
      </c>
      <c r="D2803">
        <v>6067.97</v>
      </c>
    </row>
    <row r="2804" spans="1:4" x14ac:dyDescent="0.25">
      <c r="A2804">
        <v>2003750</v>
      </c>
      <c r="B2804" t="s">
        <v>17532</v>
      </c>
      <c r="C2804" t="s">
        <v>14726</v>
      </c>
      <c r="D2804">
        <v>6397.68</v>
      </c>
    </row>
    <row r="2805" spans="1:4" x14ac:dyDescent="0.25">
      <c r="A2805">
        <v>2003749</v>
      </c>
      <c r="B2805" t="s">
        <v>17533</v>
      </c>
      <c r="C2805" t="s">
        <v>14726</v>
      </c>
      <c r="D2805">
        <v>6032.01</v>
      </c>
    </row>
    <row r="2806" spans="1:4" x14ac:dyDescent="0.25">
      <c r="A2806">
        <v>2003752</v>
      </c>
      <c r="B2806" t="s">
        <v>17534</v>
      </c>
      <c r="C2806" t="s">
        <v>14726</v>
      </c>
      <c r="D2806">
        <v>7929.24</v>
      </c>
    </row>
    <row r="2807" spans="1:4" x14ac:dyDescent="0.25">
      <c r="A2807">
        <v>2003751</v>
      </c>
      <c r="B2807" t="s">
        <v>17535</v>
      </c>
      <c r="C2807" t="s">
        <v>14726</v>
      </c>
      <c r="D2807">
        <v>7462</v>
      </c>
    </row>
    <row r="2808" spans="1:4" x14ac:dyDescent="0.25">
      <c r="A2808">
        <v>2003754</v>
      </c>
      <c r="B2808" t="s">
        <v>17536</v>
      </c>
      <c r="C2808" t="s">
        <v>14726</v>
      </c>
      <c r="D2808">
        <v>7884.6</v>
      </c>
    </row>
    <row r="2809" spans="1:4" x14ac:dyDescent="0.25">
      <c r="A2809">
        <v>2003753</v>
      </c>
      <c r="B2809" t="s">
        <v>17537</v>
      </c>
      <c r="C2809" t="s">
        <v>14726</v>
      </c>
      <c r="D2809">
        <v>7429.31</v>
      </c>
    </row>
    <row r="2810" spans="1:4" x14ac:dyDescent="0.25">
      <c r="A2810">
        <v>2003756</v>
      </c>
      <c r="B2810" t="s">
        <v>17538</v>
      </c>
      <c r="C2810" t="s">
        <v>14726</v>
      </c>
      <c r="D2810">
        <v>7844.43</v>
      </c>
    </row>
    <row r="2811" spans="1:4" x14ac:dyDescent="0.25">
      <c r="A2811">
        <v>2003755</v>
      </c>
      <c r="B2811" t="s">
        <v>17539</v>
      </c>
      <c r="C2811" t="s">
        <v>14726</v>
      </c>
      <c r="D2811">
        <v>7399.89</v>
      </c>
    </row>
    <row r="2812" spans="1:4" x14ac:dyDescent="0.25">
      <c r="A2812">
        <v>2003758</v>
      </c>
      <c r="B2812" t="s">
        <v>17540</v>
      </c>
      <c r="C2812" t="s">
        <v>14726</v>
      </c>
      <c r="D2812">
        <v>7795.32</v>
      </c>
    </row>
    <row r="2813" spans="1:4" x14ac:dyDescent="0.25">
      <c r="A2813">
        <v>2003757</v>
      </c>
      <c r="B2813" t="s">
        <v>17541</v>
      </c>
      <c r="C2813" t="s">
        <v>14726</v>
      </c>
      <c r="D2813">
        <v>7363.93</v>
      </c>
    </row>
    <row r="2814" spans="1:4" x14ac:dyDescent="0.25">
      <c r="A2814">
        <v>2003760</v>
      </c>
      <c r="B2814" t="s">
        <v>17542</v>
      </c>
      <c r="C2814" t="s">
        <v>14726</v>
      </c>
      <c r="D2814">
        <v>8110.57</v>
      </c>
    </row>
    <row r="2815" spans="1:4" x14ac:dyDescent="0.25">
      <c r="A2815">
        <v>2003759</v>
      </c>
      <c r="B2815" t="s">
        <v>17543</v>
      </c>
      <c r="C2815" t="s">
        <v>14726</v>
      </c>
      <c r="D2815">
        <v>7840.5</v>
      </c>
    </row>
    <row r="2816" spans="1:4" x14ac:dyDescent="0.25">
      <c r="A2816">
        <v>2003762</v>
      </c>
      <c r="B2816" t="s">
        <v>17544</v>
      </c>
      <c r="C2816" t="s">
        <v>14726</v>
      </c>
      <c r="D2816">
        <v>9048.01</v>
      </c>
    </row>
    <row r="2817" spans="1:4" x14ac:dyDescent="0.25">
      <c r="A2817">
        <v>2003761</v>
      </c>
      <c r="B2817" t="s">
        <v>17545</v>
      </c>
      <c r="C2817" t="s">
        <v>14726</v>
      </c>
      <c r="D2817">
        <v>8526.99</v>
      </c>
    </row>
    <row r="2818" spans="1:4" x14ac:dyDescent="0.25">
      <c r="A2818">
        <v>2003764</v>
      </c>
      <c r="B2818" t="s">
        <v>17546</v>
      </c>
      <c r="C2818" t="s">
        <v>14726</v>
      </c>
      <c r="D2818">
        <v>9007.84</v>
      </c>
    </row>
    <row r="2819" spans="1:4" x14ac:dyDescent="0.25">
      <c r="A2819">
        <v>2003763</v>
      </c>
      <c r="B2819" t="s">
        <v>17547</v>
      </c>
      <c r="C2819" t="s">
        <v>14726</v>
      </c>
      <c r="D2819">
        <v>8497.57</v>
      </c>
    </row>
    <row r="2820" spans="1:4" x14ac:dyDescent="0.25">
      <c r="A2820">
        <v>2003766</v>
      </c>
      <c r="B2820" t="s">
        <v>17548</v>
      </c>
      <c r="C2820" t="s">
        <v>14726</v>
      </c>
      <c r="D2820">
        <v>8958.73</v>
      </c>
    </row>
    <row r="2821" spans="1:4" x14ac:dyDescent="0.25">
      <c r="A2821">
        <v>2003765</v>
      </c>
      <c r="B2821" t="s">
        <v>17549</v>
      </c>
      <c r="C2821" t="s">
        <v>14726</v>
      </c>
      <c r="D2821">
        <v>8461.61</v>
      </c>
    </row>
    <row r="2822" spans="1:4" x14ac:dyDescent="0.25">
      <c r="A2822">
        <v>2003642</v>
      </c>
      <c r="B2822" t="s">
        <v>17550</v>
      </c>
      <c r="C2822" t="s">
        <v>14726</v>
      </c>
      <c r="D2822">
        <v>1733.21</v>
      </c>
    </row>
    <row r="2823" spans="1:4" x14ac:dyDescent="0.25">
      <c r="A2823">
        <v>2003641</v>
      </c>
      <c r="B2823" t="s">
        <v>17551</v>
      </c>
      <c r="C2823" t="s">
        <v>14726</v>
      </c>
      <c r="D2823">
        <v>1564.72</v>
      </c>
    </row>
    <row r="2824" spans="1:4" x14ac:dyDescent="0.25">
      <c r="A2824">
        <v>2003644</v>
      </c>
      <c r="B2824" t="s">
        <v>17552</v>
      </c>
      <c r="C2824" t="s">
        <v>14726</v>
      </c>
      <c r="D2824">
        <v>1706.43</v>
      </c>
    </row>
    <row r="2825" spans="1:4" x14ac:dyDescent="0.25">
      <c r="A2825">
        <v>2003643</v>
      </c>
      <c r="B2825" t="s">
        <v>17553</v>
      </c>
      <c r="C2825" t="s">
        <v>14726</v>
      </c>
      <c r="D2825">
        <v>1545.1</v>
      </c>
    </row>
    <row r="2826" spans="1:4" x14ac:dyDescent="0.25">
      <c r="A2826">
        <v>2003646</v>
      </c>
      <c r="B2826" t="s">
        <v>17554</v>
      </c>
      <c r="C2826" t="s">
        <v>14726</v>
      </c>
      <c r="D2826">
        <v>2327.79</v>
      </c>
    </row>
    <row r="2827" spans="1:4" x14ac:dyDescent="0.25">
      <c r="A2827">
        <v>2003645</v>
      </c>
      <c r="B2827" t="s">
        <v>17555</v>
      </c>
      <c r="C2827" t="s">
        <v>14726</v>
      </c>
      <c r="D2827">
        <v>2095.96</v>
      </c>
    </row>
    <row r="2828" spans="1:4" x14ac:dyDescent="0.25">
      <c r="A2828">
        <v>2003648</v>
      </c>
      <c r="B2828" t="s">
        <v>17556</v>
      </c>
      <c r="C2828" t="s">
        <v>14726</v>
      </c>
      <c r="D2828">
        <v>3005.18</v>
      </c>
    </row>
    <row r="2829" spans="1:4" x14ac:dyDescent="0.25">
      <c r="A2829">
        <v>2003647</v>
      </c>
      <c r="B2829" t="s">
        <v>17557</v>
      </c>
      <c r="C2829" t="s">
        <v>14726</v>
      </c>
      <c r="D2829">
        <v>2713.6</v>
      </c>
    </row>
    <row r="2830" spans="1:4" x14ac:dyDescent="0.25">
      <c r="A2830">
        <v>2003650</v>
      </c>
      <c r="B2830" t="s">
        <v>17558</v>
      </c>
      <c r="C2830" t="s">
        <v>14726</v>
      </c>
      <c r="D2830">
        <v>3582.5</v>
      </c>
    </row>
    <row r="2831" spans="1:4" x14ac:dyDescent="0.25">
      <c r="A2831">
        <v>2003649</v>
      </c>
      <c r="B2831" t="s">
        <v>17559</v>
      </c>
      <c r="C2831" t="s">
        <v>14726</v>
      </c>
      <c r="D2831">
        <v>3245.51</v>
      </c>
    </row>
    <row r="2832" spans="1:4" x14ac:dyDescent="0.25">
      <c r="A2832">
        <v>2003652</v>
      </c>
      <c r="B2832" t="s">
        <v>17560</v>
      </c>
      <c r="C2832" t="s">
        <v>14726</v>
      </c>
      <c r="D2832">
        <v>4615.87</v>
      </c>
    </row>
    <row r="2833" spans="1:4" x14ac:dyDescent="0.25">
      <c r="A2833">
        <v>2003651</v>
      </c>
      <c r="B2833" t="s">
        <v>17561</v>
      </c>
      <c r="C2833" t="s">
        <v>14726</v>
      </c>
      <c r="D2833">
        <v>4208.38</v>
      </c>
    </row>
    <row r="2834" spans="1:4" x14ac:dyDescent="0.25">
      <c r="A2834">
        <v>2003654</v>
      </c>
      <c r="B2834" t="s">
        <v>17562</v>
      </c>
      <c r="C2834" t="s">
        <v>14726</v>
      </c>
      <c r="D2834">
        <v>2073.2399999999998</v>
      </c>
    </row>
    <row r="2835" spans="1:4" x14ac:dyDescent="0.25">
      <c r="A2835">
        <v>2003653</v>
      </c>
      <c r="B2835" t="s">
        <v>17563</v>
      </c>
      <c r="C2835" t="s">
        <v>14726</v>
      </c>
      <c r="D2835">
        <v>1872.48</v>
      </c>
    </row>
    <row r="2836" spans="1:4" x14ac:dyDescent="0.25">
      <c r="A2836">
        <v>2003656</v>
      </c>
      <c r="B2836" t="s">
        <v>17564</v>
      </c>
      <c r="C2836" t="s">
        <v>14726</v>
      </c>
      <c r="D2836">
        <v>2041.99</v>
      </c>
    </row>
    <row r="2837" spans="1:4" x14ac:dyDescent="0.25">
      <c r="A2837">
        <v>2003655</v>
      </c>
      <c r="B2837" t="s">
        <v>17565</v>
      </c>
      <c r="C2837" t="s">
        <v>14726</v>
      </c>
      <c r="D2837">
        <v>1849.6</v>
      </c>
    </row>
    <row r="2838" spans="1:4" x14ac:dyDescent="0.25">
      <c r="A2838">
        <v>2003658</v>
      </c>
      <c r="B2838" t="s">
        <v>17566</v>
      </c>
      <c r="C2838" t="s">
        <v>14726</v>
      </c>
      <c r="D2838">
        <v>2716.56</v>
      </c>
    </row>
    <row r="2839" spans="1:4" x14ac:dyDescent="0.25">
      <c r="A2839">
        <v>2003657</v>
      </c>
      <c r="B2839" t="s">
        <v>17567</v>
      </c>
      <c r="C2839" t="s">
        <v>14726</v>
      </c>
      <c r="D2839">
        <v>2445.29</v>
      </c>
    </row>
    <row r="2840" spans="1:4" x14ac:dyDescent="0.25">
      <c r="A2840">
        <v>2003660</v>
      </c>
      <c r="B2840" t="s">
        <v>17568</v>
      </c>
      <c r="C2840" t="s">
        <v>14726</v>
      </c>
      <c r="D2840">
        <v>3420.43</v>
      </c>
    </row>
    <row r="2841" spans="1:4" x14ac:dyDescent="0.25">
      <c r="A2841">
        <v>2003659</v>
      </c>
      <c r="B2841" t="s">
        <v>17569</v>
      </c>
      <c r="C2841" t="s">
        <v>14726</v>
      </c>
      <c r="D2841">
        <v>3087.03</v>
      </c>
    </row>
    <row r="2842" spans="1:4" x14ac:dyDescent="0.25">
      <c r="A2842">
        <v>2003662</v>
      </c>
      <c r="B2842" t="s">
        <v>17570</v>
      </c>
      <c r="C2842" t="s">
        <v>14726</v>
      </c>
      <c r="D2842">
        <v>4028.7</v>
      </c>
    </row>
    <row r="2843" spans="1:4" x14ac:dyDescent="0.25">
      <c r="A2843">
        <v>2003661</v>
      </c>
      <c r="B2843" t="s">
        <v>17571</v>
      </c>
      <c r="C2843" t="s">
        <v>14726</v>
      </c>
      <c r="D2843">
        <v>3646.3</v>
      </c>
    </row>
    <row r="2844" spans="1:4" x14ac:dyDescent="0.25">
      <c r="A2844">
        <v>2003664</v>
      </c>
      <c r="B2844" t="s">
        <v>17572</v>
      </c>
      <c r="C2844" t="s">
        <v>14726</v>
      </c>
      <c r="D2844">
        <v>4985.03</v>
      </c>
    </row>
    <row r="2845" spans="1:4" x14ac:dyDescent="0.25">
      <c r="A2845">
        <v>2003663</v>
      </c>
      <c r="B2845" t="s">
        <v>17573</v>
      </c>
      <c r="C2845" t="s">
        <v>14726</v>
      </c>
      <c r="D2845">
        <v>4528.54</v>
      </c>
    </row>
    <row r="2846" spans="1:4" x14ac:dyDescent="0.25">
      <c r="A2846">
        <v>2003666</v>
      </c>
      <c r="B2846" t="s">
        <v>17574</v>
      </c>
      <c r="C2846" t="s">
        <v>14726</v>
      </c>
      <c r="D2846">
        <v>2417.73</v>
      </c>
    </row>
    <row r="2847" spans="1:4" x14ac:dyDescent="0.25">
      <c r="A2847">
        <v>2003665</v>
      </c>
      <c r="B2847" t="s">
        <v>17575</v>
      </c>
      <c r="C2847" t="s">
        <v>14726</v>
      </c>
      <c r="D2847">
        <v>2183.5100000000002</v>
      </c>
    </row>
    <row r="2848" spans="1:4" x14ac:dyDescent="0.25">
      <c r="A2848">
        <v>2003668</v>
      </c>
      <c r="B2848" t="s">
        <v>17576</v>
      </c>
      <c r="C2848" t="s">
        <v>14726</v>
      </c>
      <c r="D2848">
        <v>2390.9499999999998</v>
      </c>
    </row>
    <row r="2849" spans="1:4" x14ac:dyDescent="0.25">
      <c r="A2849">
        <v>2003667</v>
      </c>
      <c r="B2849" t="s">
        <v>17577</v>
      </c>
      <c r="C2849" t="s">
        <v>14726</v>
      </c>
      <c r="D2849">
        <v>2163.9</v>
      </c>
    </row>
    <row r="2850" spans="1:4" x14ac:dyDescent="0.25">
      <c r="A2850">
        <v>2003670</v>
      </c>
      <c r="B2850" t="s">
        <v>17578</v>
      </c>
      <c r="C2850" t="s">
        <v>14726</v>
      </c>
      <c r="D2850">
        <v>3118.71</v>
      </c>
    </row>
    <row r="2851" spans="1:4" x14ac:dyDescent="0.25">
      <c r="A2851">
        <v>2003669</v>
      </c>
      <c r="B2851" t="s">
        <v>17579</v>
      </c>
      <c r="C2851" t="s">
        <v>14726</v>
      </c>
      <c r="D2851">
        <v>2804.43</v>
      </c>
    </row>
    <row r="2852" spans="1:4" x14ac:dyDescent="0.25">
      <c r="A2852">
        <v>2003672</v>
      </c>
      <c r="B2852" t="s">
        <v>17580</v>
      </c>
      <c r="C2852" t="s">
        <v>14726</v>
      </c>
      <c r="D2852">
        <v>3858</v>
      </c>
    </row>
    <row r="2853" spans="1:4" x14ac:dyDescent="0.25">
      <c r="A2853">
        <v>2003671</v>
      </c>
      <c r="B2853" t="s">
        <v>17581</v>
      </c>
      <c r="C2853" t="s">
        <v>14726</v>
      </c>
      <c r="D2853">
        <v>3476.8</v>
      </c>
    </row>
    <row r="2854" spans="1:4" x14ac:dyDescent="0.25">
      <c r="A2854">
        <v>2003674</v>
      </c>
      <c r="B2854" t="s">
        <v>17582</v>
      </c>
      <c r="C2854" t="s">
        <v>14726</v>
      </c>
      <c r="D2854">
        <v>4492.76</v>
      </c>
    </row>
    <row r="2855" spans="1:4" x14ac:dyDescent="0.25">
      <c r="A2855">
        <v>2003673</v>
      </c>
      <c r="B2855" t="s">
        <v>17583</v>
      </c>
      <c r="C2855" t="s">
        <v>14726</v>
      </c>
      <c r="D2855">
        <v>4060.17</v>
      </c>
    </row>
    <row r="2856" spans="1:4" x14ac:dyDescent="0.25">
      <c r="A2856">
        <v>2003676</v>
      </c>
      <c r="B2856" t="s">
        <v>17584</v>
      </c>
      <c r="C2856" t="s">
        <v>14726</v>
      </c>
      <c r="D2856">
        <v>5497.75</v>
      </c>
    </row>
    <row r="2857" spans="1:4" x14ac:dyDescent="0.25">
      <c r="A2857">
        <v>2003675</v>
      </c>
      <c r="B2857" t="s">
        <v>17585</v>
      </c>
      <c r="C2857" t="s">
        <v>14726</v>
      </c>
      <c r="D2857">
        <v>4985.1000000000004</v>
      </c>
    </row>
    <row r="2858" spans="1:4" x14ac:dyDescent="0.25">
      <c r="A2858">
        <v>2003854</v>
      </c>
      <c r="B2858" t="s">
        <v>17586</v>
      </c>
      <c r="C2858" t="s">
        <v>14921</v>
      </c>
      <c r="D2858">
        <v>131.31</v>
      </c>
    </row>
    <row r="2859" spans="1:4" x14ac:dyDescent="0.25">
      <c r="A2859">
        <v>2003855</v>
      </c>
      <c r="B2859" t="s">
        <v>17587</v>
      </c>
      <c r="C2859" t="s">
        <v>14921</v>
      </c>
      <c r="D2859">
        <v>19.010000000000002</v>
      </c>
    </row>
    <row r="2860" spans="1:4" x14ac:dyDescent="0.25">
      <c r="A2860">
        <v>2003856</v>
      </c>
      <c r="B2860" t="s">
        <v>17588</v>
      </c>
      <c r="C2860" t="s">
        <v>14921</v>
      </c>
      <c r="D2860">
        <v>139.38999999999999</v>
      </c>
    </row>
    <row r="2861" spans="1:4" x14ac:dyDescent="0.25">
      <c r="A2861">
        <v>2003857</v>
      </c>
      <c r="B2861" t="s">
        <v>17589</v>
      </c>
      <c r="C2861" t="s">
        <v>14921</v>
      </c>
      <c r="D2861">
        <v>72.930000000000007</v>
      </c>
    </row>
    <row r="2862" spans="1:4" x14ac:dyDescent="0.25">
      <c r="A2862">
        <v>2019782</v>
      </c>
      <c r="B2862" t="s">
        <v>17590</v>
      </c>
      <c r="C2862" t="s">
        <v>10</v>
      </c>
      <c r="D2862">
        <v>1166.43</v>
      </c>
    </row>
    <row r="2863" spans="1:4" x14ac:dyDescent="0.25">
      <c r="A2863">
        <v>2019783</v>
      </c>
      <c r="B2863" t="s">
        <v>17591</v>
      </c>
      <c r="C2863" t="s">
        <v>10</v>
      </c>
      <c r="D2863">
        <v>1825.45</v>
      </c>
    </row>
    <row r="2864" spans="1:4" x14ac:dyDescent="0.25">
      <c r="A2864">
        <v>2019784</v>
      </c>
      <c r="B2864" t="s">
        <v>17592</v>
      </c>
      <c r="C2864" t="s">
        <v>10</v>
      </c>
      <c r="D2864">
        <v>2348.96</v>
      </c>
    </row>
    <row r="2865" spans="1:4" x14ac:dyDescent="0.25">
      <c r="A2865">
        <v>2019785</v>
      </c>
      <c r="B2865" t="s">
        <v>17593</v>
      </c>
      <c r="C2865" t="s">
        <v>10</v>
      </c>
      <c r="D2865">
        <v>3119.57</v>
      </c>
    </row>
    <row r="2866" spans="1:4" x14ac:dyDescent="0.25">
      <c r="A2866">
        <v>2019776</v>
      </c>
      <c r="B2866" t="s">
        <v>17594</v>
      </c>
      <c r="C2866" t="s">
        <v>10</v>
      </c>
      <c r="D2866">
        <v>530.42999999999995</v>
      </c>
    </row>
    <row r="2867" spans="1:4" x14ac:dyDescent="0.25">
      <c r="A2867">
        <v>2019777</v>
      </c>
      <c r="B2867" t="s">
        <v>17595</v>
      </c>
      <c r="C2867" t="s">
        <v>10</v>
      </c>
      <c r="D2867">
        <v>1368.32</v>
      </c>
    </row>
    <row r="2868" spans="1:4" x14ac:dyDescent="0.25">
      <c r="A2868">
        <v>2019778</v>
      </c>
      <c r="B2868" t="s">
        <v>17596</v>
      </c>
      <c r="C2868" t="s">
        <v>10</v>
      </c>
      <c r="D2868">
        <v>2297.54</v>
      </c>
    </row>
    <row r="2869" spans="1:4" x14ac:dyDescent="0.25">
      <c r="A2869">
        <v>2019779</v>
      </c>
      <c r="B2869" t="s">
        <v>17597</v>
      </c>
      <c r="C2869" t="s">
        <v>10</v>
      </c>
      <c r="D2869">
        <v>810.8</v>
      </c>
    </row>
    <row r="2870" spans="1:4" x14ac:dyDescent="0.25">
      <c r="A2870">
        <v>2019780</v>
      </c>
      <c r="B2870" t="s">
        <v>17598</v>
      </c>
      <c r="C2870" t="s">
        <v>10</v>
      </c>
      <c r="D2870">
        <v>989.1</v>
      </c>
    </row>
    <row r="2871" spans="1:4" x14ac:dyDescent="0.25">
      <c r="A2871">
        <v>2019781</v>
      </c>
      <c r="B2871" t="s">
        <v>17599</v>
      </c>
      <c r="C2871" t="s">
        <v>10</v>
      </c>
      <c r="D2871">
        <v>1245.79</v>
      </c>
    </row>
    <row r="2872" spans="1:4" x14ac:dyDescent="0.25">
      <c r="A2872">
        <v>2019773</v>
      </c>
      <c r="B2872" t="s">
        <v>17600</v>
      </c>
      <c r="C2872" t="s">
        <v>10</v>
      </c>
      <c r="D2872">
        <v>355.12</v>
      </c>
    </row>
    <row r="2873" spans="1:4" x14ac:dyDescent="0.25">
      <c r="A2873">
        <v>2019774</v>
      </c>
      <c r="B2873" t="s">
        <v>17601</v>
      </c>
      <c r="C2873" t="s">
        <v>10</v>
      </c>
      <c r="D2873">
        <v>379.96</v>
      </c>
    </row>
    <row r="2874" spans="1:4" x14ac:dyDescent="0.25">
      <c r="A2874">
        <v>2019775</v>
      </c>
      <c r="B2874" t="s">
        <v>17602</v>
      </c>
      <c r="C2874" t="s">
        <v>10</v>
      </c>
      <c r="D2874">
        <v>329.66</v>
      </c>
    </row>
    <row r="2875" spans="1:4" x14ac:dyDescent="0.25">
      <c r="A2875">
        <v>2019755</v>
      </c>
      <c r="B2875" t="s">
        <v>17603</v>
      </c>
      <c r="C2875" t="s">
        <v>10</v>
      </c>
      <c r="D2875">
        <v>421.98</v>
      </c>
    </row>
    <row r="2876" spans="1:4" x14ac:dyDescent="0.25">
      <c r="A2876">
        <v>2019764</v>
      </c>
      <c r="B2876" t="s">
        <v>17604</v>
      </c>
      <c r="C2876" t="s">
        <v>10</v>
      </c>
      <c r="D2876">
        <v>450.82</v>
      </c>
    </row>
    <row r="2877" spans="1:4" x14ac:dyDescent="0.25">
      <c r="A2877">
        <v>2019756</v>
      </c>
      <c r="B2877" t="s">
        <v>17605</v>
      </c>
      <c r="C2877" t="s">
        <v>10</v>
      </c>
      <c r="D2877">
        <v>757.44</v>
      </c>
    </row>
    <row r="2878" spans="1:4" x14ac:dyDescent="0.25">
      <c r="A2878">
        <v>2019765</v>
      </c>
      <c r="B2878" t="s">
        <v>17606</v>
      </c>
      <c r="C2878" t="s">
        <v>10</v>
      </c>
      <c r="D2878">
        <v>786.28</v>
      </c>
    </row>
    <row r="2879" spans="1:4" x14ac:dyDescent="0.25">
      <c r="A2879">
        <v>2019757</v>
      </c>
      <c r="B2879" t="s">
        <v>17607</v>
      </c>
      <c r="C2879" t="s">
        <v>10</v>
      </c>
      <c r="D2879">
        <v>796.25</v>
      </c>
    </row>
    <row r="2880" spans="1:4" x14ac:dyDescent="0.25">
      <c r="A2880">
        <v>2019766</v>
      </c>
      <c r="B2880" t="s">
        <v>17608</v>
      </c>
      <c r="C2880" t="s">
        <v>10</v>
      </c>
      <c r="D2880">
        <v>859.36</v>
      </c>
    </row>
    <row r="2881" spans="1:4" x14ac:dyDescent="0.25">
      <c r="A2881">
        <v>2019758</v>
      </c>
      <c r="B2881" t="s">
        <v>17609</v>
      </c>
      <c r="C2881" t="s">
        <v>10</v>
      </c>
      <c r="D2881">
        <v>837.5</v>
      </c>
    </row>
    <row r="2882" spans="1:4" x14ac:dyDescent="0.25">
      <c r="A2882">
        <v>2019767</v>
      </c>
      <c r="B2882" t="s">
        <v>17610</v>
      </c>
      <c r="C2882" t="s">
        <v>10</v>
      </c>
      <c r="D2882">
        <v>901.07</v>
      </c>
    </row>
    <row r="2883" spans="1:4" x14ac:dyDescent="0.25">
      <c r="A2883">
        <v>2019759</v>
      </c>
      <c r="B2883" t="s">
        <v>17611</v>
      </c>
      <c r="C2883" t="s">
        <v>10</v>
      </c>
      <c r="D2883">
        <v>940.03</v>
      </c>
    </row>
    <row r="2884" spans="1:4" x14ac:dyDescent="0.25">
      <c r="A2884">
        <v>2019768</v>
      </c>
      <c r="B2884" t="s">
        <v>17612</v>
      </c>
      <c r="C2884" t="s">
        <v>10</v>
      </c>
      <c r="D2884">
        <v>1012.92</v>
      </c>
    </row>
    <row r="2885" spans="1:4" x14ac:dyDescent="0.25">
      <c r="A2885">
        <v>2019760</v>
      </c>
      <c r="B2885" t="s">
        <v>17613</v>
      </c>
      <c r="C2885" t="s">
        <v>10</v>
      </c>
      <c r="D2885">
        <v>1157.77</v>
      </c>
    </row>
    <row r="2886" spans="1:4" x14ac:dyDescent="0.25">
      <c r="A2886">
        <v>2019769</v>
      </c>
      <c r="B2886" t="s">
        <v>17614</v>
      </c>
      <c r="C2886" t="s">
        <v>10</v>
      </c>
      <c r="D2886">
        <v>1239.99</v>
      </c>
    </row>
    <row r="2887" spans="1:4" x14ac:dyDescent="0.25">
      <c r="A2887">
        <v>2019761</v>
      </c>
      <c r="B2887" t="s">
        <v>17615</v>
      </c>
      <c r="C2887" t="s">
        <v>10</v>
      </c>
      <c r="D2887">
        <v>1170.8399999999999</v>
      </c>
    </row>
    <row r="2888" spans="1:4" x14ac:dyDescent="0.25">
      <c r="A2888">
        <v>2019770</v>
      </c>
      <c r="B2888" t="s">
        <v>17616</v>
      </c>
      <c r="C2888" t="s">
        <v>10</v>
      </c>
      <c r="D2888">
        <v>1239.08</v>
      </c>
    </row>
    <row r="2889" spans="1:4" x14ac:dyDescent="0.25">
      <c r="A2889">
        <v>2019762</v>
      </c>
      <c r="B2889" t="s">
        <v>17617</v>
      </c>
      <c r="C2889" t="s">
        <v>10</v>
      </c>
      <c r="D2889">
        <v>1315.66</v>
      </c>
    </row>
    <row r="2890" spans="1:4" x14ac:dyDescent="0.25">
      <c r="A2890">
        <v>2019771</v>
      </c>
      <c r="B2890" t="s">
        <v>17618</v>
      </c>
      <c r="C2890" t="s">
        <v>10</v>
      </c>
      <c r="D2890">
        <v>1402.54</v>
      </c>
    </row>
    <row r="2891" spans="1:4" x14ac:dyDescent="0.25">
      <c r="A2891">
        <v>2019763</v>
      </c>
      <c r="B2891" t="s">
        <v>17619</v>
      </c>
      <c r="C2891" t="s">
        <v>10</v>
      </c>
      <c r="D2891">
        <v>4479.34</v>
      </c>
    </row>
    <row r="2892" spans="1:4" x14ac:dyDescent="0.25">
      <c r="A2892">
        <v>2019772</v>
      </c>
      <c r="B2892" t="s">
        <v>17620</v>
      </c>
      <c r="C2892" t="s">
        <v>10</v>
      </c>
      <c r="D2892">
        <v>4564.82</v>
      </c>
    </row>
    <row r="2893" spans="1:4" x14ac:dyDescent="0.25">
      <c r="A2893">
        <v>2003811</v>
      </c>
      <c r="B2893" t="s">
        <v>17621</v>
      </c>
      <c r="C2893" t="s">
        <v>10</v>
      </c>
      <c r="D2893">
        <v>151.66999999999999</v>
      </c>
    </row>
    <row r="2894" spans="1:4" x14ac:dyDescent="0.25">
      <c r="A2894">
        <v>2003812</v>
      </c>
      <c r="B2894" t="s">
        <v>17622</v>
      </c>
      <c r="C2894" t="s">
        <v>10</v>
      </c>
      <c r="D2894">
        <v>179.75</v>
      </c>
    </row>
    <row r="2895" spans="1:4" x14ac:dyDescent="0.25">
      <c r="A2895">
        <v>2003813</v>
      </c>
      <c r="B2895" t="s">
        <v>17623</v>
      </c>
      <c r="C2895" t="s">
        <v>10</v>
      </c>
      <c r="D2895">
        <v>214.18</v>
      </c>
    </row>
    <row r="2896" spans="1:4" x14ac:dyDescent="0.25">
      <c r="A2896">
        <v>2003814</v>
      </c>
      <c r="B2896" t="s">
        <v>17624</v>
      </c>
      <c r="C2896" t="s">
        <v>10</v>
      </c>
      <c r="D2896">
        <v>244.38</v>
      </c>
    </row>
    <row r="2897" spans="1:4" x14ac:dyDescent="0.25">
      <c r="A2897">
        <v>2003815</v>
      </c>
      <c r="B2897" t="s">
        <v>17625</v>
      </c>
      <c r="C2897" t="s">
        <v>10</v>
      </c>
      <c r="D2897">
        <v>274.58</v>
      </c>
    </row>
    <row r="2898" spans="1:4" x14ac:dyDescent="0.25">
      <c r="A2898">
        <v>2003816</v>
      </c>
      <c r="B2898" t="s">
        <v>17626</v>
      </c>
      <c r="C2898" t="s">
        <v>10</v>
      </c>
      <c r="D2898">
        <v>339.21</v>
      </c>
    </row>
    <row r="2899" spans="1:4" x14ac:dyDescent="0.25">
      <c r="A2899">
        <v>2003817</v>
      </c>
      <c r="B2899" t="s">
        <v>17627</v>
      </c>
      <c r="C2899" t="s">
        <v>10</v>
      </c>
      <c r="D2899">
        <v>397.48</v>
      </c>
    </row>
    <row r="2900" spans="1:4" x14ac:dyDescent="0.25">
      <c r="A2900">
        <v>2003799</v>
      </c>
      <c r="B2900" t="s">
        <v>17628</v>
      </c>
      <c r="C2900" t="s">
        <v>10</v>
      </c>
      <c r="D2900">
        <v>70.45</v>
      </c>
    </row>
    <row r="2901" spans="1:4" x14ac:dyDescent="0.25">
      <c r="A2901">
        <v>2003798</v>
      </c>
      <c r="B2901" t="s">
        <v>17629</v>
      </c>
      <c r="C2901" t="s">
        <v>10</v>
      </c>
      <c r="D2901">
        <v>61.96</v>
      </c>
    </row>
    <row r="2902" spans="1:4" x14ac:dyDescent="0.25">
      <c r="A2902">
        <v>2003801</v>
      </c>
      <c r="B2902" t="s">
        <v>17630</v>
      </c>
      <c r="C2902" t="s">
        <v>10</v>
      </c>
      <c r="D2902">
        <v>88.3</v>
      </c>
    </row>
    <row r="2903" spans="1:4" x14ac:dyDescent="0.25">
      <c r="A2903">
        <v>2003800</v>
      </c>
      <c r="B2903" t="s">
        <v>17631</v>
      </c>
      <c r="C2903" t="s">
        <v>10</v>
      </c>
      <c r="D2903">
        <v>76.48</v>
      </c>
    </row>
    <row r="2904" spans="1:4" x14ac:dyDescent="0.25">
      <c r="A2904">
        <v>2003714</v>
      </c>
      <c r="B2904" t="s">
        <v>17632</v>
      </c>
      <c r="C2904" t="s">
        <v>14726</v>
      </c>
      <c r="D2904">
        <v>1633.84</v>
      </c>
    </row>
    <row r="2905" spans="1:4" x14ac:dyDescent="0.25">
      <c r="A2905">
        <v>2003713</v>
      </c>
      <c r="B2905" t="s">
        <v>17633</v>
      </c>
      <c r="C2905" t="s">
        <v>14726</v>
      </c>
      <c r="D2905">
        <v>1596.56</v>
      </c>
    </row>
    <row r="2906" spans="1:4" x14ac:dyDescent="0.25">
      <c r="A2906">
        <v>2003716</v>
      </c>
      <c r="B2906" t="s">
        <v>17634</v>
      </c>
      <c r="C2906" t="s">
        <v>14726</v>
      </c>
      <c r="D2906">
        <v>1931.6</v>
      </c>
    </row>
    <row r="2907" spans="1:4" x14ac:dyDescent="0.25">
      <c r="A2907">
        <v>2003715</v>
      </c>
      <c r="B2907" t="s">
        <v>17635</v>
      </c>
      <c r="C2907" t="s">
        <v>14726</v>
      </c>
      <c r="D2907">
        <v>1887.64</v>
      </c>
    </row>
    <row r="2908" spans="1:4" x14ac:dyDescent="0.25">
      <c r="A2908">
        <v>2003718</v>
      </c>
      <c r="B2908" t="s">
        <v>17636</v>
      </c>
      <c r="C2908" t="s">
        <v>14726</v>
      </c>
      <c r="D2908">
        <v>2222.9299999999998</v>
      </c>
    </row>
    <row r="2909" spans="1:4" x14ac:dyDescent="0.25">
      <c r="A2909">
        <v>2003717</v>
      </c>
      <c r="B2909" t="s">
        <v>17637</v>
      </c>
      <c r="C2909" t="s">
        <v>14726</v>
      </c>
      <c r="D2909">
        <v>2173.52</v>
      </c>
    </row>
    <row r="2910" spans="1:4" x14ac:dyDescent="0.25">
      <c r="A2910">
        <v>2003720</v>
      </c>
      <c r="B2910" t="s">
        <v>17638</v>
      </c>
      <c r="C2910" t="s">
        <v>14726</v>
      </c>
      <c r="D2910">
        <v>2520.66</v>
      </c>
    </row>
    <row r="2911" spans="1:4" x14ac:dyDescent="0.25">
      <c r="A2911">
        <v>2003719</v>
      </c>
      <c r="B2911" t="s">
        <v>17639</v>
      </c>
      <c r="C2911" t="s">
        <v>14726</v>
      </c>
      <c r="D2911">
        <v>2464.5700000000002</v>
      </c>
    </row>
    <row r="2912" spans="1:4" x14ac:dyDescent="0.25">
      <c r="A2912">
        <v>2003722</v>
      </c>
      <c r="B2912" t="s">
        <v>17640</v>
      </c>
      <c r="C2912" t="s">
        <v>14726</v>
      </c>
      <c r="D2912">
        <v>2811.99</v>
      </c>
    </row>
    <row r="2913" spans="1:4" x14ac:dyDescent="0.25">
      <c r="A2913">
        <v>2003721</v>
      </c>
      <c r="B2913" t="s">
        <v>17641</v>
      </c>
      <c r="C2913" t="s">
        <v>14726</v>
      </c>
      <c r="D2913">
        <v>2750.44</v>
      </c>
    </row>
    <row r="2914" spans="1:4" x14ac:dyDescent="0.25">
      <c r="A2914">
        <v>2003724</v>
      </c>
      <c r="B2914" t="s">
        <v>17642</v>
      </c>
      <c r="C2914" t="s">
        <v>14726</v>
      </c>
      <c r="D2914">
        <v>3109.76</v>
      </c>
    </row>
    <row r="2915" spans="1:4" x14ac:dyDescent="0.25">
      <c r="A2915">
        <v>2003723</v>
      </c>
      <c r="B2915" t="s">
        <v>17643</v>
      </c>
      <c r="C2915" t="s">
        <v>14726</v>
      </c>
      <c r="D2915">
        <v>3041.53</v>
      </c>
    </row>
    <row r="2916" spans="1:4" x14ac:dyDescent="0.25">
      <c r="A2916">
        <v>2003726</v>
      </c>
      <c r="B2916" t="s">
        <v>17644</v>
      </c>
      <c r="C2916" t="s">
        <v>14726</v>
      </c>
      <c r="D2916">
        <v>3401.09</v>
      </c>
    </row>
    <row r="2917" spans="1:4" x14ac:dyDescent="0.25">
      <c r="A2917">
        <v>2003725</v>
      </c>
      <c r="B2917" t="s">
        <v>17645</v>
      </c>
      <c r="C2917" t="s">
        <v>14726</v>
      </c>
      <c r="D2917">
        <v>3327.41</v>
      </c>
    </row>
    <row r="2918" spans="1:4" x14ac:dyDescent="0.25">
      <c r="A2918">
        <v>2003859</v>
      </c>
      <c r="B2918" t="s">
        <v>17646</v>
      </c>
      <c r="C2918" t="s">
        <v>14921</v>
      </c>
      <c r="D2918">
        <v>68.430000000000007</v>
      </c>
    </row>
    <row r="2919" spans="1:4" x14ac:dyDescent="0.25">
      <c r="A2919">
        <v>2003861</v>
      </c>
      <c r="B2919" t="s">
        <v>17647</v>
      </c>
      <c r="C2919" t="s">
        <v>10</v>
      </c>
      <c r="D2919">
        <v>31.98</v>
      </c>
    </row>
    <row r="2920" spans="1:4" x14ac:dyDescent="0.25">
      <c r="A2920">
        <v>2003862</v>
      </c>
      <c r="B2920" t="s">
        <v>17648</v>
      </c>
      <c r="C2920" t="s">
        <v>10</v>
      </c>
      <c r="D2920">
        <v>28.77</v>
      </c>
    </row>
    <row r="2921" spans="1:4" x14ac:dyDescent="0.25">
      <c r="A2921">
        <v>2003411</v>
      </c>
      <c r="B2921" t="s">
        <v>17649</v>
      </c>
      <c r="C2921" t="s">
        <v>10</v>
      </c>
      <c r="D2921">
        <v>818.78</v>
      </c>
    </row>
    <row r="2922" spans="1:4" x14ac:dyDescent="0.25">
      <c r="A2922">
        <v>2003410</v>
      </c>
      <c r="B2922" t="s">
        <v>17650</v>
      </c>
      <c r="C2922" t="s">
        <v>10</v>
      </c>
      <c r="D2922">
        <v>768.47</v>
      </c>
    </row>
    <row r="2923" spans="1:4" x14ac:dyDescent="0.25">
      <c r="A2923">
        <v>2003415</v>
      </c>
      <c r="B2923" t="s">
        <v>17651</v>
      </c>
      <c r="C2923" t="s">
        <v>10</v>
      </c>
      <c r="D2923">
        <v>900.62</v>
      </c>
    </row>
    <row r="2924" spans="1:4" x14ac:dyDescent="0.25">
      <c r="A2924">
        <v>2003414</v>
      </c>
      <c r="B2924" t="s">
        <v>17652</v>
      </c>
      <c r="C2924" t="s">
        <v>10</v>
      </c>
      <c r="D2924">
        <v>844.9</v>
      </c>
    </row>
    <row r="2925" spans="1:4" x14ac:dyDescent="0.25">
      <c r="A2925">
        <v>2003419</v>
      </c>
      <c r="B2925" t="s">
        <v>17653</v>
      </c>
      <c r="C2925" t="s">
        <v>10</v>
      </c>
      <c r="D2925">
        <v>1091.73</v>
      </c>
    </row>
    <row r="2926" spans="1:4" x14ac:dyDescent="0.25">
      <c r="A2926">
        <v>2003418</v>
      </c>
      <c r="B2926" t="s">
        <v>17654</v>
      </c>
      <c r="C2926" t="s">
        <v>10</v>
      </c>
      <c r="D2926">
        <v>1021.75</v>
      </c>
    </row>
    <row r="2927" spans="1:4" x14ac:dyDescent="0.25">
      <c r="A2927">
        <v>2003423</v>
      </c>
      <c r="B2927" t="s">
        <v>17655</v>
      </c>
      <c r="C2927" t="s">
        <v>10</v>
      </c>
      <c r="D2927">
        <v>1253.6500000000001</v>
      </c>
    </row>
    <row r="2928" spans="1:4" x14ac:dyDescent="0.25">
      <c r="A2928">
        <v>2003422</v>
      </c>
      <c r="B2928" t="s">
        <v>17656</v>
      </c>
      <c r="C2928" t="s">
        <v>10</v>
      </c>
      <c r="D2928">
        <v>1173.69</v>
      </c>
    </row>
    <row r="2929" spans="1:4" x14ac:dyDescent="0.25">
      <c r="A2929">
        <v>2003427</v>
      </c>
      <c r="B2929" t="s">
        <v>17657</v>
      </c>
      <c r="C2929" t="s">
        <v>10</v>
      </c>
      <c r="D2929">
        <v>1495.99</v>
      </c>
    </row>
    <row r="2930" spans="1:4" x14ac:dyDescent="0.25">
      <c r="A2930">
        <v>2003426</v>
      </c>
      <c r="B2930" t="s">
        <v>17658</v>
      </c>
      <c r="C2930" t="s">
        <v>10</v>
      </c>
      <c r="D2930">
        <v>1400.62</v>
      </c>
    </row>
    <row r="2931" spans="1:4" x14ac:dyDescent="0.25">
      <c r="A2931">
        <v>2003431</v>
      </c>
      <c r="B2931" t="s">
        <v>17659</v>
      </c>
      <c r="C2931" t="s">
        <v>10</v>
      </c>
      <c r="D2931">
        <v>1645.56</v>
      </c>
    </row>
    <row r="2932" spans="1:4" x14ac:dyDescent="0.25">
      <c r="A2932">
        <v>2003430</v>
      </c>
      <c r="B2932" t="s">
        <v>17660</v>
      </c>
      <c r="C2932" t="s">
        <v>10</v>
      </c>
      <c r="D2932">
        <v>1532.85</v>
      </c>
    </row>
    <row r="2933" spans="1:4" x14ac:dyDescent="0.25">
      <c r="A2933">
        <v>2003435</v>
      </c>
      <c r="B2933" t="s">
        <v>17661</v>
      </c>
      <c r="C2933" t="s">
        <v>10</v>
      </c>
      <c r="D2933">
        <v>1908.9</v>
      </c>
    </row>
    <row r="2934" spans="1:4" x14ac:dyDescent="0.25">
      <c r="A2934">
        <v>2003434</v>
      </c>
      <c r="B2934" t="s">
        <v>17662</v>
      </c>
      <c r="C2934" t="s">
        <v>10</v>
      </c>
      <c r="D2934">
        <v>1779.08</v>
      </c>
    </row>
    <row r="2935" spans="1:4" x14ac:dyDescent="0.25">
      <c r="A2935">
        <v>2003439</v>
      </c>
      <c r="B2935" t="s">
        <v>17663</v>
      </c>
      <c r="C2935" t="s">
        <v>10</v>
      </c>
      <c r="D2935">
        <v>2239.7600000000002</v>
      </c>
    </row>
    <row r="2936" spans="1:4" x14ac:dyDescent="0.25">
      <c r="A2936">
        <v>2003438</v>
      </c>
      <c r="B2936" t="s">
        <v>17664</v>
      </c>
      <c r="C2936" t="s">
        <v>10</v>
      </c>
      <c r="D2936">
        <v>2088.5500000000002</v>
      </c>
    </row>
    <row r="2937" spans="1:4" x14ac:dyDescent="0.25">
      <c r="A2937">
        <v>2003167</v>
      </c>
      <c r="B2937" t="s">
        <v>17665</v>
      </c>
      <c r="C2937" t="s">
        <v>10</v>
      </c>
      <c r="D2937">
        <v>2185.06</v>
      </c>
    </row>
    <row r="2938" spans="1:4" x14ac:dyDescent="0.25">
      <c r="A2938">
        <v>2003168</v>
      </c>
      <c r="B2938" t="s">
        <v>17666</v>
      </c>
      <c r="C2938" t="s">
        <v>10</v>
      </c>
      <c r="D2938">
        <v>2029.63</v>
      </c>
    </row>
    <row r="2939" spans="1:4" x14ac:dyDescent="0.25">
      <c r="A2939">
        <v>2003407</v>
      </c>
      <c r="B2939" t="s">
        <v>17667</v>
      </c>
      <c r="C2939" t="s">
        <v>10</v>
      </c>
      <c r="D2939">
        <v>703.83</v>
      </c>
    </row>
    <row r="2940" spans="1:4" x14ac:dyDescent="0.25">
      <c r="A2940">
        <v>2003406</v>
      </c>
      <c r="B2940" t="s">
        <v>17668</v>
      </c>
      <c r="C2940" t="s">
        <v>10</v>
      </c>
      <c r="D2940">
        <v>664.89</v>
      </c>
    </row>
    <row r="2941" spans="1:4" x14ac:dyDescent="0.25">
      <c r="A2941">
        <v>2003169</v>
      </c>
      <c r="B2941" t="s">
        <v>17669</v>
      </c>
      <c r="C2941" t="s">
        <v>10</v>
      </c>
      <c r="D2941">
        <v>2836.44</v>
      </c>
    </row>
    <row r="2942" spans="1:4" x14ac:dyDescent="0.25">
      <c r="A2942">
        <v>2003170</v>
      </c>
      <c r="B2942" t="s">
        <v>17670</v>
      </c>
      <c r="C2942" t="s">
        <v>10</v>
      </c>
      <c r="D2942">
        <v>2637.39</v>
      </c>
    </row>
    <row r="2943" spans="1:4" x14ac:dyDescent="0.25">
      <c r="A2943">
        <v>2003389</v>
      </c>
      <c r="B2943" t="s">
        <v>17671</v>
      </c>
      <c r="C2943" t="s">
        <v>10</v>
      </c>
      <c r="D2943">
        <v>251.5</v>
      </c>
    </row>
    <row r="2944" spans="1:4" x14ac:dyDescent="0.25">
      <c r="A2944">
        <v>2003388</v>
      </c>
      <c r="B2944" t="s">
        <v>17672</v>
      </c>
      <c r="C2944" t="s">
        <v>10</v>
      </c>
      <c r="D2944">
        <v>234.85</v>
      </c>
    </row>
    <row r="2945" spans="1:4" x14ac:dyDescent="0.25">
      <c r="A2945">
        <v>2003393</v>
      </c>
      <c r="B2945" t="s">
        <v>17673</v>
      </c>
      <c r="C2945" t="s">
        <v>10</v>
      </c>
      <c r="D2945">
        <v>379.58</v>
      </c>
    </row>
    <row r="2946" spans="1:4" x14ac:dyDescent="0.25">
      <c r="A2946">
        <v>2003392</v>
      </c>
      <c r="B2946" t="s">
        <v>17674</v>
      </c>
      <c r="C2946" t="s">
        <v>10</v>
      </c>
      <c r="D2946">
        <v>356.87</v>
      </c>
    </row>
    <row r="2947" spans="1:4" x14ac:dyDescent="0.25">
      <c r="A2947">
        <v>2003173</v>
      </c>
      <c r="B2947" t="s">
        <v>17675</v>
      </c>
      <c r="C2947" t="s">
        <v>10</v>
      </c>
      <c r="D2947">
        <v>916.76</v>
      </c>
    </row>
    <row r="2948" spans="1:4" x14ac:dyDescent="0.25">
      <c r="A2948">
        <v>2003174</v>
      </c>
      <c r="B2948" t="s">
        <v>17676</v>
      </c>
      <c r="C2948" t="s">
        <v>10</v>
      </c>
      <c r="D2948">
        <v>864.92</v>
      </c>
    </row>
    <row r="2949" spans="1:4" x14ac:dyDescent="0.25">
      <c r="A2949">
        <v>2003171</v>
      </c>
      <c r="B2949" t="s">
        <v>17677</v>
      </c>
      <c r="C2949" t="s">
        <v>10</v>
      </c>
      <c r="D2949">
        <v>634.87</v>
      </c>
    </row>
    <row r="2950" spans="1:4" x14ac:dyDescent="0.25">
      <c r="A2950">
        <v>2003172</v>
      </c>
      <c r="B2950" t="s">
        <v>17678</v>
      </c>
      <c r="C2950" t="s">
        <v>10</v>
      </c>
      <c r="D2950">
        <v>602.41999999999996</v>
      </c>
    </row>
    <row r="2951" spans="1:4" x14ac:dyDescent="0.25">
      <c r="A2951">
        <v>2003399</v>
      </c>
      <c r="B2951" t="s">
        <v>17679</v>
      </c>
      <c r="C2951" t="s">
        <v>10</v>
      </c>
      <c r="D2951">
        <v>641.54</v>
      </c>
    </row>
    <row r="2952" spans="1:4" x14ac:dyDescent="0.25">
      <c r="A2952">
        <v>2003398</v>
      </c>
      <c r="B2952" t="s">
        <v>17680</v>
      </c>
      <c r="C2952" t="s">
        <v>10</v>
      </c>
      <c r="D2952">
        <v>606.29</v>
      </c>
    </row>
    <row r="2953" spans="1:4" x14ac:dyDescent="0.25">
      <c r="A2953">
        <v>2003403</v>
      </c>
      <c r="B2953" t="s">
        <v>17681</v>
      </c>
      <c r="C2953" t="s">
        <v>10</v>
      </c>
      <c r="D2953">
        <v>784.12</v>
      </c>
    </row>
    <row r="2954" spans="1:4" x14ac:dyDescent="0.25">
      <c r="A2954">
        <v>2003402</v>
      </c>
      <c r="B2954" t="s">
        <v>17682</v>
      </c>
      <c r="C2954" t="s">
        <v>10</v>
      </c>
      <c r="D2954">
        <v>740.57</v>
      </c>
    </row>
    <row r="2955" spans="1:4" x14ac:dyDescent="0.25">
      <c r="A2955">
        <v>2003452</v>
      </c>
      <c r="B2955" t="s">
        <v>17683</v>
      </c>
      <c r="C2955" t="s">
        <v>14726</v>
      </c>
      <c r="D2955">
        <v>852.97</v>
      </c>
    </row>
    <row r="2956" spans="1:4" x14ac:dyDescent="0.25">
      <c r="A2956">
        <v>2003453</v>
      </c>
      <c r="B2956" t="s">
        <v>17684</v>
      </c>
      <c r="C2956" t="s">
        <v>14726</v>
      </c>
      <c r="D2956">
        <v>993.21</v>
      </c>
    </row>
    <row r="2957" spans="1:4" x14ac:dyDescent="0.25">
      <c r="A2957">
        <v>2003454</v>
      </c>
      <c r="B2957" t="s">
        <v>17685</v>
      </c>
      <c r="C2957" t="s">
        <v>14726</v>
      </c>
      <c r="D2957">
        <v>1194.02</v>
      </c>
    </row>
    <row r="2958" spans="1:4" x14ac:dyDescent="0.25">
      <c r="A2958">
        <v>2003455</v>
      </c>
      <c r="B2958" t="s">
        <v>17686</v>
      </c>
      <c r="C2958" t="s">
        <v>14726</v>
      </c>
      <c r="D2958">
        <v>1408.21</v>
      </c>
    </row>
    <row r="2959" spans="1:4" x14ac:dyDescent="0.25">
      <c r="A2959">
        <v>2003456</v>
      </c>
      <c r="B2959" t="s">
        <v>17687</v>
      </c>
      <c r="C2959" t="s">
        <v>14726</v>
      </c>
      <c r="D2959">
        <v>1576.44</v>
      </c>
    </row>
    <row r="2960" spans="1:4" x14ac:dyDescent="0.25">
      <c r="A2960">
        <v>2003457</v>
      </c>
      <c r="B2960" t="s">
        <v>17688</v>
      </c>
      <c r="C2960" t="s">
        <v>14726</v>
      </c>
      <c r="D2960">
        <v>1877.41</v>
      </c>
    </row>
    <row r="2961" spans="1:4" x14ac:dyDescent="0.25">
      <c r="A2961">
        <v>2003462</v>
      </c>
      <c r="B2961" t="s">
        <v>17689</v>
      </c>
      <c r="C2961" t="s">
        <v>14726</v>
      </c>
      <c r="D2961">
        <v>2017.18</v>
      </c>
    </row>
    <row r="2962" spans="1:4" x14ac:dyDescent="0.25">
      <c r="A2962">
        <v>2003463</v>
      </c>
      <c r="B2962" t="s">
        <v>17690</v>
      </c>
      <c r="C2962" t="s">
        <v>14726</v>
      </c>
      <c r="D2962">
        <v>2426.09</v>
      </c>
    </row>
    <row r="2963" spans="1:4" x14ac:dyDescent="0.25">
      <c r="A2963">
        <v>2003468</v>
      </c>
      <c r="B2963" t="s">
        <v>17691</v>
      </c>
      <c r="C2963" t="s">
        <v>14726</v>
      </c>
      <c r="D2963">
        <v>2488.14</v>
      </c>
    </row>
    <row r="2964" spans="1:4" x14ac:dyDescent="0.25">
      <c r="A2964">
        <v>2003469</v>
      </c>
      <c r="B2964" t="s">
        <v>17692</v>
      </c>
      <c r="C2964" t="s">
        <v>14726</v>
      </c>
      <c r="D2964">
        <v>3012.35</v>
      </c>
    </row>
    <row r="2965" spans="1:4" x14ac:dyDescent="0.25">
      <c r="A2965">
        <v>2003458</v>
      </c>
      <c r="B2965" t="s">
        <v>17693</v>
      </c>
      <c r="C2965" t="s">
        <v>14726</v>
      </c>
      <c r="D2965">
        <v>1997.74</v>
      </c>
    </row>
    <row r="2966" spans="1:4" x14ac:dyDescent="0.25">
      <c r="A2966">
        <v>2003459</v>
      </c>
      <c r="B2966" t="s">
        <v>17694</v>
      </c>
      <c r="C2966" t="s">
        <v>14726</v>
      </c>
      <c r="D2966">
        <v>2397.37</v>
      </c>
    </row>
    <row r="2967" spans="1:4" x14ac:dyDescent="0.25">
      <c r="A2967">
        <v>2003464</v>
      </c>
      <c r="B2967" t="s">
        <v>17695</v>
      </c>
      <c r="C2967" t="s">
        <v>14726</v>
      </c>
      <c r="D2967">
        <v>2594.5100000000002</v>
      </c>
    </row>
    <row r="2968" spans="1:4" x14ac:dyDescent="0.25">
      <c r="A2968">
        <v>2003465</v>
      </c>
      <c r="B2968" t="s">
        <v>17696</v>
      </c>
      <c r="C2968" t="s">
        <v>14726</v>
      </c>
      <c r="D2968">
        <v>3144.23</v>
      </c>
    </row>
    <row r="2969" spans="1:4" x14ac:dyDescent="0.25">
      <c r="A2969">
        <v>2003470</v>
      </c>
      <c r="B2969" t="s">
        <v>17697</v>
      </c>
      <c r="C2969" t="s">
        <v>14726</v>
      </c>
      <c r="D2969">
        <v>3193.26</v>
      </c>
    </row>
    <row r="2970" spans="1:4" x14ac:dyDescent="0.25">
      <c r="A2970">
        <v>2003471</v>
      </c>
      <c r="B2970" t="s">
        <v>17698</v>
      </c>
      <c r="C2970" t="s">
        <v>14726</v>
      </c>
      <c r="D2970">
        <v>3893.63</v>
      </c>
    </row>
    <row r="2971" spans="1:4" x14ac:dyDescent="0.25">
      <c r="A2971">
        <v>2003460</v>
      </c>
      <c r="B2971" t="s">
        <v>17699</v>
      </c>
      <c r="C2971" t="s">
        <v>14726</v>
      </c>
      <c r="D2971">
        <v>2991.68</v>
      </c>
    </row>
    <row r="2972" spans="1:4" x14ac:dyDescent="0.25">
      <c r="A2972">
        <v>2003461</v>
      </c>
      <c r="B2972" t="s">
        <v>17700</v>
      </c>
      <c r="C2972" t="s">
        <v>14726</v>
      </c>
      <c r="D2972">
        <v>3636.19</v>
      </c>
    </row>
    <row r="2973" spans="1:4" x14ac:dyDescent="0.25">
      <c r="A2973">
        <v>2003466</v>
      </c>
      <c r="B2973" t="s">
        <v>17701</v>
      </c>
      <c r="C2973" t="s">
        <v>14726</v>
      </c>
      <c r="D2973">
        <v>3817.4</v>
      </c>
    </row>
    <row r="2974" spans="1:4" x14ac:dyDescent="0.25">
      <c r="A2974">
        <v>2003467</v>
      </c>
      <c r="B2974" t="s">
        <v>17702</v>
      </c>
      <c r="C2974" t="s">
        <v>14726</v>
      </c>
      <c r="D2974">
        <v>4675.4399999999996</v>
      </c>
    </row>
    <row r="2975" spans="1:4" x14ac:dyDescent="0.25">
      <c r="A2975">
        <v>2003472</v>
      </c>
      <c r="B2975" t="s">
        <v>17703</v>
      </c>
      <c r="C2975" t="s">
        <v>14726</v>
      </c>
      <c r="D2975">
        <v>4705.84</v>
      </c>
    </row>
    <row r="2976" spans="1:4" x14ac:dyDescent="0.25">
      <c r="A2976">
        <v>2003473</v>
      </c>
      <c r="B2976" t="s">
        <v>17704</v>
      </c>
      <c r="C2976" t="s">
        <v>14726</v>
      </c>
      <c r="D2976">
        <v>5793.93</v>
      </c>
    </row>
    <row r="2977" spans="1:4" x14ac:dyDescent="0.25">
      <c r="A2977">
        <v>2003176</v>
      </c>
      <c r="B2977" t="s">
        <v>17705</v>
      </c>
      <c r="C2977" t="s">
        <v>14726</v>
      </c>
      <c r="D2977">
        <v>626.76</v>
      </c>
    </row>
    <row r="2978" spans="1:4" x14ac:dyDescent="0.25">
      <c r="A2978">
        <v>2003175</v>
      </c>
      <c r="B2978" t="s">
        <v>17706</v>
      </c>
      <c r="C2978" t="s">
        <v>14726</v>
      </c>
      <c r="D2978">
        <v>712.92</v>
      </c>
    </row>
    <row r="2979" spans="1:4" x14ac:dyDescent="0.25">
      <c r="A2979">
        <v>2003201</v>
      </c>
      <c r="B2979" t="s">
        <v>17707</v>
      </c>
      <c r="C2979" t="s">
        <v>14726</v>
      </c>
      <c r="D2979">
        <v>698.05</v>
      </c>
    </row>
    <row r="2980" spans="1:4" x14ac:dyDescent="0.25">
      <c r="A2980">
        <v>2003202</v>
      </c>
      <c r="B2980" t="s">
        <v>17708</v>
      </c>
      <c r="C2980" t="s">
        <v>14726</v>
      </c>
      <c r="D2980">
        <v>640.96</v>
      </c>
    </row>
    <row r="2981" spans="1:4" x14ac:dyDescent="0.25">
      <c r="A2981">
        <v>2003178</v>
      </c>
      <c r="B2981" t="s">
        <v>17709</v>
      </c>
      <c r="C2981" t="s">
        <v>14726</v>
      </c>
      <c r="D2981">
        <v>397.43</v>
      </c>
    </row>
    <row r="2982" spans="1:4" x14ac:dyDescent="0.25">
      <c r="A2982">
        <v>2003177</v>
      </c>
      <c r="B2982" t="s">
        <v>17710</v>
      </c>
      <c r="C2982" t="s">
        <v>14726</v>
      </c>
      <c r="D2982">
        <v>443.75</v>
      </c>
    </row>
    <row r="2983" spans="1:4" x14ac:dyDescent="0.25">
      <c r="A2983">
        <v>2003203</v>
      </c>
      <c r="B2983" t="s">
        <v>17711</v>
      </c>
      <c r="C2983" t="s">
        <v>14726</v>
      </c>
      <c r="D2983">
        <v>500.96</v>
      </c>
    </row>
    <row r="2984" spans="1:4" x14ac:dyDescent="0.25">
      <c r="A2984">
        <v>2003204</v>
      </c>
      <c r="B2984" t="s">
        <v>17712</v>
      </c>
      <c r="C2984" t="s">
        <v>14726</v>
      </c>
      <c r="D2984">
        <v>460.68</v>
      </c>
    </row>
    <row r="2985" spans="1:4" x14ac:dyDescent="0.25">
      <c r="A2985">
        <v>2003180</v>
      </c>
      <c r="B2985" t="s">
        <v>17713</v>
      </c>
      <c r="C2985" t="s">
        <v>14726</v>
      </c>
      <c r="D2985">
        <v>625.54999999999995</v>
      </c>
    </row>
    <row r="2986" spans="1:4" x14ac:dyDescent="0.25">
      <c r="A2986">
        <v>2003179</v>
      </c>
      <c r="B2986" t="s">
        <v>17714</v>
      </c>
      <c r="C2986" t="s">
        <v>14726</v>
      </c>
      <c r="D2986">
        <v>711.33</v>
      </c>
    </row>
    <row r="2987" spans="1:4" x14ac:dyDescent="0.25">
      <c r="A2987">
        <v>2003205</v>
      </c>
      <c r="B2987" t="s">
        <v>17715</v>
      </c>
      <c r="C2987" t="s">
        <v>14726</v>
      </c>
      <c r="D2987">
        <v>1643.84</v>
      </c>
    </row>
    <row r="2988" spans="1:4" x14ac:dyDescent="0.25">
      <c r="A2988">
        <v>2003206</v>
      </c>
      <c r="B2988" t="s">
        <v>17716</v>
      </c>
      <c r="C2988" t="s">
        <v>14726</v>
      </c>
      <c r="D2988">
        <v>1541.64</v>
      </c>
    </row>
    <row r="2989" spans="1:4" x14ac:dyDescent="0.25">
      <c r="A2989">
        <v>2003182</v>
      </c>
      <c r="B2989" t="s">
        <v>17717</v>
      </c>
      <c r="C2989" t="s">
        <v>14726</v>
      </c>
      <c r="D2989">
        <v>773.11</v>
      </c>
    </row>
    <row r="2990" spans="1:4" x14ac:dyDescent="0.25">
      <c r="A2990">
        <v>2003181</v>
      </c>
      <c r="B2990" t="s">
        <v>17718</v>
      </c>
      <c r="C2990" t="s">
        <v>14726</v>
      </c>
      <c r="D2990">
        <v>891.11</v>
      </c>
    </row>
    <row r="2991" spans="1:4" x14ac:dyDescent="0.25">
      <c r="A2991">
        <v>2003207</v>
      </c>
      <c r="B2991" t="s">
        <v>17719</v>
      </c>
      <c r="C2991" t="s">
        <v>14726</v>
      </c>
      <c r="D2991">
        <v>1881.5</v>
      </c>
    </row>
    <row r="2992" spans="1:4" x14ac:dyDescent="0.25">
      <c r="A2992">
        <v>2003208</v>
      </c>
      <c r="B2992" t="s">
        <v>17720</v>
      </c>
      <c r="C2992" t="s">
        <v>14726</v>
      </c>
      <c r="D2992">
        <v>1762.63</v>
      </c>
    </row>
    <row r="2993" spans="1:4" x14ac:dyDescent="0.25">
      <c r="A2993">
        <v>2003184</v>
      </c>
      <c r="B2993" t="s">
        <v>17721</v>
      </c>
      <c r="C2993" t="s">
        <v>14726</v>
      </c>
      <c r="D2993">
        <v>1003.53</v>
      </c>
    </row>
    <row r="2994" spans="1:4" x14ac:dyDescent="0.25">
      <c r="A2994">
        <v>2003183</v>
      </c>
      <c r="B2994" t="s">
        <v>17722</v>
      </c>
      <c r="C2994" t="s">
        <v>14726</v>
      </c>
      <c r="D2994">
        <v>1166.8</v>
      </c>
    </row>
    <row r="2995" spans="1:4" x14ac:dyDescent="0.25">
      <c r="A2995">
        <v>2003209</v>
      </c>
      <c r="B2995" t="s">
        <v>17723</v>
      </c>
      <c r="C2995" t="s">
        <v>14726</v>
      </c>
      <c r="D2995">
        <v>2910.08</v>
      </c>
    </row>
    <row r="2996" spans="1:4" x14ac:dyDescent="0.25">
      <c r="A2996">
        <v>2003210</v>
      </c>
      <c r="B2996" t="s">
        <v>17724</v>
      </c>
      <c r="C2996" t="s">
        <v>14726</v>
      </c>
      <c r="D2996">
        <v>2719.32</v>
      </c>
    </row>
    <row r="2997" spans="1:4" x14ac:dyDescent="0.25">
      <c r="A2997">
        <v>2003186</v>
      </c>
      <c r="B2997" t="s">
        <v>17725</v>
      </c>
      <c r="C2997" t="s">
        <v>14726</v>
      </c>
      <c r="D2997">
        <v>1288.79</v>
      </c>
    </row>
    <row r="2998" spans="1:4" x14ac:dyDescent="0.25">
      <c r="A2998">
        <v>2003185</v>
      </c>
      <c r="B2998" t="s">
        <v>17726</v>
      </c>
      <c r="C2998" t="s">
        <v>14726</v>
      </c>
      <c r="D2998">
        <v>1514.59</v>
      </c>
    </row>
    <row r="2999" spans="1:4" x14ac:dyDescent="0.25">
      <c r="A2999">
        <v>2003211</v>
      </c>
      <c r="B2999" t="s">
        <v>17727</v>
      </c>
      <c r="C2999" t="s">
        <v>14726</v>
      </c>
      <c r="D2999">
        <v>3677.31</v>
      </c>
    </row>
    <row r="3000" spans="1:4" x14ac:dyDescent="0.25">
      <c r="A3000">
        <v>2003212</v>
      </c>
      <c r="B3000" t="s">
        <v>17728</v>
      </c>
      <c r="C3000" t="s">
        <v>14726</v>
      </c>
      <c r="D3000">
        <v>3426.87</v>
      </c>
    </row>
    <row r="3001" spans="1:4" x14ac:dyDescent="0.25">
      <c r="A3001">
        <v>2003188</v>
      </c>
      <c r="B3001" t="s">
        <v>17729</v>
      </c>
      <c r="C3001" t="s">
        <v>14726</v>
      </c>
      <c r="D3001">
        <v>1589.7</v>
      </c>
    </row>
    <row r="3002" spans="1:4" x14ac:dyDescent="0.25">
      <c r="A3002">
        <v>2003187</v>
      </c>
      <c r="B3002" t="s">
        <v>17730</v>
      </c>
      <c r="C3002" t="s">
        <v>14726</v>
      </c>
      <c r="D3002">
        <v>1881.93</v>
      </c>
    </row>
    <row r="3003" spans="1:4" x14ac:dyDescent="0.25">
      <c r="A3003">
        <v>2003213</v>
      </c>
      <c r="B3003" t="s">
        <v>17731</v>
      </c>
      <c r="C3003" t="s">
        <v>14726</v>
      </c>
      <c r="D3003">
        <v>5311.52</v>
      </c>
    </row>
    <row r="3004" spans="1:4" x14ac:dyDescent="0.25">
      <c r="A3004">
        <v>2003214</v>
      </c>
      <c r="B3004" t="s">
        <v>17732</v>
      </c>
      <c r="C3004" t="s">
        <v>14726</v>
      </c>
      <c r="D3004">
        <v>4932.66</v>
      </c>
    </row>
    <row r="3005" spans="1:4" x14ac:dyDescent="0.25">
      <c r="A3005">
        <v>2003190</v>
      </c>
      <c r="B3005" t="s">
        <v>17733</v>
      </c>
      <c r="C3005" t="s">
        <v>14726</v>
      </c>
      <c r="D3005">
        <v>1979.49</v>
      </c>
    </row>
    <row r="3006" spans="1:4" x14ac:dyDescent="0.25">
      <c r="A3006">
        <v>2003189</v>
      </c>
      <c r="B3006" t="s">
        <v>17734</v>
      </c>
      <c r="C3006" t="s">
        <v>14726</v>
      </c>
      <c r="D3006">
        <v>2360.98</v>
      </c>
    </row>
    <row r="3007" spans="1:4" x14ac:dyDescent="0.25">
      <c r="A3007">
        <v>2003215</v>
      </c>
      <c r="B3007" t="s">
        <v>17735</v>
      </c>
      <c r="C3007" t="s">
        <v>14726</v>
      </c>
      <c r="D3007">
        <v>8761.17</v>
      </c>
    </row>
    <row r="3008" spans="1:4" x14ac:dyDescent="0.25">
      <c r="A3008">
        <v>2003216</v>
      </c>
      <c r="B3008" t="s">
        <v>17736</v>
      </c>
      <c r="C3008" t="s">
        <v>14726</v>
      </c>
      <c r="D3008">
        <v>8108.94</v>
      </c>
    </row>
    <row r="3009" spans="1:4" x14ac:dyDescent="0.25">
      <c r="A3009">
        <v>2003192</v>
      </c>
      <c r="B3009" t="s">
        <v>17737</v>
      </c>
      <c r="C3009" t="s">
        <v>14726</v>
      </c>
      <c r="D3009">
        <v>2141.5300000000002</v>
      </c>
    </row>
    <row r="3010" spans="1:4" x14ac:dyDescent="0.25">
      <c r="A3010">
        <v>2003191</v>
      </c>
      <c r="B3010" t="s">
        <v>17738</v>
      </c>
      <c r="C3010" t="s">
        <v>14726</v>
      </c>
      <c r="D3010">
        <v>2559.04</v>
      </c>
    </row>
    <row r="3011" spans="1:4" x14ac:dyDescent="0.25">
      <c r="A3011">
        <v>2003217</v>
      </c>
      <c r="B3011" t="s">
        <v>17739</v>
      </c>
      <c r="C3011" t="s">
        <v>14726</v>
      </c>
      <c r="D3011">
        <v>6076.73</v>
      </c>
    </row>
    <row r="3012" spans="1:4" x14ac:dyDescent="0.25">
      <c r="A3012">
        <v>2003218</v>
      </c>
      <c r="B3012" t="s">
        <v>17740</v>
      </c>
      <c r="C3012" t="s">
        <v>14726</v>
      </c>
      <c r="D3012">
        <v>5623.1</v>
      </c>
    </row>
    <row r="3013" spans="1:4" x14ac:dyDescent="0.25">
      <c r="A3013">
        <v>2003194</v>
      </c>
      <c r="B3013" t="s">
        <v>17741</v>
      </c>
      <c r="C3013" t="s">
        <v>14726</v>
      </c>
      <c r="D3013">
        <v>2607.96</v>
      </c>
    </row>
    <row r="3014" spans="1:4" x14ac:dyDescent="0.25">
      <c r="A3014">
        <v>2003193</v>
      </c>
      <c r="B3014" t="s">
        <v>17742</v>
      </c>
      <c r="C3014" t="s">
        <v>14726</v>
      </c>
      <c r="D3014">
        <v>3134.81</v>
      </c>
    </row>
    <row r="3015" spans="1:4" x14ac:dyDescent="0.25">
      <c r="A3015">
        <v>2003219</v>
      </c>
      <c r="B3015" t="s">
        <v>17743</v>
      </c>
      <c r="C3015" t="s">
        <v>14726</v>
      </c>
      <c r="D3015">
        <v>8218.5400000000009</v>
      </c>
    </row>
    <row r="3016" spans="1:4" x14ac:dyDescent="0.25">
      <c r="A3016">
        <v>2003220</v>
      </c>
      <c r="B3016" t="s">
        <v>17744</v>
      </c>
      <c r="C3016" t="s">
        <v>14726</v>
      </c>
      <c r="D3016">
        <v>7580.61</v>
      </c>
    </row>
    <row r="3017" spans="1:4" x14ac:dyDescent="0.25">
      <c r="A3017">
        <v>2003196</v>
      </c>
      <c r="B3017" t="s">
        <v>17745</v>
      </c>
      <c r="C3017" t="s">
        <v>14726</v>
      </c>
      <c r="D3017">
        <v>3210.27</v>
      </c>
    </row>
    <row r="3018" spans="1:4" x14ac:dyDescent="0.25">
      <c r="A3018">
        <v>2003195</v>
      </c>
      <c r="B3018" t="s">
        <v>17746</v>
      </c>
      <c r="C3018" t="s">
        <v>14726</v>
      </c>
      <c r="D3018">
        <v>3880.53</v>
      </c>
    </row>
    <row r="3019" spans="1:4" x14ac:dyDescent="0.25">
      <c r="A3019">
        <v>2003221</v>
      </c>
      <c r="B3019" t="s">
        <v>17747</v>
      </c>
      <c r="C3019" t="s">
        <v>14726</v>
      </c>
      <c r="D3019">
        <v>12381.83</v>
      </c>
    </row>
    <row r="3020" spans="1:4" x14ac:dyDescent="0.25">
      <c r="A3020">
        <v>2003222</v>
      </c>
      <c r="B3020" t="s">
        <v>17748</v>
      </c>
      <c r="C3020" t="s">
        <v>14726</v>
      </c>
      <c r="D3020">
        <v>11379.15</v>
      </c>
    </row>
    <row r="3021" spans="1:4" x14ac:dyDescent="0.25">
      <c r="A3021">
        <v>2003198</v>
      </c>
      <c r="B3021" t="s">
        <v>17749</v>
      </c>
      <c r="C3021" t="s">
        <v>14726</v>
      </c>
      <c r="D3021">
        <v>2995.47</v>
      </c>
    </row>
    <row r="3022" spans="1:4" x14ac:dyDescent="0.25">
      <c r="A3022">
        <v>2003197</v>
      </c>
      <c r="B3022" t="s">
        <v>17750</v>
      </c>
      <c r="C3022" t="s">
        <v>14726</v>
      </c>
      <c r="D3022">
        <v>3604.29</v>
      </c>
    </row>
    <row r="3023" spans="1:4" x14ac:dyDescent="0.25">
      <c r="A3023">
        <v>2003223</v>
      </c>
      <c r="B3023" t="s">
        <v>17751</v>
      </c>
      <c r="C3023" t="s">
        <v>14726</v>
      </c>
      <c r="D3023">
        <v>8439.08</v>
      </c>
    </row>
    <row r="3024" spans="1:4" x14ac:dyDescent="0.25">
      <c r="A3024">
        <v>2003224</v>
      </c>
      <c r="B3024" t="s">
        <v>17752</v>
      </c>
      <c r="C3024" t="s">
        <v>14726</v>
      </c>
      <c r="D3024">
        <v>7795.66</v>
      </c>
    </row>
    <row r="3025" spans="1:4" x14ac:dyDescent="0.25">
      <c r="A3025">
        <v>2003200</v>
      </c>
      <c r="B3025" t="s">
        <v>17753</v>
      </c>
      <c r="C3025" t="s">
        <v>14726</v>
      </c>
      <c r="D3025">
        <v>3482.53</v>
      </c>
    </row>
    <row r="3026" spans="1:4" x14ac:dyDescent="0.25">
      <c r="A3026">
        <v>2003199</v>
      </c>
      <c r="B3026" t="s">
        <v>17754</v>
      </c>
      <c r="C3026" t="s">
        <v>14726</v>
      </c>
      <c r="D3026">
        <v>4234.1899999999996</v>
      </c>
    </row>
    <row r="3027" spans="1:4" x14ac:dyDescent="0.25">
      <c r="A3027">
        <v>2003225</v>
      </c>
      <c r="B3027" t="s">
        <v>17755</v>
      </c>
      <c r="C3027" t="s">
        <v>14726</v>
      </c>
      <c r="D3027">
        <v>12057.18</v>
      </c>
    </row>
    <row r="3028" spans="1:4" x14ac:dyDescent="0.25">
      <c r="A3028">
        <v>2003226</v>
      </c>
      <c r="B3028" t="s">
        <v>17756</v>
      </c>
      <c r="C3028" t="s">
        <v>14726</v>
      </c>
      <c r="D3028">
        <v>11089.12</v>
      </c>
    </row>
    <row r="3029" spans="1:4" x14ac:dyDescent="0.25">
      <c r="A3029">
        <v>2003238</v>
      </c>
      <c r="B3029" t="s">
        <v>17757</v>
      </c>
      <c r="C3029" t="s">
        <v>14726</v>
      </c>
      <c r="D3029">
        <v>738.06</v>
      </c>
    </row>
    <row r="3030" spans="1:4" x14ac:dyDescent="0.25">
      <c r="A3030">
        <v>2003237</v>
      </c>
      <c r="B3030" t="s">
        <v>17758</v>
      </c>
      <c r="C3030" t="s">
        <v>14726</v>
      </c>
      <c r="D3030">
        <v>839.94</v>
      </c>
    </row>
    <row r="3031" spans="1:4" x14ac:dyDescent="0.25">
      <c r="A3031">
        <v>2003236</v>
      </c>
      <c r="B3031" t="s">
        <v>17759</v>
      </c>
      <c r="C3031" t="s">
        <v>14726</v>
      </c>
      <c r="D3031">
        <v>819.88</v>
      </c>
    </row>
    <row r="3032" spans="1:4" x14ac:dyDescent="0.25">
      <c r="A3032">
        <v>2003235</v>
      </c>
      <c r="B3032" t="s">
        <v>17760</v>
      </c>
      <c r="C3032" t="s">
        <v>14726</v>
      </c>
      <c r="D3032">
        <v>936.73</v>
      </c>
    </row>
    <row r="3033" spans="1:4" x14ac:dyDescent="0.25">
      <c r="A3033">
        <v>2003234</v>
      </c>
      <c r="B3033" t="s">
        <v>17761</v>
      </c>
      <c r="C3033" t="s">
        <v>14726</v>
      </c>
      <c r="D3033">
        <v>956.3</v>
      </c>
    </row>
    <row r="3034" spans="1:4" x14ac:dyDescent="0.25">
      <c r="A3034">
        <v>2003233</v>
      </c>
      <c r="B3034" t="s">
        <v>17762</v>
      </c>
      <c r="C3034" t="s">
        <v>14726</v>
      </c>
      <c r="D3034">
        <v>1100.26</v>
      </c>
    </row>
    <row r="3035" spans="1:4" x14ac:dyDescent="0.25">
      <c r="A3035">
        <v>2003232</v>
      </c>
      <c r="B3035" t="s">
        <v>17763</v>
      </c>
      <c r="C3035" t="s">
        <v>14726</v>
      </c>
      <c r="D3035">
        <v>1005.72</v>
      </c>
    </row>
    <row r="3036" spans="1:4" x14ac:dyDescent="0.25">
      <c r="A3036">
        <v>2003231</v>
      </c>
      <c r="B3036" t="s">
        <v>17764</v>
      </c>
      <c r="C3036" t="s">
        <v>14726</v>
      </c>
      <c r="D3036">
        <v>1157.83</v>
      </c>
    </row>
    <row r="3037" spans="1:4" x14ac:dyDescent="0.25">
      <c r="A3037">
        <v>2003230</v>
      </c>
      <c r="B3037" t="s">
        <v>17765</v>
      </c>
      <c r="C3037" t="s">
        <v>14726</v>
      </c>
      <c r="D3037">
        <v>1308.6500000000001</v>
      </c>
    </row>
    <row r="3038" spans="1:4" x14ac:dyDescent="0.25">
      <c r="A3038">
        <v>2003229</v>
      </c>
      <c r="B3038" t="s">
        <v>17766</v>
      </c>
      <c r="C3038" t="s">
        <v>14726</v>
      </c>
      <c r="D3038">
        <v>1520.83</v>
      </c>
    </row>
    <row r="3039" spans="1:4" x14ac:dyDescent="0.25">
      <c r="A3039">
        <v>2003228</v>
      </c>
      <c r="B3039" t="s">
        <v>17767</v>
      </c>
      <c r="C3039" t="s">
        <v>14726</v>
      </c>
      <c r="D3039">
        <v>1448.08</v>
      </c>
    </row>
    <row r="3040" spans="1:4" x14ac:dyDescent="0.25">
      <c r="A3040">
        <v>2003227</v>
      </c>
      <c r="B3040" t="s">
        <v>17768</v>
      </c>
      <c r="C3040" t="s">
        <v>14726</v>
      </c>
      <c r="D3040">
        <v>1690.55</v>
      </c>
    </row>
    <row r="3041" spans="1:4" x14ac:dyDescent="0.25">
      <c r="A3041">
        <v>2003248</v>
      </c>
      <c r="B3041" t="s">
        <v>17769</v>
      </c>
      <c r="C3041" t="s">
        <v>14726</v>
      </c>
      <c r="D3041">
        <v>383.41</v>
      </c>
    </row>
    <row r="3042" spans="1:4" x14ac:dyDescent="0.25">
      <c r="A3042">
        <v>2003247</v>
      </c>
      <c r="B3042" t="s">
        <v>17770</v>
      </c>
      <c r="C3042" t="s">
        <v>14726</v>
      </c>
      <c r="D3042">
        <v>427.45</v>
      </c>
    </row>
    <row r="3043" spans="1:4" x14ac:dyDescent="0.25">
      <c r="A3043">
        <v>2003246</v>
      </c>
      <c r="B3043" t="s">
        <v>17771</v>
      </c>
      <c r="C3043" t="s">
        <v>14726</v>
      </c>
      <c r="D3043">
        <v>487.07</v>
      </c>
    </row>
    <row r="3044" spans="1:4" x14ac:dyDescent="0.25">
      <c r="A3044">
        <v>2003245</v>
      </c>
      <c r="B3044" t="s">
        <v>17772</v>
      </c>
      <c r="C3044" t="s">
        <v>14726</v>
      </c>
      <c r="D3044">
        <v>545.94000000000005</v>
      </c>
    </row>
    <row r="3045" spans="1:4" x14ac:dyDescent="0.25">
      <c r="A3045">
        <v>2003244</v>
      </c>
      <c r="B3045" t="s">
        <v>17773</v>
      </c>
      <c r="C3045" t="s">
        <v>14726</v>
      </c>
      <c r="D3045">
        <v>549.27</v>
      </c>
    </row>
    <row r="3046" spans="1:4" x14ac:dyDescent="0.25">
      <c r="A3046">
        <v>2003243</v>
      </c>
      <c r="B3046" t="s">
        <v>17774</v>
      </c>
      <c r="C3046" t="s">
        <v>14726</v>
      </c>
      <c r="D3046">
        <v>618.19000000000005</v>
      </c>
    </row>
    <row r="3047" spans="1:4" x14ac:dyDescent="0.25">
      <c r="A3047">
        <v>2003242</v>
      </c>
      <c r="B3047" t="s">
        <v>17775</v>
      </c>
      <c r="C3047" t="s">
        <v>14726</v>
      </c>
      <c r="D3047">
        <v>621.32000000000005</v>
      </c>
    </row>
    <row r="3048" spans="1:4" x14ac:dyDescent="0.25">
      <c r="A3048">
        <v>2003241</v>
      </c>
      <c r="B3048" t="s">
        <v>17776</v>
      </c>
      <c r="C3048" t="s">
        <v>14726</v>
      </c>
      <c r="D3048">
        <v>702.69</v>
      </c>
    </row>
    <row r="3049" spans="1:4" x14ac:dyDescent="0.25">
      <c r="A3049">
        <v>2003240</v>
      </c>
      <c r="B3049" t="s">
        <v>17777</v>
      </c>
      <c r="C3049" t="s">
        <v>14726</v>
      </c>
      <c r="D3049">
        <v>645.54</v>
      </c>
    </row>
    <row r="3050" spans="1:4" x14ac:dyDescent="0.25">
      <c r="A3050">
        <v>2003239</v>
      </c>
      <c r="B3050" t="s">
        <v>17778</v>
      </c>
      <c r="C3050" t="s">
        <v>14726</v>
      </c>
      <c r="D3050">
        <v>732.99</v>
      </c>
    </row>
    <row r="3051" spans="1:4" x14ac:dyDescent="0.25">
      <c r="A3051">
        <v>2004516</v>
      </c>
      <c r="B3051" t="s">
        <v>17779</v>
      </c>
      <c r="C3051" t="s">
        <v>10</v>
      </c>
      <c r="D3051">
        <v>35.72</v>
      </c>
    </row>
    <row r="3052" spans="1:4" x14ac:dyDescent="0.25">
      <c r="A3052">
        <v>2004517</v>
      </c>
      <c r="B3052" t="s">
        <v>17780</v>
      </c>
      <c r="C3052" t="s">
        <v>10</v>
      </c>
      <c r="D3052">
        <v>71.16</v>
      </c>
    </row>
    <row r="3053" spans="1:4" x14ac:dyDescent="0.25">
      <c r="A3053">
        <v>2007971</v>
      </c>
      <c r="B3053" t="s">
        <v>17781</v>
      </c>
      <c r="C3053" t="s">
        <v>10</v>
      </c>
      <c r="D3053">
        <v>88.76</v>
      </c>
    </row>
    <row r="3054" spans="1:4" x14ac:dyDescent="0.25">
      <c r="A3054">
        <v>2008091</v>
      </c>
      <c r="B3054" t="s">
        <v>17782</v>
      </c>
      <c r="C3054" t="s">
        <v>10</v>
      </c>
      <c r="D3054">
        <v>94.83</v>
      </c>
    </row>
    <row r="3055" spans="1:4" x14ac:dyDescent="0.25">
      <c r="A3055">
        <v>2006408</v>
      </c>
      <c r="B3055" t="s">
        <v>17783</v>
      </c>
      <c r="C3055" t="s">
        <v>10</v>
      </c>
      <c r="D3055">
        <v>69.25</v>
      </c>
    </row>
    <row r="3056" spans="1:4" x14ac:dyDescent="0.25">
      <c r="A3056">
        <v>2015642</v>
      </c>
      <c r="B3056" t="s">
        <v>17784</v>
      </c>
      <c r="C3056" t="s">
        <v>10</v>
      </c>
      <c r="D3056">
        <v>150.05000000000001</v>
      </c>
    </row>
    <row r="3057" spans="1:4" x14ac:dyDescent="0.25">
      <c r="A3057">
        <v>2015641</v>
      </c>
      <c r="B3057" t="s">
        <v>17785</v>
      </c>
      <c r="C3057" t="s">
        <v>10</v>
      </c>
      <c r="D3057">
        <v>135.30000000000001</v>
      </c>
    </row>
    <row r="3058" spans="1:4" x14ac:dyDescent="0.25">
      <c r="A3058">
        <v>2004509</v>
      </c>
      <c r="B3058" t="s">
        <v>17786</v>
      </c>
      <c r="C3058" t="s">
        <v>10</v>
      </c>
      <c r="D3058">
        <v>36.82</v>
      </c>
    </row>
    <row r="3059" spans="1:4" x14ac:dyDescent="0.25">
      <c r="A3059">
        <v>2004510</v>
      </c>
      <c r="B3059" t="s">
        <v>17787</v>
      </c>
      <c r="C3059" t="s">
        <v>10</v>
      </c>
      <c r="D3059">
        <v>45.01</v>
      </c>
    </row>
    <row r="3060" spans="1:4" x14ac:dyDescent="0.25">
      <c r="A3060">
        <v>2004511</v>
      </c>
      <c r="B3060" t="s">
        <v>17788</v>
      </c>
      <c r="C3060" t="s">
        <v>10</v>
      </c>
      <c r="D3060">
        <v>61.39</v>
      </c>
    </row>
    <row r="3061" spans="1:4" x14ac:dyDescent="0.25">
      <c r="A3061">
        <v>2004512</v>
      </c>
      <c r="B3061" t="s">
        <v>17789</v>
      </c>
      <c r="C3061" t="s">
        <v>10</v>
      </c>
      <c r="D3061">
        <v>81.84</v>
      </c>
    </row>
    <row r="3062" spans="1:4" x14ac:dyDescent="0.25">
      <c r="A3062">
        <v>2003843</v>
      </c>
      <c r="B3062" t="s">
        <v>17790</v>
      </c>
      <c r="C3062" t="s">
        <v>10</v>
      </c>
      <c r="D3062">
        <v>338.56</v>
      </c>
    </row>
    <row r="3063" spans="1:4" x14ac:dyDescent="0.25">
      <c r="A3063">
        <v>2003915</v>
      </c>
      <c r="B3063" t="s">
        <v>17791</v>
      </c>
      <c r="C3063" t="s">
        <v>10</v>
      </c>
      <c r="D3063">
        <v>121.29</v>
      </c>
    </row>
    <row r="3064" spans="1:4" x14ac:dyDescent="0.25">
      <c r="A3064">
        <v>2003914</v>
      </c>
      <c r="B3064" t="s">
        <v>17792</v>
      </c>
      <c r="C3064" t="s">
        <v>10</v>
      </c>
      <c r="D3064">
        <v>110.26</v>
      </c>
    </row>
    <row r="3065" spans="1:4" x14ac:dyDescent="0.25">
      <c r="A3065">
        <v>2003589</v>
      </c>
      <c r="B3065" t="s">
        <v>17793</v>
      </c>
      <c r="C3065" t="s">
        <v>10</v>
      </c>
      <c r="D3065">
        <v>125.94</v>
      </c>
    </row>
    <row r="3066" spans="1:4" x14ac:dyDescent="0.25">
      <c r="A3066">
        <v>2003588</v>
      </c>
      <c r="B3066" t="s">
        <v>17794</v>
      </c>
      <c r="C3066" t="s">
        <v>10</v>
      </c>
      <c r="D3066">
        <v>117.64</v>
      </c>
    </row>
    <row r="3067" spans="1:4" x14ac:dyDescent="0.25">
      <c r="A3067">
        <v>2003917</v>
      </c>
      <c r="B3067" t="s">
        <v>17795</v>
      </c>
      <c r="C3067" t="s">
        <v>10</v>
      </c>
      <c r="D3067">
        <v>135.26</v>
      </c>
    </row>
    <row r="3068" spans="1:4" x14ac:dyDescent="0.25">
      <c r="A3068">
        <v>2003916</v>
      </c>
      <c r="B3068" t="s">
        <v>17796</v>
      </c>
      <c r="C3068" t="s">
        <v>10</v>
      </c>
      <c r="D3068">
        <v>124.24</v>
      </c>
    </row>
    <row r="3069" spans="1:4" x14ac:dyDescent="0.25">
      <c r="A3069">
        <v>2003591</v>
      </c>
      <c r="B3069" t="s">
        <v>17797</v>
      </c>
      <c r="C3069" t="s">
        <v>10</v>
      </c>
      <c r="D3069">
        <v>139.91999999999999</v>
      </c>
    </row>
    <row r="3070" spans="1:4" x14ac:dyDescent="0.25">
      <c r="A3070">
        <v>2003590</v>
      </c>
      <c r="B3070" t="s">
        <v>17798</v>
      </c>
      <c r="C3070" t="s">
        <v>10</v>
      </c>
      <c r="D3070">
        <v>131.62</v>
      </c>
    </row>
    <row r="3071" spans="1:4" x14ac:dyDescent="0.25">
      <c r="A3071">
        <v>2003593</v>
      </c>
      <c r="B3071" t="s">
        <v>17799</v>
      </c>
      <c r="C3071" t="s">
        <v>10</v>
      </c>
      <c r="D3071">
        <v>84.24</v>
      </c>
    </row>
    <row r="3072" spans="1:4" x14ac:dyDescent="0.25">
      <c r="A3072">
        <v>2003592</v>
      </c>
      <c r="B3072" t="s">
        <v>17800</v>
      </c>
      <c r="C3072" t="s">
        <v>10</v>
      </c>
      <c r="D3072">
        <v>72.39</v>
      </c>
    </row>
    <row r="3073" spans="1:4" x14ac:dyDescent="0.25">
      <c r="A3073">
        <v>2003595</v>
      </c>
      <c r="B3073" t="s">
        <v>17801</v>
      </c>
      <c r="C3073" t="s">
        <v>10</v>
      </c>
      <c r="D3073">
        <v>70.27</v>
      </c>
    </row>
    <row r="3074" spans="1:4" x14ac:dyDescent="0.25">
      <c r="A3074">
        <v>2003594</v>
      </c>
      <c r="B3074" t="s">
        <v>17802</v>
      </c>
      <c r="C3074" t="s">
        <v>10</v>
      </c>
      <c r="D3074">
        <v>58.41</v>
      </c>
    </row>
    <row r="3075" spans="1:4" x14ac:dyDescent="0.25">
      <c r="A3075">
        <v>2003597</v>
      </c>
      <c r="B3075" t="s">
        <v>17803</v>
      </c>
      <c r="C3075" t="s">
        <v>10</v>
      </c>
      <c r="D3075">
        <v>122.52</v>
      </c>
    </row>
    <row r="3076" spans="1:4" x14ac:dyDescent="0.25">
      <c r="A3076">
        <v>2003596</v>
      </c>
      <c r="B3076" t="s">
        <v>17804</v>
      </c>
      <c r="C3076" t="s">
        <v>10</v>
      </c>
      <c r="D3076">
        <v>103.52</v>
      </c>
    </row>
    <row r="3077" spans="1:4" x14ac:dyDescent="0.25">
      <c r="A3077">
        <v>2003572</v>
      </c>
      <c r="B3077" t="s">
        <v>17805</v>
      </c>
      <c r="C3077" t="s">
        <v>10</v>
      </c>
      <c r="D3077">
        <v>136.51</v>
      </c>
    </row>
    <row r="3078" spans="1:4" x14ac:dyDescent="0.25">
      <c r="A3078">
        <v>2003580</v>
      </c>
      <c r="B3078" t="s">
        <v>17806</v>
      </c>
      <c r="C3078" t="s">
        <v>10</v>
      </c>
      <c r="D3078">
        <v>72.73</v>
      </c>
    </row>
    <row r="3079" spans="1:4" x14ac:dyDescent="0.25">
      <c r="A3079">
        <v>2003573</v>
      </c>
      <c r="B3079" t="s">
        <v>17807</v>
      </c>
      <c r="C3079" t="s">
        <v>10</v>
      </c>
      <c r="D3079">
        <v>143.72</v>
      </c>
    </row>
    <row r="3080" spans="1:4" x14ac:dyDescent="0.25">
      <c r="A3080">
        <v>2003581</v>
      </c>
      <c r="B3080" t="s">
        <v>17808</v>
      </c>
      <c r="C3080" t="s">
        <v>10</v>
      </c>
      <c r="D3080">
        <v>69.97</v>
      </c>
    </row>
    <row r="3081" spans="1:4" x14ac:dyDescent="0.25">
      <c r="A3081">
        <v>2003561</v>
      </c>
      <c r="B3081" t="s">
        <v>17809</v>
      </c>
      <c r="C3081" t="s">
        <v>10</v>
      </c>
      <c r="D3081">
        <v>220.76</v>
      </c>
    </row>
    <row r="3082" spans="1:4" x14ac:dyDescent="0.25">
      <c r="A3082">
        <v>2003560</v>
      </c>
      <c r="B3082" t="s">
        <v>17810</v>
      </c>
      <c r="C3082" t="s">
        <v>10</v>
      </c>
      <c r="D3082">
        <v>136.69999999999999</v>
      </c>
    </row>
    <row r="3083" spans="1:4" x14ac:dyDescent="0.25">
      <c r="A3083">
        <v>2003574</v>
      </c>
      <c r="B3083" t="s">
        <v>17811</v>
      </c>
      <c r="C3083" t="s">
        <v>10</v>
      </c>
      <c r="D3083">
        <v>198.03</v>
      </c>
    </row>
    <row r="3084" spans="1:4" x14ac:dyDescent="0.25">
      <c r="A3084">
        <v>2003582</v>
      </c>
      <c r="B3084" t="s">
        <v>17812</v>
      </c>
      <c r="C3084" t="s">
        <v>10</v>
      </c>
      <c r="D3084">
        <v>134.84</v>
      </c>
    </row>
    <row r="3085" spans="1:4" x14ac:dyDescent="0.25">
      <c r="A3085">
        <v>2003563</v>
      </c>
      <c r="B3085" t="s">
        <v>17813</v>
      </c>
      <c r="C3085" t="s">
        <v>10</v>
      </c>
      <c r="D3085">
        <v>231.36</v>
      </c>
    </row>
    <row r="3086" spans="1:4" x14ac:dyDescent="0.25">
      <c r="A3086">
        <v>2003562</v>
      </c>
      <c r="B3086" t="s">
        <v>17814</v>
      </c>
      <c r="C3086" t="s">
        <v>10</v>
      </c>
      <c r="D3086">
        <v>132.35</v>
      </c>
    </row>
    <row r="3087" spans="1:4" x14ac:dyDescent="0.25">
      <c r="A3087">
        <v>2003575</v>
      </c>
      <c r="B3087" t="s">
        <v>17815</v>
      </c>
      <c r="C3087" t="s">
        <v>10</v>
      </c>
      <c r="D3087">
        <v>205.45</v>
      </c>
    </row>
    <row r="3088" spans="1:4" x14ac:dyDescent="0.25">
      <c r="A3088">
        <v>2003583</v>
      </c>
      <c r="B3088" t="s">
        <v>17816</v>
      </c>
      <c r="C3088" t="s">
        <v>10</v>
      </c>
      <c r="D3088">
        <v>131.80000000000001</v>
      </c>
    </row>
    <row r="3089" spans="1:4" x14ac:dyDescent="0.25">
      <c r="A3089">
        <v>2003565</v>
      </c>
      <c r="B3089" t="s">
        <v>17817</v>
      </c>
      <c r="C3089" t="s">
        <v>10</v>
      </c>
      <c r="D3089">
        <v>126.69</v>
      </c>
    </row>
    <row r="3090" spans="1:4" x14ac:dyDescent="0.25">
      <c r="A3090">
        <v>2003564</v>
      </c>
      <c r="B3090" t="s">
        <v>17818</v>
      </c>
      <c r="C3090" t="s">
        <v>10</v>
      </c>
      <c r="D3090">
        <v>89.94</v>
      </c>
    </row>
    <row r="3091" spans="1:4" x14ac:dyDescent="0.25">
      <c r="A3091">
        <v>2003567</v>
      </c>
      <c r="B3091" t="s">
        <v>17819</v>
      </c>
      <c r="C3091" t="s">
        <v>10</v>
      </c>
      <c r="D3091">
        <v>140.38999999999999</v>
      </c>
    </row>
    <row r="3092" spans="1:4" x14ac:dyDescent="0.25">
      <c r="A3092">
        <v>2003566</v>
      </c>
      <c r="B3092" t="s">
        <v>17820</v>
      </c>
      <c r="C3092" t="s">
        <v>10</v>
      </c>
      <c r="D3092">
        <v>95.93</v>
      </c>
    </row>
    <row r="3093" spans="1:4" x14ac:dyDescent="0.25">
      <c r="A3093">
        <v>2003569</v>
      </c>
      <c r="B3093" t="s">
        <v>17821</v>
      </c>
      <c r="C3093" t="s">
        <v>10</v>
      </c>
      <c r="D3093">
        <v>177.43</v>
      </c>
    </row>
    <row r="3094" spans="1:4" x14ac:dyDescent="0.25">
      <c r="A3094">
        <v>2003568</v>
      </c>
      <c r="B3094" t="s">
        <v>17822</v>
      </c>
      <c r="C3094" t="s">
        <v>10</v>
      </c>
      <c r="D3094">
        <v>141.5</v>
      </c>
    </row>
    <row r="3095" spans="1:4" x14ac:dyDescent="0.25">
      <c r="A3095">
        <v>2003578</v>
      </c>
      <c r="B3095" t="s">
        <v>17823</v>
      </c>
      <c r="C3095" t="s">
        <v>10</v>
      </c>
      <c r="D3095">
        <v>170.04</v>
      </c>
    </row>
    <row r="3096" spans="1:4" x14ac:dyDescent="0.25">
      <c r="A3096">
        <v>2003586</v>
      </c>
      <c r="B3096" t="s">
        <v>17824</v>
      </c>
      <c r="C3096" t="s">
        <v>10</v>
      </c>
      <c r="D3096">
        <v>140.86000000000001</v>
      </c>
    </row>
    <row r="3097" spans="1:4" x14ac:dyDescent="0.25">
      <c r="A3097">
        <v>2003571</v>
      </c>
      <c r="B3097" t="s">
        <v>17825</v>
      </c>
      <c r="C3097" t="s">
        <v>10</v>
      </c>
      <c r="D3097">
        <v>191.13</v>
      </c>
    </row>
    <row r="3098" spans="1:4" x14ac:dyDescent="0.25">
      <c r="A3098">
        <v>2003570</v>
      </c>
      <c r="B3098" t="s">
        <v>17826</v>
      </c>
      <c r="C3098" t="s">
        <v>10</v>
      </c>
      <c r="D3098">
        <v>147.5</v>
      </c>
    </row>
    <row r="3099" spans="1:4" x14ac:dyDescent="0.25">
      <c r="A3099">
        <v>2003579</v>
      </c>
      <c r="B3099" t="s">
        <v>17827</v>
      </c>
      <c r="C3099" t="s">
        <v>10</v>
      </c>
      <c r="D3099">
        <v>181.58</v>
      </c>
    </row>
    <row r="3100" spans="1:4" x14ac:dyDescent="0.25">
      <c r="A3100">
        <v>2003587</v>
      </c>
      <c r="B3100" t="s">
        <v>17828</v>
      </c>
      <c r="C3100" t="s">
        <v>10</v>
      </c>
      <c r="D3100">
        <v>146.47</v>
      </c>
    </row>
    <row r="3101" spans="1:4" x14ac:dyDescent="0.25">
      <c r="A3101">
        <v>2004506</v>
      </c>
      <c r="B3101" t="s">
        <v>17829</v>
      </c>
      <c r="C3101" t="s">
        <v>10</v>
      </c>
      <c r="D3101">
        <v>69.55</v>
      </c>
    </row>
    <row r="3102" spans="1:4" x14ac:dyDescent="0.25">
      <c r="A3102">
        <v>2004507</v>
      </c>
      <c r="B3102" t="s">
        <v>17830</v>
      </c>
      <c r="C3102" t="s">
        <v>10</v>
      </c>
      <c r="D3102">
        <v>94.18</v>
      </c>
    </row>
    <row r="3103" spans="1:4" x14ac:dyDescent="0.25">
      <c r="A3103">
        <v>2003614</v>
      </c>
      <c r="B3103" t="s">
        <v>17831</v>
      </c>
      <c r="C3103" t="s">
        <v>10</v>
      </c>
      <c r="D3103">
        <v>155.07</v>
      </c>
    </row>
    <row r="3104" spans="1:4" x14ac:dyDescent="0.25">
      <c r="A3104">
        <v>2003865</v>
      </c>
      <c r="B3104" t="s">
        <v>17832</v>
      </c>
      <c r="C3104" t="s">
        <v>10</v>
      </c>
      <c r="D3104">
        <v>171.2</v>
      </c>
    </row>
    <row r="3105" spans="1:4" x14ac:dyDescent="0.25">
      <c r="A3105">
        <v>2003923</v>
      </c>
      <c r="B3105" t="s">
        <v>17833</v>
      </c>
      <c r="C3105" t="s">
        <v>10</v>
      </c>
      <c r="D3105">
        <v>62.59</v>
      </c>
    </row>
    <row r="3106" spans="1:4" x14ac:dyDescent="0.25">
      <c r="A3106">
        <v>2003922</v>
      </c>
      <c r="B3106" t="s">
        <v>17834</v>
      </c>
      <c r="C3106" t="s">
        <v>10</v>
      </c>
      <c r="D3106">
        <v>39.93</v>
      </c>
    </row>
    <row r="3107" spans="1:4" x14ac:dyDescent="0.25">
      <c r="A3107">
        <v>2003605</v>
      </c>
      <c r="B3107" t="s">
        <v>17835</v>
      </c>
      <c r="C3107" t="s">
        <v>10</v>
      </c>
      <c r="D3107">
        <v>46.1</v>
      </c>
    </row>
    <row r="3108" spans="1:4" x14ac:dyDescent="0.25">
      <c r="A3108">
        <v>2003604</v>
      </c>
      <c r="B3108" t="s">
        <v>17836</v>
      </c>
      <c r="C3108" t="s">
        <v>10</v>
      </c>
      <c r="D3108">
        <v>26.17</v>
      </c>
    </row>
    <row r="3109" spans="1:4" x14ac:dyDescent="0.25">
      <c r="A3109">
        <v>2003607</v>
      </c>
      <c r="B3109" t="s">
        <v>17837</v>
      </c>
      <c r="C3109" t="s">
        <v>10</v>
      </c>
      <c r="D3109">
        <v>38.51</v>
      </c>
    </row>
    <row r="3110" spans="1:4" x14ac:dyDescent="0.25">
      <c r="A3110">
        <v>2003606</v>
      </c>
      <c r="B3110" t="s">
        <v>17838</v>
      </c>
      <c r="C3110" t="s">
        <v>10</v>
      </c>
      <c r="D3110">
        <v>29.02</v>
      </c>
    </row>
    <row r="3111" spans="1:4" x14ac:dyDescent="0.25">
      <c r="A3111">
        <v>2003609</v>
      </c>
      <c r="B3111" t="s">
        <v>17839</v>
      </c>
      <c r="C3111" t="s">
        <v>10</v>
      </c>
      <c r="D3111">
        <v>23.48</v>
      </c>
    </row>
    <row r="3112" spans="1:4" x14ac:dyDescent="0.25">
      <c r="A3112">
        <v>2003608</v>
      </c>
      <c r="B3112" t="s">
        <v>17840</v>
      </c>
      <c r="C3112" t="s">
        <v>10</v>
      </c>
      <c r="D3112">
        <v>14</v>
      </c>
    </row>
    <row r="3113" spans="1:4" x14ac:dyDescent="0.25">
      <c r="A3113">
        <v>2003925</v>
      </c>
      <c r="B3113" t="s">
        <v>17841</v>
      </c>
      <c r="C3113" t="s">
        <v>10</v>
      </c>
      <c r="D3113">
        <v>77.849999999999994</v>
      </c>
    </row>
    <row r="3114" spans="1:4" x14ac:dyDescent="0.25">
      <c r="A3114">
        <v>2003924</v>
      </c>
      <c r="B3114" t="s">
        <v>17842</v>
      </c>
      <c r="C3114" t="s">
        <v>10</v>
      </c>
      <c r="D3114">
        <v>65.64</v>
      </c>
    </row>
    <row r="3115" spans="1:4" x14ac:dyDescent="0.25">
      <c r="A3115">
        <v>2003611</v>
      </c>
      <c r="B3115" t="s">
        <v>17843</v>
      </c>
      <c r="C3115" t="s">
        <v>10</v>
      </c>
      <c r="D3115">
        <v>61.36</v>
      </c>
    </row>
    <row r="3116" spans="1:4" x14ac:dyDescent="0.25">
      <c r="A3116">
        <v>2003610</v>
      </c>
      <c r="B3116" t="s">
        <v>17844</v>
      </c>
      <c r="C3116" t="s">
        <v>10</v>
      </c>
      <c r="D3116">
        <v>51.88</v>
      </c>
    </row>
    <row r="3117" spans="1:4" x14ac:dyDescent="0.25">
      <c r="A3117">
        <v>2003820</v>
      </c>
      <c r="B3117" t="s">
        <v>17845</v>
      </c>
      <c r="C3117" t="s">
        <v>14726</v>
      </c>
      <c r="D3117">
        <v>21.62</v>
      </c>
    </row>
    <row r="3118" spans="1:4" x14ac:dyDescent="0.25">
      <c r="A3118">
        <v>2003821</v>
      </c>
      <c r="B3118" t="s">
        <v>17846</v>
      </c>
      <c r="C3118" t="s">
        <v>14726</v>
      </c>
      <c r="D3118">
        <v>18.399999999999999</v>
      </c>
    </row>
    <row r="3119" spans="1:4" x14ac:dyDescent="0.25">
      <c r="A3119">
        <v>2003842</v>
      </c>
      <c r="B3119" t="s">
        <v>17847</v>
      </c>
      <c r="C3119" t="s">
        <v>14812</v>
      </c>
      <c r="D3119">
        <v>81.62</v>
      </c>
    </row>
    <row r="3120" spans="1:4" x14ac:dyDescent="0.25">
      <c r="A3120">
        <v>2003103</v>
      </c>
      <c r="B3120" t="s">
        <v>17848</v>
      </c>
      <c r="C3120" t="s">
        <v>14726</v>
      </c>
      <c r="D3120">
        <v>207.71</v>
      </c>
    </row>
    <row r="3121" spans="1:4" x14ac:dyDescent="0.25">
      <c r="A3121">
        <v>2003104</v>
      </c>
      <c r="B3121" t="s">
        <v>17849</v>
      </c>
      <c r="C3121" t="s">
        <v>14726</v>
      </c>
      <c r="D3121">
        <v>186.3</v>
      </c>
    </row>
    <row r="3122" spans="1:4" x14ac:dyDescent="0.25">
      <c r="A3122">
        <v>2003115</v>
      </c>
      <c r="B3122" t="s">
        <v>17850</v>
      </c>
      <c r="C3122" t="s">
        <v>14726</v>
      </c>
      <c r="D3122">
        <v>305.87</v>
      </c>
    </row>
    <row r="3123" spans="1:4" x14ac:dyDescent="0.25">
      <c r="A3123">
        <v>2003116</v>
      </c>
      <c r="B3123" t="s">
        <v>17851</v>
      </c>
      <c r="C3123" t="s">
        <v>14726</v>
      </c>
      <c r="D3123">
        <v>273.06</v>
      </c>
    </row>
    <row r="3124" spans="1:4" x14ac:dyDescent="0.25">
      <c r="A3124">
        <v>2003105</v>
      </c>
      <c r="B3124" t="s">
        <v>17852</v>
      </c>
      <c r="C3124" t="s">
        <v>14726</v>
      </c>
      <c r="D3124">
        <v>220.67</v>
      </c>
    </row>
    <row r="3125" spans="1:4" x14ac:dyDescent="0.25">
      <c r="A3125">
        <v>2003106</v>
      </c>
      <c r="B3125" t="s">
        <v>17853</v>
      </c>
      <c r="C3125" t="s">
        <v>14726</v>
      </c>
      <c r="D3125">
        <v>198.36</v>
      </c>
    </row>
    <row r="3126" spans="1:4" x14ac:dyDescent="0.25">
      <c r="A3126">
        <v>2003117</v>
      </c>
      <c r="B3126" t="s">
        <v>17854</v>
      </c>
      <c r="C3126" t="s">
        <v>14726</v>
      </c>
      <c r="D3126">
        <v>324.17</v>
      </c>
    </row>
    <row r="3127" spans="1:4" x14ac:dyDescent="0.25">
      <c r="A3127">
        <v>2003118</v>
      </c>
      <c r="B3127" t="s">
        <v>17855</v>
      </c>
      <c r="C3127" t="s">
        <v>14726</v>
      </c>
      <c r="D3127">
        <v>290.08</v>
      </c>
    </row>
    <row r="3128" spans="1:4" x14ac:dyDescent="0.25">
      <c r="A3128">
        <v>2003107</v>
      </c>
      <c r="B3128" t="s">
        <v>17856</v>
      </c>
      <c r="C3128" t="s">
        <v>14726</v>
      </c>
      <c r="D3128">
        <v>194.94</v>
      </c>
    </row>
    <row r="3129" spans="1:4" x14ac:dyDescent="0.25">
      <c r="A3129">
        <v>2003108</v>
      </c>
      <c r="B3129" t="s">
        <v>17857</v>
      </c>
      <c r="C3129" t="s">
        <v>14726</v>
      </c>
      <c r="D3129">
        <v>175.9</v>
      </c>
    </row>
    <row r="3130" spans="1:4" x14ac:dyDescent="0.25">
      <c r="A3130">
        <v>2003119</v>
      </c>
      <c r="B3130" t="s">
        <v>17858</v>
      </c>
      <c r="C3130" t="s">
        <v>14726</v>
      </c>
      <c r="D3130">
        <v>282.61</v>
      </c>
    </row>
    <row r="3131" spans="1:4" x14ac:dyDescent="0.25">
      <c r="A3131">
        <v>2003120</v>
      </c>
      <c r="B3131" t="s">
        <v>17859</v>
      </c>
      <c r="C3131" t="s">
        <v>14726</v>
      </c>
      <c r="D3131">
        <v>254.48</v>
      </c>
    </row>
    <row r="3132" spans="1:4" x14ac:dyDescent="0.25">
      <c r="A3132">
        <v>2003109</v>
      </c>
      <c r="B3132" t="s">
        <v>17860</v>
      </c>
      <c r="C3132" t="s">
        <v>14726</v>
      </c>
      <c r="D3132">
        <v>205.74</v>
      </c>
    </row>
    <row r="3133" spans="1:4" x14ac:dyDescent="0.25">
      <c r="A3133">
        <v>2003110</v>
      </c>
      <c r="B3133" t="s">
        <v>17861</v>
      </c>
      <c r="C3133" t="s">
        <v>14726</v>
      </c>
      <c r="D3133">
        <v>186.02</v>
      </c>
    </row>
    <row r="3134" spans="1:4" x14ac:dyDescent="0.25">
      <c r="A3134">
        <v>2003121</v>
      </c>
      <c r="B3134" t="s">
        <v>17862</v>
      </c>
      <c r="C3134" t="s">
        <v>14726</v>
      </c>
      <c r="D3134">
        <v>297.95</v>
      </c>
    </row>
    <row r="3135" spans="1:4" x14ac:dyDescent="0.25">
      <c r="A3135">
        <v>2003122</v>
      </c>
      <c r="B3135" t="s">
        <v>17863</v>
      </c>
      <c r="C3135" t="s">
        <v>14726</v>
      </c>
      <c r="D3135">
        <v>268.86</v>
      </c>
    </row>
    <row r="3136" spans="1:4" x14ac:dyDescent="0.25">
      <c r="A3136">
        <v>2003111</v>
      </c>
      <c r="B3136" t="s">
        <v>17864</v>
      </c>
      <c r="C3136" t="s">
        <v>14726</v>
      </c>
      <c r="D3136">
        <v>218.63</v>
      </c>
    </row>
    <row r="3137" spans="1:4" x14ac:dyDescent="0.25">
      <c r="A3137">
        <v>2003112</v>
      </c>
      <c r="B3137" t="s">
        <v>17865</v>
      </c>
      <c r="C3137" t="s">
        <v>14726</v>
      </c>
      <c r="D3137">
        <v>198.11</v>
      </c>
    </row>
    <row r="3138" spans="1:4" x14ac:dyDescent="0.25">
      <c r="A3138">
        <v>2003123</v>
      </c>
      <c r="B3138" t="s">
        <v>17866</v>
      </c>
      <c r="C3138" t="s">
        <v>14726</v>
      </c>
      <c r="D3138">
        <v>316.39</v>
      </c>
    </row>
    <row r="3139" spans="1:4" x14ac:dyDescent="0.25">
      <c r="A3139">
        <v>2003124</v>
      </c>
      <c r="B3139" t="s">
        <v>17867</v>
      </c>
      <c r="C3139" t="s">
        <v>14726</v>
      </c>
      <c r="D3139">
        <v>286.14999999999998</v>
      </c>
    </row>
    <row r="3140" spans="1:4" x14ac:dyDescent="0.25">
      <c r="A3140">
        <v>2003113</v>
      </c>
      <c r="B3140" t="s">
        <v>17868</v>
      </c>
      <c r="C3140" t="s">
        <v>14726</v>
      </c>
      <c r="D3140">
        <v>229.43</v>
      </c>
    </row>
    <row r="3141" spans="1:4" x14ac:dyDescent="0.25">
      <c r="A3141">
        <v>2003114</v>
      </c>
      <c r="B3141" t="s">
        <v>17869</v>
      </c>
      <c r="C3141" t="s">
        <v>14726</v>
      </c>
      <c r="D3141">
        <v>208.23</v>
      </c>
    </row>
    <row r="3142" spans="1:4" x14ac:dyDescent="0.25">
      <c r="A3142">
        <v>2003125</v>
      </c>
      <c r="B3142" t="s">
        <v>17870</v>
      </c>
      <c r="C3142" t="s">
        <v>14726</v>
      </c>
      <c r="D3142">
        <v>331.73</v>
      </c>
    </row>
    <row r="3143" spans="1:4" x14ac:dyDescent="0.25">
      <c r="A3143">
        <v>2003126</v>
      </c>
      <c r="B3143" t="s">
        <v>17871</v>
      </c>
      <c r="C3143" t="s">
        <v>14726</v>
      </c>
      <c r="D3143">
        <v>300.52999999999997</v>
      </c>
    </row>
    <row r="3144" spans="1:4" x14ac:dyDescent="0.25">
      <c r="A3144">
        <v>2003127</v>
      </c>
      <c r="B3144" t="s">
        <v>17872</v>
      </c>
      <c r="C3144" t="s">
        <v>14726</v>
      </c>
      <c r="D3144">
        <v>865.68</v>
      </c>
    </row>
    <row r="3145" spans="1:4" x14ac:dyDescent="0.25">
      <c r="A3145">
        <v>2003128</v>
      </c>
      <c r="B3145" t="s">
        <v>17873</v>
      </c>
      <c r="C3145" t="s">
        <v>14726</v>
      </c>
      <c r="D3145">
        <v>760.26</v>
      </c>
    </row>
    <row r="3146" spans="1:4" x14ac:dyDescent="0.25">
      <c r="A3146">
        <v>2003147</v>
      </c>
      <c r="B3146" t="s">
        <v>17874</v>
      </c>
      <c r="C3146" t="s">
        <v>14726</v>
      </c>
      <c r="D3146">
        <v>1184.01</v>
      </c>
    </row>
    <row r="3147" spans="1:4" x14ac:dyDescent="0.25">
      <c r="A3147">
        <v>2003148</v>
      </c>
      <c r="B3147" t="s">
        <v>17875</v>
      </c>
      <c r="C3147" t="s">
        <v>14726</v>
      </c>
      <c r="D3147">
        <v>1032.6600000000001</v>
      </c>
    </row>
    <row r="3148" spans="1:4" x14ac:dyDescent="0.25">
      <c r="A3148">
        <v>2003129</v>
      </c>
      <c r="B3148" t="s">
        <v>17876</v>
      </c>
      <c r="C3148" t="s">
        <v>14726</v>
      </c>
      <c r="D3148">
        <v>871</v>
      </c>
    </row>
    <row r="3149" spans="1:4" x14ac:dyDescent="0.25">
      <c r="A3149">
        <v>2003130</v>
      </c>
      <c r="B3149" t="s">
        <v>17877</v>
      </c>
      <c r="C3149" t="s">
        <v>14726</v>
      </c>
      <c r="D3149">
        <v>764.49</v>
      </c>
    </row>
    <row r="3150" spans="1:4" x14ac:dyDescent="0.25">
      <c r="A3150">
        <v>2003149</v>
      </c>
      <c r="B3150" t="s">
        <v>17878</v>
      </c>
      <c r="C3150" t="s">
        <v>14726</v>
      </c>
      <c r="D3150">
        <v>1193.31</v>
      </c>
    </row>
    <row r="3151" spans="1:4" x14ac:dyDescent="0.25">
      <c r="A3151">
        <v>2003150</v>
      </c>
      <c r="B3151" t="s">
        <v>17879</v>
      </c>
      <c r="C3151" t="s">
        <v>14726</v>
      </c>
      <c r="D3151">
        <v>1040.06</v>
      </c>
    </row>
    <row r="3152" spans="1:4" x14ac:dyDescent="0.25">
      <c r="A3152">
        <v>2003131</v>
      </c>
      <c r="B3152" t="s">
        <v>17880</v>
      </c>
      <c r="C3152" t="s">
        <v>14726</v>
      </c>
      <c r="D3152">
        <v>887.21</v>
      </c>
    </row>
    <row r="3153" spans="1:4" x14ac:dyDescent="0.25">
      <c r="A3153">
        <v>2003132</v>
      </c>
      <c r="B3153" t="s">
        <v>17881</v>
      </c>
      <c r="C3153" t="s">
        <v>14726</v>
      </c>
      <c r="D3153">
        <v>777.39</v>
      </c>
    </row>
    <row r="3154" spans="1:4" x14ac:dyDescent="0.25">
      <c r="A3154">
        <v>2003151</v>
      </c>
      <c r="B3154" t="s">
        <v>17882</v>
      </c>
      <c r="C3154" t="s">
        <v>14726</v>
      </c>
      <c r="D3154">
        <v>1221.6199999999999</v>
      </c>
    </row>
    <row r="3155" spans="1:4" x14ac:dyDescent="0.25">
      <c r="A3155">
        <v>2003152</v>
      </c>
      <c r="B3155" t="s">
        <v>17883</v>
      </c>
      <c r="C3155" t="s">
        <v>14726</v>
      </c>
      <c r="D3155">
        <v>1062.58</v>
      </c>
    </row>
    <row r="3156" spans="1:4" x14ac:dyDescent="0.25">
      <c r="A3156">
        <v>2003133</v>
      </c>
      <c r="B3156" t="s">
        <v>17884</v>
      </c>
      <c r="C3156" t="s">
        <v>14726</v>
      </c>
      <c r="D3156">
        <v>890.47</v>
      </c>
    </row>
    <row r="3157" spans="1:4" x14ac:dyDescent="0.25">
      <c r="A3157">
        <v>2003134</v>
      </c>
      <c r="B3157" t="s">
        <v>17885</v>
      </c>
      <c r="C3157" t="s">
        <v>14726</v>
      </c>
      <c r="D3157">
        <v>779.98</v>
      </c>
    </row>
    <row r="3158" spans="1:4" x14ac:dyDescent="0.25">
      <c r="A3158">
        <v>2003153</v>
      </c>
      <c r="B3158" t="s">
        <v>17886</v>
      </c>
      <c r="C3158" t="s">
        <v>14726</v>
      </c>
      <c r="D3158">
        <v>1227.29</v>
      </c>
    </row>
    <row r="3159" spans="1:4" x14ac:dyDescent="0.25">
      <c r="A3159">
        <v>2003154</v>
      </c>
      <c r="B3159" t="s">
        <v>17887</v>
      </c>
      <c r="C3159" t="s">
        <v>14726</v>
      </c>
      <c r="D3159">
        <v>1067.0999999999999</v>
      </c>
    </row>
    <row r="3160" spans="1:4" x14ac:dyDescent="0.25">
      <c r="A3160">
        <v>2003135</v>
      </c>
      <c r="B3160" t="s">
        <v>17888</v>
      </c>
      <c r="C3160" t="s">
        <v>14726</v>
      </c>
      <c r="D3160">
        <v>897.79</v>
      </c>
    </row>
    <row r="3161" spans="1:4" x14ac:dyDescent="0.25">
      <c r="A3161">
        <v>2003136</v>
      </c>
      <c r="B3161" t="s">
        <v>17889</v>
      </c>
      <c r="C3161" t="s">
        <v>14726</v>
      </c>
      <c r="D3161">
        <v>785.8</v>
      </c>
    </row>
    <row r="3162" spans="1:4" x14ac:dyDescent="0.25">
      <c r="A3162">
        <v>2003155</v>
      </c>
      <c r="B3162" t="s">
        <v>17890</v>
      </c>
      <c r="C3162" t="s">
        <v>14726</v>
      </c>
      <c r="D3162">
        <v>1240.0999999999999</v>
      </c>
    </row>
    <row r="3163" spans="1:4" x14ac:dyDescent="0.25">
      <c r="A3163">
        <v>2003156</v>
      </c>
      <c r="B3163" t="s">
        <v>17891</v>
      </c>
      <c r="C3163" t="s">
        <v>14726</v>
      </c>
      <c r="D3163">
        <v>1077.29</v>
      </c>
    </row>
    <row r="3164" spans="1:4" x14ac:dyDescent="0.25">
      <c r="A3164">
        <v>2003137</v>
      </c>
      <c r="B3164" t="s">
        <v>17892</v>
      </c>
      <c r="C3164" t="s">
        <v>14726</v>
      </c>
      <c r="D3164">
        <v>1173.77</v>
      </c>
    </row>
    <row r="3165" spans="1:4" x14ac:dyDescent="0.25">
      <c r="A3165">
        <v>2003138</v>
      </c>
      <c r="B3165" t="s">
        <v>17893</v>
      </c>
      <c r="C3165" t="s">
        <v>14726</v>
      </c>
      <c r="D3165">
        <v>1051.32</v>
      </c>
    </row>
    <row r="3166" spans="1:4" x14ac:dyDescent="0.25">
      <c r="A3166">
        <v>2003157</v>
      </c>
      <c r="B3166" t="s">
        <v>17894</v>
      </c>
      <c r="C3166" t="s">
        <v>14726</v>
      </c>
      <c r="D3166">
        <v>1581.31</v>
      </c>
    </row>
    <row r="3167" spans="1:4" x14ac:dyDescent="0.25">
      <c r="A3167">
        <v>2003158</v>
      </c>
      <c r="B3167" t="s">
        <v>17895</v>
      </c>
      <c r="C3167" t="s">
        <v>14726</v>
      </c>
      <c r="D3167">
        <v>1408.03</v>
      </c>
    </row>
    <row r="3168" spans="1:4" x14ac:dyDescent="0.25">
      <c r="A3168">
        <v>2003139</v>
      </c>
      <c r="B3168" t="s">
        <v>17896</v>
      </c>
      <c r="C3168" t="s">
        <v>14726</v>
      </c>
      <c r="D3168">
        <v>1179.0999999999999</v>
      </c>
    </row>
    <row r="3169" spans="1:4" x14ac:dyDescent="0.25">
      <c r="A3169">
        <v>2003140</v>
      </c>
      <c r="B3169" t="s">
        <v>17897</v>
      </c>
      <c r="C3169" t="s">
        <v>14726</v>
      </c>
      <c r="D3169">
        <v>1055.56</v>
      </c>
    </row>
    <row r="3170" spans="1:4" x14ac:dyDescent="0.25">
      <c r="A3170">
        <v>2003159</v>
      </c>
      <c r="B3170" t="s">
        <v>17898</v>
      </c>
      <c r="C3170" t="s">
        <v>14726</v>
      </c>
      <c r="D3170">
        <v>1590.61</v>
      </c>
    </row>
    <row r="3171" spans="1:4" x14ac:dyDescent="0.25">
      <c r="A3171">
        <v>2003160</v>
      </c>
      <c r="B3171" t="s">
        <v>17899</v>
      </c>
      <c r="C3171" t="s">
        <v>14726</v>
      </c>
      <c r="D3171">
        <v>1415.43</v>
      </c>
    </row>
    <row r="3172" spans="1:4" x14ac:dyDescent="0.25">
      <c r="A3172">
        <v>2003141</v>
      </c>
      <c r="B3172" t="s">
        <v>17900</v>
      </c>
      <c r="C3172" t="s">
        <v>14726</v>
      </c>
      <c r="D3172">
        <v>1195.3</v>
      </c>
    </row>
    <row r="3173" spans="1:4" x14ac:dyDescent="0.25">
      <c r="A3173">
        <v>2003142</v>
      </c>
      <c r="B3173" t="s">
        <v>17901</v>
      </c>
      <c r="C3173" t="s">
        <v>14726</v>
      </c>
      <c r="D3173">
        <v>1068.45</v>
      </c>
    </row>
    <row r="3174" spans="1:4" x14ac:dyDescent="0.25">
      <c r="A3174">
        <v>2003161</v>
      </c>
      <c r="B3174" t="s">
        <v>17902</v>
      </c>
      <c r="C3174" t="s">
        <v>14726</v>
      </c>
      <c r="D3174">
        <v>1618.92</v>
      </c>
    </row>
    <row r="3175" spans="1:4" x14ac:dyDescent="0.25">
      <c r="A3175">
        <v>2003162</v>
      </c>
      <c r="B3175" t="s">
        <v>17903</v>
      </c>
      <c r="C3175" t="s">
        <v>14726</v>
      </c>
      <c r="D3175">
        <v>1437.95</v>
      </c>
    </row>
    <row r="3176" spans="1:4" x14ac:dyDescent="0.25">
      <c r="A3176">
        <v>2003143</v>
      </c>
      <c r="B3176" t="s">
        <v>17904</v>
      </c>
      <c r="C3176" t="s">
        <v>14726</v>
      </c>
      <c r="D3176">
        <v>1198.57</v>
      </c>
    </row>
    <row r="3177" spans="1:4" x14ac:dyDescent="0.25">
      <c r="A3177">
        <v>2003144</v>
      </c>
      <c r="B3177" t="s">
        <v>17905</v>
      </c>
      <c r="C3177" t="s">
        <v>14726</v>
      </c>
      <c r="D3177">
        <v>1071.05</v>
      </c>
    </row>
    <row r="3178" spans="1:4" x14ac:dyDescent="0.25">
      <c r="A3178">
        <v>2003163</v>
      </c>
      <c r="B3178" t="s">
        <v>17906</v>
      </c>
      <c r="C3178" t="s">
        <v>14726</v>
      </c>
      <c r="D3178">
        <v>1624.59</v>
      </c>
    </row>
    <row r="3179" spans="1:4" x14ac:dyDescent="0.25">
      <c r="A3179">
        <v>2003164</v>
      </c>
      <c r="B3179" t="s">
        <v>17907</v>
      </c>
      <c r="C3179" t="s">
        <v>14726</v>
      </c>
      <c r="D3179">
        <v>1442.46</v>
      </c>
    </row>
    <row r="3180" spans="1:4" x14ac:dyDescent="0.25">
      <c r="A3180">
        <v>2003145</v>
      </c>
      <c r="B3180" t="s">
        <v>17908</v>
      </c>
      <c r="C3180" t="s">
        <v>14726</v>
      </c>
      <c r="D3180">
        <v>1205.8800000000001</v>
      </c>
    </row>
    <row r="3181" spans="1:4" x14ac:dyDescent="0.25">
      <c r="A3181">
        <v>2003146</v>
      </c>
      <c r="B3181" t="s">
        <v>17909</v>
      </c>
      <c r="C3181" t="s">
        <v>14726</v>
      </c>
      <c r="D3181">
        <v>1076.8699999999999</v>
      </c>
    </row>
    <row r="3182" spans="1:4" x14ac:dyDescent="0.25">
      <c r="A3182">
        <v>2003165</v>
      </c>
      <c r="B3182" t="s">
        <v>17910</v>
      </c>
      <c r="C3182" t="s">
        <v>14726</v>
      </c>
      <c r="D3182">
        <v>1637.4</v>
      </c>
    </row>
    <row r="3183" spans="1:4" x14ac:dyDescent="0.25">
      <c r="A3183">
        <v>2003166</v>
      </c>
      <c r="B3183" t="s">
        <v>17911</v>
      </c>
      <c r="C3183" t="s">
        <v>14726</v>
      </c>
      <c r="D3183">
        <v>1452.65</v>
      </c>
    </row>
    <row r="3184" spans="1:4" x14ac:dyDescent="0.25">
      <c r="A3184">
        <v>2003819</v>
      </c>
      <c r="B3184" t="s">
        <v>17912</v>
      </c>
      <c r="C3184" t="s">
        <v>10</v>
      </c>
      <c r="D3184">
        <v>7.83</v>
      </c>
    </row>
    <row r="3185" spans="1:4" x14ac:dyDescent="0.25">
      <c r="A3185">
        <v>2004504</v>
      </c>
      <c r="B3185" t="s">
        <v>17913</v>
      </c>
      <c r="C3185" t="s">
        <v>14921</v>
      </c>
      <c r="D3185">
        <v>18.579999999999998</v>
      </c>
    </row>
    <row r="3186" spans="1:4" x14ac:dyDescent="0.25">
      <c r="A3186">
        <v>2004519</v>
      </c>
      <c r="B3186" t="s">
        <v>17914</v>
      </c>
      <c r="C3186" t="s">
        <v>14921</v>
      </c>
      <c r="D3186">
        <v>27.41</v>
      </c>
    </row>
    <row r="3187" spans="1:4" x14ac:dyDescent="0.25">
      <c r="A3187">
        <v>2004520</v>
      </c>
      <c r="B3187" t="s">
        <v>17915</v>
      </c>
      <c r="C3187" t="s">
        <v>14921</v>
      </c>
      <c r="D3187">
        <v>22.61</v>
      </c>
    </row>
    <row r="3188" spans="1:4" x14ac:dyDescent="0.25">
      <c r="A3188">
        <v>2004521</v>
      </c>
      <c r="B3188" t="s">
        <v>17916</v>
      </c>
      <c r="C3188" t="s">
        <v>14921</v>
      </c>
      <c r="D3188">
        <v>15.47</v>
      </c>
    </row>
    <row r="3189" spans="1:4" x14ac:dyDescent="0.25">
      <c r="A3189">
        <v>2004522</v>
      </c>
      <c r="B3189" t="s">
        <v>17917</v>
      </c>
      <c r="C3189" t="s">
        <v>14921</v>
      </c>
      <c r="D3189">
        <v>11.3</v>
      </c>
    </row>
    <row r="3190" spans="1:4" x14ac:dyDescent="0.25">
      <c r="A3190">
        <v>2004518</v>
      </c>
      <c r="B3190" t="s">
        <v>17918</v>
      </c>
      <c r="C3190" t="s">
        <v>14921</v>
      </c>
      <c r="D3190">
        <v>47.61</v>
      </c>
    </row>
    <row r="3191" spans="1:4" x14ac:dyDescent="0.25">
      <c r="A3191">
        <v>2003864</v>
      </c>
      <c r="B3191" t="s">
        <v>17919</v>
      </c>
      <c r="C3191" t="s">
        <v>17920</v>
      </c>
      <c r="D3191">
        <v>13.68</v>
      </c>
    </row>
    <row r="3192" spans="1:4" x14ac:dyDescent="0.25">
      <c r="A3192">
        <v>2003863</v>
      </c>
      <c r="B3192" t="s">
        <v>17921</v>
      </c>
      <c r="C3192" t="s">
        <v>17920</v>
      </c>
      <c r="D3192">
        <v>22.71</v>
      </c>
    </row>
    <row r="3193" spans="1:4" x14ac:dyDescent="0.25">
      <c r="A3193">
        <v>2004508</v>
      </c>
      <c r="B3193" t="s">
        <v>17922</v>
      </c>
      <c r="C3193" t="s">
        <v>10</v>
      </c>
      <c r="D3193">
        <v>12.52</v>
      </c>
    </row>
    <row r="3194" spans="1:4" x14ac:dyDescent="0.25">
      <c r="A3194">
        <v>2003316</v>
      </c>
      <c r="B3194" t="s">
        <v>17923</v>
      </c>
      <c r="C3194" t="s">
        <v>14726</v>
      </c>
      <c r="D3194">
        <v>107.86</v>
      </c>
    </row>
    <row r="3195" spans="1:4" x14ac:dyDescent="0.25">
      <c r="A3195">
        <v>2003317</v>
      </c>
      <c r="B3195" t="s">
        <v>17924</v>
      </c>
      <c r="C3195" t="s">
        <v>14726</v>
      </c>
      <c r="D3195">
        <v>103.49</v>
      </c>
    </row>
    <row r="3196" spans="1:4" x14ac:dyDescent="0.25">
      <c r="A3196">
        <v>2003767</v>
      </c>
      <c r="B3196" t="s">
        <v>17925</v>
      </c>
      <c r="C3196" t="s">
        <v>14921</v>
      </c>
      <c r="D3196">
        <v>118.7</v>
      </c>
    </row>
    <row r="3197" spans="1:4" x14ac:dyDescent="0.25">
      <c r="A3197">
        <v>2003844</v>
      </c>
      <c r="B3197" t="s">
        <v>17926</v>
      </c>
      <c r="C3197" t="s">
        <v>14921</v>
      </c>
      <c r="D3197">
        <v>114.71</v>
      </c>
    </row>
    <row r="3198" spans="1:4" x14ac:dyDescent="0.25">
      <c r="A3198">
        <v>2003576</v>
      </c>
      <c r="B3198" t="s">
        <v>17927</v>
      </c>
      <c r="C3198" t="s">
        <v>14921</v>
      </c>
      <c r="D3198">
        <v>16.61</v>
      </c>
    </row>
    <row r="3199" spans="1:4" x14ac:dyDescent="0.25">
      <c r="A3199">
        <v>2003858</v>
      </c>
      <c r="B3199" t="s">
        <v>17928</v>
      </c>
      <c r="C3199" t="s">
        <v>14921</v>
      </c>
      <c r="D3199">
        <v>12.62</v>
      </c>
    </row>
    <row r="3200" spans="1:4" x14ac:dyDescent="0.25">
      <c r="A3200">
        <v>2003850</v>
      </c>
      <c r="B3200" t="s">
        <v>17929</v>
      </c>
      <c r="C3200" t="s">
        <v>14921</v>
      </c>
      <c r="D3200">
        <v>139.78</v>
      </c>
    </row>
    <row r="3201" spans="1:4" x14ac:dyDescent="0.25">
      <c r="A3201">
        <v>2003849</v>
      </c>
      <c r="B3201" t="s">
        <v>17930</v>
      </c>
      <c r="C3201" t="s">
        <v>14921</v>
      </c>
      <c r="D3201">
        <v>78.73</v>
      </c>
    </row>
    <row r="3202" spans="1:4" x14ac:dyDescent="0.25">
      <c r="A3202">
        <v>2003868</v>
      </c>
      <c r="B3202" t="s">
        <v>17931</v>
      </c>
      <c r="C3202" t="s">
        <v>14921</v>
      </c>
      <c r="D3202">
        <v>119.91</v>
      </c>
    </row>
    <row r="3203" spans="1:4" x14ac:dyDescent="0.25">
      <c r="A3203">
        <v>2003369</v>
      </c>
      <c r="B3203" t="s">
        <v>17932</v>
      </c>
      <c r="C3203" t="s">
        <v>10</v>
      </c>
      <c r="D3203">
        <v>116.1</v>
      </c>
    </row>
    <row r="3204" spans="1:4" x14ac:dyDescent="0.25">
      <c r="A3204">
        <v>2003368</v>
      </c>
      <c r="B3204" t="s">
        <v>17933</v>
      </c>
      <c r="C3204" t="s">
        <v>10</v>
      </c>
      <c r="D3204">
        <v>103.84</v>
      </c>
    </row>
    <row r="3205" spans="1:4" x14ac:dyDescent="0.25">
      <c r="A3205">
        <v>2003939</v>
      </c>
      <c r="B3205" t="s">
        <v>17934</v>
      </c>
      <c r="C3205" t="s">
        <v>10</v>
      </c>
      <c r="D3205">
        <v>63.94</v>
      </c>
    </row>
    <row r="3206" spans="1:4" x14ac:dyDescent="0.25">
      <c r="A3206">
        <v>2003940</v>
      </c>
      <c r="B3206" t="s">
        <v>17935</v>
      </c>
      <c r="C3206" t="s">
        <v>10</v>
      </c>
      <c r="D3206">
        <v>51.64</v>
      </c>
    </row>
    <row r="3207" spans="1:4" x14ac:dyDescent="0.25">
      <c r="A3207">
        <v>2003371</v>
      </c>
      <c r="B3207" t="s">
        <v>17936</v>
      </c>
      <c r="C3207" t="s">
        <v>10</v>
      </c>
      <c r="D3207">
        <v>84.04</v>
      </c>
    </row>
    <row r="3208" spans="1:4" x14ac:dyDescent="0.25">
      <c r="A3208">
        <v>2003370</v>
      </c>
      <c r="B3208" t="s">
        <v>17937</v>
      </c>
      <c r="C3208" t="s">
        <v>10</v>
      </c>
      <c r="D3208">
        <v>73.680000000000007</v>
      </c>
    </row>
    <row r="3209" spans="1:4" x14ac:dyDescent="0.25">
      <c r="A3209">
        <v>2003941</v>
      </c>
      <c r="B3209" t="s">
        <v>17938</v>
      </c>
      <c r="C3209" t="s">
        <v>10</v>
      </c>
      <c r="D3209">
        <v>54.91</v>
      </c>
    </row>
    <row r="3210" spans="1:4" x14ac:dyDescent="0.25">
      <c r="A3210">
        <v>2003942</v>
      </c>
      <c r="B3210" t="s">
        <v>17939</v>
      </c>
      <c r="C3210" t="s">
        <v>10</v>
      </c>
      <c r="D3210">
        <v>44.52</v>
      </c>
    </row>
    <row r="3211" spans="1:4" x14ac:dyDescent="0.25">
      <c r="A3211">
        <v>2003373</v>
      </c>
      <c r="B3211" t="s">
        <v>17940</v>
      </c>
      <c r="C3211" t="s">
        <v>10</v>
      </c>
      <c r="D3211">
        <v>69.86</v>
      </c>
    </row>
    <row r="3212" spans="1:4" x14ac:dyDescent="0.25">
      <c r="A3212">
        <v>2003372</v>
      </c>
      <c r="B3212" t="s">
        <v>17941</v>
      </c>
      <c r="C3212" t="s">
        <v>10</v>
      </c>
      <c r="D3212">
        <v>64.819999999999993</v>
      </c>
    </row>
    <row r="3213" spans="1:4" x14ac:dyDescent="0.25">
      <c r="A3213">
        <v>2003943</v>
      </c>
      <c r="B3213" t="s">
        <v>17942</v>
      </c>
      <c r="C3213" t="s">
        <v>10</v>
      </c>
      <c r="D3213">
        <v>25.62</v>
      </c>
    </row>
    <row r="3214" spans="1:4" x14ac:dyDescent="0.25">
      <c r="A3214">
        <v>2003944</v>
      </c>
      <c r="B3214" t="s">
        <v>17943</v>
      </c>
      <c r="C3214" t="s">
        <v>10</v>
      </c>
      <c r="D3214">
        <v>20.58</v>
      </c>
    </row>
    <row r="3215" spans="1:4" x14ac:dyDescent="0.25">
      <c r="A3215">
        <v>2003375</v>
      </c>
      <c r="B3215" t="s">
        <v>17944</v>
      </c>
      <c r="C3215" t="s">
        <v>10</v>
      </c>
      <c r="D3215">
        <v>44.5</v>
      </c>
    </row>
    <row r="3216" spans="1:4" x14ac:dyDescent="0.25">
      <c r="A3216">
        <v>2003374</v>
      </c>
      <c r="B3216" t="s">
        <v>17945</v>
      </c>
      <c r="C3216" t="s">
        <v>10</v>
      </c>
      <c r="D3216">
        <v>40.799999999999997</v>
      </c>
    </row>
    <row r="3217" spans="1:4" x14ac:dyDescent="0.25">
      <c r="A3217">
        <v>2003945</v>
      </c>
      <c r="B3217" t="s">
        <v>17946</v>
      </c>
      <c r="C3217" t="s">
        <v>10</v>
      </c>
      <c r="D3217">
        <v>19.309999999999999</v>
      </c>
    </row>
    <row r="3218" spans="1:4" x14ac:dyDescent="0.25">
      <c r="A3218">
        <v>2003946</v>
      </c>
      <c r="B3218" t="s">
        <v>17947</v>
      </c>
      <c r="C3218" t="s">
        <v>10</v>
      </c>
      <c r="D3218">
        <v>15.6</v>
      </c>
    </row>
    <row r="3219" spans="1:4" x14ac:dyDescent="0.25">
      <c r="A3219">
        <v>2003377</v>
      </c>
      <c r="B3219" t="s">
        <v>17948</v>
      </c>
      <c r="C3219" t="s">
        <v>10</v>
      </c>
      <c r="D3219">
        <v>61.15</v>
      </c>
    </row>
    <row r="3220" spans="1:4" x14ac:dyDescent="0.25">
      <c r="A3220">
        <v>2003376</v>
      </c>
      <c r="B3220" t="s">
        <v>17949</v>
      </c>
      <c r="C3220" t="s">
        <v>10</v>
      </c>
      <c r="D3220">
        <v>57.15</v>
      </c>
    </row>
    <row r="3221" spans="1:4" x14ac:dyDescent="0.25">
      <c r="A3221">
        <v>2003947</v>
      </c>
      <c r="B3221" t="s">
        <v>17950</v>
      </c>
      <c r="C3221" t="s">
        <v>10</v>
      </c>
      <c r="D3221">
        <v>20.03</v>
      </c>
    </row>
    <row r="3222" spans="1:4" x14ac:dyDescent="0.25">
      <c r="A3222">
        <v>2003948</v>
      </c>
      <c r="B3222" t="s">
        <v>17951</v>
      </c>
      <c r="C3222" t="s">
        <v>10</v>
      </c>
      <c r="D3222">
        <v>16.02</v>
      </c>
    </row>
    <row r="3223" spans="1:4" x14ac:dyDescent="0.25">
      <c r="A3223">
        <v>2003379</v>
      </c>
      <c r="B3223" t="s">
        <v>17952</v>
      </c>
      <c r="C3223" t="s">
        <v>10</v>
      </c>
      <c r="D3223">
        <v>34.86</v>
      </c>
    </row>
    <row r="3224" spans="1:4" x14ac:dyDescent="0.25">
      <c r="A3224">
        <v>2003378</v>
      </c>
      <c r="B3224" t="s">
        <v>17953</v>
      </c>
      <c r="C3224" t="s">
        <v>10</v>
      </c>
      <c r="D3224">
        <v>32.159999999999997</v>
      </c>
    </row>
    <row r="3225" spans="1:4" x14ac:dyDescent="0.25">
      <c r="A3225">
        <v>2003949</v>
      </c>
      <c r="B3225" t="s">
        <v>17954</v>
      </c>
      <c r="C3225" t="s">
        <v>10</v>
      </c>
      <c r="D3225">
        <v>13.84</v>
      </c>
    </row>
    <row r="3226" spans="1:4" x14ac:dyDescent="0.25">
      <c r="A3226">
        <v>2003950</v>
      </c>
      <c r="B3226" t="s">
        <v>17955</v>
      </c>
      <c r="C3226" t="s">
        <v>10</v>
      </c>
      <c r="D3226">
        <v>11.14</v>
      </c>
    </row>
    <row r="3227" spans="1:4" x14ac:dyDescent="0.25">
      <c r="A3227">
        <v>2003381</v>
      </c>
      <c r="B3227" t="s">
        <v>17956</v>
      </c>
      <c r="C3227" t="s">
        <v>10</v>
      </c>
      <c r="D3227">
        <v>58.32</v>
      </c>
    </row>
    <row r="3228" spans="1:4" x14ac:dyDescent="0.25">
      <c r="A3228">
        <v>2003380</v>
      </c>
      <c r="B3228" t="s">
        <v>17957</v>
      </c>
      <c r="C3228" t="s">
        <v>10</v>
      </c>
      <c r="D3228">
        <v>53.7</v>
      </c>
    </row>
    <row r="3229" spans="1:4" x14ac:dyDescent="0.25">
      <c r="A3229">
        <v>2003951</v>
      </c>
      <c r="B3229" t="s">
        <v>17958</v>
      </c>
      <c r="C3229" t="s">
        <v>10</v>
      </c>
      <c r="D3229">
        <v>23.47</v>
      </c>
    </row>
    <row r="3230" spans="1:4" x14ac:dyDescent="0.25">
      <c r="A3230">
        <v>2003952</v>
      </c>
      <c r="B3230" t="s">
        <v>17959</v>
      </c>
      <c r="C3230" t="s">
        <v>10</v>
      </c>
      <c r="D3230">
        <v>18.84</v>
      </c>
    </row>
    <row r="3231" spans="1:4" x14ac:dyDescent="0.25">
      <c r="A3231">
        <v>2003383</v>
      </c>
      <c r="B3231" t="s">
        <v>17960</v>
      </c>
      <c r="C3231" t="s">
        <v>10</v>
      </c>
      <c r="D3231">
        <v>97.12</v>
      </c>
    </row>
    <row r="3232" spans="1:4" x14ac:dyDescent="0.25">
      <c r="A3232">
        <v>2003382</v>
      </c>
      <c r="B3232" t="s">
        <v>17961</v>
      </c>
      <c r="C3232" t="s">
        <v>10</v>
      </c>
      <c r="D3232">
        <v>88.49</v>
      </c>
    </row>
    <row r="3233" spans="1:4" x14ac:dyDescent="0.25">
      <c r="A3233">
        <v>2003953</v>
      </c>
      <c r="B3233" t="s">
        <v>17962</v>
      </c>
      <c r="C3233" t="s">
        <v>10</v>
      </c>
      <c r="D3233">
        <v>42.19</v>
      </c>
    </row>
    <row r="3234" spans="1:4" x14ac:dyDescent="0.25">
      <c r="A3234">
        <v>2003954</v>
      </c>
      <c r="B3234" t="s">
        <v>17963</v>
      </c>
      <c r="C3234" t="s">
        <v>10</v>
      </c>
      <c r="D3234">
        <v>33.54</v>
      </c>
    </row>
    <row r="3235" spans="1:4" x14ac:dyDescent="0.25">
      <c r="A3235">
        <v>2004514</v>
      </c>
      <c r="B3235" t="s">
        <v>17964</v>
      </c>
      <c r="C3235" t="s">
        <v>10</v>
      </c>
      <c r="D3235">
        <v>15.3</v>
      </c>
    </row>
    <row r="3236" spans="1:4" x14ac:dyDescent="0.25">
      <c r="A3236">
        <v>2004515</v>
      </c>
      <c r="B3236" t="s">
        <v>17965</v>
      </c>
      <c r="C3236" t="s">
        <v>10</v>
      </c>
      <c r="D3236">
        <v>39.840000000000003</v>
      </c>
    </row>
    <row r="3237" spans="1:4" x14ac:dyDescent="0.25">
      <c r="A3237">
        <v>2005759</v>
      </c>
      <c r="B3237" t="s">
        <v>17966</v>
      </c>
      <c r="C3237" t="s">
        <v>10</v>
      </c>
      <c r="D3237">
        <v>56.01</v>
      </c>
    </row>
    <row r="3238" spans="1:4" x14ac:dyDescent="0.25">
      <c r="A3238">
        <v>2005764</v>
      </c>
      <c r="B3238" t="s">
        <v>17967</v>
      </c>
      <c r="C3238" t="s">
        <v>10</v>
      </c>
      <c r="D3238">
        <v>72.14</v>
      </c>
    </row>
    <row r="3239" spans="1:4" x14ac:dyDescent="0.25">
      <c r="A3239">
        <v>2003678</v>
      </c>
      <c r="B3239" t="s">
        <v>17968</v>
      </c>
      <c r="C3239" t="s">
        <v>14726</v>
      </c>
      <c r="D3239">
        <v>2331.71</v>
      </c>
    </row>
    <row r="3240" spans="1:4" x14ac:dyDescent="0.25">
      <c r="A3240">
        <v>2003677</v>
      </c>
      <c r="B3240" t="s">
        <v>17969</v>
      </c>
      <c r="C3240" t="s">
        <v>14726</v>
      </c>
      <c r="D3240">
        <v>2123.7800000000002</v>
      </c>
    </row>
    <row r="3241" spans="1:4" x14ac:dyDescent="0.25">
      <c r="A3241">
        <v>2003680</v>
      </c>
      <c r="B3241" t="s">
        <v>17970</v>
      </c>
      <c r="C3241" t="s">
        <v>14726</v>
      </c>
      <c r="D3241">
        <v>2300.46</v>
      </c>
    </row>
    <row r="3242" spans="1:4" x14ac:dyDescent="0.25">
      <c r="A3242">
        <v>2003679</v>
      </c>
      <c r="B3242" t="s">
        <v>17971</v>
      </c>
      <c r="C3242" t="s">
        <v>14726</v>
      </c>
      <c r="D3242">
        <v>2100.89</v>
      </c>
    </row>
    <row r="3243" spans="1:4" x14ac:dyDescent="0.25">
      <c r="A3243">
        <v>2003682</v>
      </c>
      <c r="B3243" t="s">
        <v>17972</v>
      </c>
      <c r="C3243" t="s">
        <v>14726</v>
      </c>
      <c r="D3243">
        <v>2629.08</v>
      </c>
    </row>
    <row r="3244" spans="1:4" x14ac:dyDescent="0.25">
      <c r="A3244">
        <v>2003681</v>
      </c>
      <c r="B3244" t="s">
        <v>17973</v>
      </c>
      <c r="C3244" t="s">
        <v>14726</v>
      </c>
      <c r="D3244">
        <v>2380.52</v>
      </c>
    </row>
    <row r="3245" spans="1:4" x14ac:dyDescent="0.25">
      <c r="A3245">
        <v>2003684</v>
      </c>
      <c r="B3245" t="s">
        <v>17974</v>
      </c>
      <c r="C3245" t="s">
        <v>14726</v>
      </c>
      <c r="D3245">
        <v>3146.11</v>
      </c>
    </row>
    <row r="3246" spans="1:4" x14ac:dyDescent="0.25">
      <c r="A3246">
        <v>2003683</v>
      </c>
      <c r="B3246" t="s">
        <v>17975</v>
      </c>
      <c r="C3246" t="s">
        <v>14726</v>
      </c>
      <c r="D3246">
        <v>2849.75</v>
      </c>
    </row>
    <row r="3247" spans="1:4" x14ac:dyDescent="0.25">
      <c r="A3247">
        <v>2003686</v>
      </c>
      <c r="B3247" t="s">
        <v>17976</v>
      </c>
      <c r="C3247" t="s">
        <v>14726</v>
      </c>
      <c r="D3247">
        <v>3717.05</v>
      </c>
    </row>
    <row r="3248" spans="1:4" x14ac:dyDescent="0.25">
      <c r="A3248">
        <v>2003685</v>
      </c>
      <c r="B3248" t="s">
        <v>17977</v>
      </c>
      <c r="C3248" t="s">
        <v>14726</v>
      </c>
      <c r="D3248">
        <v>3371.7</v>
      </c>
    </row>
    <row r="3249" spans="1:4" x14ac:dyDescent="0.25">
      <c r="A3249">
        <v>2003688</v>
      </c>
      <c r="B3249" t="s">
        <v>17978</v>
      </c>
      <c r="C3249" t="s">
        <v>14726</v>
      </c>
      <c r="D3249">
        <v>4647.2700000000004</v>
      </c>
    </row>
    <row r="3250" spans="1:4" x14ac:dyDescent="0.25">
      <c r="A3250">
        <v>2003687</v>
      </c>
      <c r="B3250" t="s">
        <v>17979</v>
      </c>
      <c r="C3250" t="s">
        <v>14726</v>
      </c>
      <c r="D3250">
        <v>4229.0200000000004</v>
      </c>
    </row>
    <row r="3251" spans="1:4" x14ac:dyDescent="0.25">
      <c r="A3251">
        <v>2003690</v>
      </c>
      <c r="B3251" t="s">
        <v>17980</v>
      </c>
      <c r="C3251" t="s">
        <v>14726</v>
      </c>
      <c r="D3251">
        <v>2707</v>
      </c>
    </row>
    <row r="3252" spans="1:4" x14ac:dyDescent="0.25">
      <c r="A3252">
        <v>2003689</v>
      </c>
      <c r="B3252" t="s">
        <v>17981</v>
      </c>
      <c r="C3252" t="s">
        <v>14726</v>
      </c>
      <c r="D3252">
        <v>2464.42</v>
      </c>
    </row>
    <row r="3253" spans="1:4" x14ac:dyDescent="0.25">
      <c r="A3253">
        <v>2003692</v>
      </c>
      <c r="B3253" t="s">
        <v>17982</v>
      </c>
      <c r="C3253" t="s">
        <v>14726</v>
      </c>
      <c r="D3253">
        <v>2680.22</v>
      </c>
    </row>
    <row r="3254" spans="1:4" x14ac:dyDescent="0.25">
      <c r="A3254">
        <v>2003691</v>
      </c>
      <c r="B3254" t="s">
        <v>17983</v>
      </c>
      <c r="C3254" t="s">
        <v>14726</v>
      </c>
      <c r="D3254">
        <v>2444.8000000000002</v>
      </c>
    </row>
    <row r="3255" spans="1:4" x14ac:dyDescent="0.25">
      <c r="A3255">
        <v>2003694</v>
      </c>
      <c r="B3255" t="s">
        <v>17984</v>
      </c>
      <c r="C3255" t="s">
        <v>14726</v>
      </c>
      <c r="D3255">
        <v>3031.08</v>
      </c>
    </row>
    <row r="3256" spans="1:4" x14ac:dyDescent="0.25">
      <c r="A3256">
        <v>2003693</v>
      </c>
      <c r="B3256" t="s">
        <v>17985</v>
      </c>
      <c r="C3256" t="s">
        <v>14726</v>
      </c>
      <c r="D3256">
        <v>2741.89</v>
      </c>
    </row>
    <row r="3257" spans="1:4" x14ac:dyDescent="0.25">
      <c r="A3257">
        <v>2003696</v>
      </c>
      <c r="B3257" t="s">
        <v>17986</v>
      </c>
      <c r="C3257" t="s">
        <v>14726</v>
      </c>
      <c r="D3257">
        <v>3388.47</v>
      </c>
    </row>
    <row r="3258" spans="1:4" x14ac:dyDescent="0.25">
      <c r="A3258">
        <v>2003695</v>
      </c>
      <c r="B3258" t="s">
        <v>17987</v>
      </c>
      <c r="C3258" t="s">
        <v>14726</v>
      </c>
      <c r="D3258">
        <v>3049.09</v>
      </c>
    </row>
    <row r="3259" spans="1:4" x14ac:dyDescent="0.25">
      <c r="A3259">
        <v>2003698</v>
      </c>
      <c r="B3259" t="s">
        <v>17988</v>
      </c>
      <c r="C3259" t="s">
        <v>14726</v>
      </c>
      <c r="D3259">
        <v>4163.25</v>
      </c>
    </row>
    <row r="3260" spans="1:4" x14ac:dyDescent="0.25">
      <c r="A3260">
        <v>2003697</v>
      </c>
      <c r="B3260" t="s">
        <v>17989</v>
      </c>
      <c r="C3260" t="s">
        <v>14726</v>
      </c>
      <c r="D3260">
        <v>3772.49</v>
      </c>
    </row>
    <row r="3261" spans="1:4" x14ac:dyDescent="0.25">
      <c r="A3261">
        <v>2003700</v>
      </c>
      <c r="B3261" t="s">
        <v>17990</v>
      </c>
      <c r="C3261" t="s">
        <v>14726</v>
      </c>
      <c r="D3261">
        <v>5137.66</v>
      </c>
    </row>
    <row r="3262" spans="1:4" x14ac:dyDescent="0.25">
      <c r="A3262">
        <v>2003699</v>
      </c>
      <c r="B3262" t="s">
        <v>17991</v>
      </c>
      <c r="C3262" t="s">
        <v>14726</v>
      </c>
      <c r="D3262">
        <v>4669.22</v>
      </c>
    </row>
    <row r="3263" spans="1:4" x14ac:dyDescent="0.25">
      <c r="A3263">
        <v>2003702</v>
      </c>
      <c r="B3263" t="s">
        <v>17992</v>
      </c>
      <c r="C3263" t="s">
        <v>14726</v>
      </c>
      <c r="D3263">
        <v>3100.15</v>
      </c>
    </row>
    <row r="3264" spans="1:4" x14ac:dyDescent="0.25">
      <c r="A3264">
        <v>2003701</v>
      </c>
      <c r="B3264" t="s">
        <v>17993</v>
      </c>
      <c r="C3264" t="s">
        <v>14726</v>
      </c>
      <c r="D3264">
        <v>2818.13</v>
      </c>
    </row>
    <row r="3265" spans="1:4" x14ac:dyDescent="0.25">
      <c r="A3265">
        <v>2003704</v>
      </c>
      <c r="B3265" t="s">
        <v>17994</v>
      </c>
      <c r="C3265" t="s">
        <v>14726</v>
      </c>
      <c r="D3265">
        <v>3073.37</v>
      </c>
    </row>
    <row r="3266" spans="1:4" x14ac:dyDescent="0.25">
      <c r="A3266">
        <v>2003703</v>
      </c>
      <c r="B3266" t="s">
        <v>17995</v>
      </c>
      <c r="C3266" t="s">
        <v>14726</v>
      </c>
      <c r="D3266">
        <v>2798.52</v>
      </c>
    </row>
    <row r="3267" spans="1:4" x14ac:dyDescent="0.25">
      <c r="A3267">
        <v>2003706</v>
      </c>
      <c r="B3267" t="s">
        <v>17996</v>
      </c>
      <c r="C3267" t="s">
        <v>14726</v>
      </c>
      <c r="D3267">
        <v>3450.94</v>
      </c>
    </row>
    <row r="3268" spans="1:4" x14ac:dyDescent="0.25">
      <c r="A3268">
        <v>2003705</v>
      </c>
      <c r="B3268" t="s">
        <v>17997</v>
      </c>
      <c r="C3268" t="s">
        <v>14726</v>
      </c>
      <c r="D3268">
        <v>3116.34</v>
      </c>
    </row>
    <row r="3269" spans="1:4" x14ac:dyDescent="0.25">
      <c r="A3269">
        <v>2003708</v>
      </c>
      <c r="B3269" t="s">
        <v>17998</v>
      </c>
      <c r="C3269" t="s">
        <v>14726</v>
      </c>
      <c r="D3269">
        <v>4003.39</v>
      </c>
    </row>
    <row r="3270" spans="1:4" x14ac:dyDescent="0.25">
      <c r="A3270">
        <v>2003707</v>
      </c>
      <c r="B3270" t="s">
        <v>17999</v>
      </c>
      <c r="C3270" t="s">
        <v>14726</v>
      </c>
      <c r="D3270">
        <v>3616.21</v>
      </c>
    </row>
    <row r="3271" spans="1:4" x14ac:dyDescent="0.25">
      <c r="A3271">
        <v>2003710</v>
      </c>
      <c r="B3271" t="s">
        <v>18000</v>
      </c>
      <c r="C3271" t="s">
        <v>14726</v>
      </c>
      <c r="D3271">
        <v>4627.3100000000004</v>
      </c>
    </row>
    <row r="3272" spans="1:4" x14ac:dyDescent="0.25">
      <c r="A3272">
        <v>2003709</v>
      </c>
      <c r="B3272" t="s">
        <v>18001</v>
      </c>
      <c r="C3272" t="s">
        <v>14726</v>
      </c>
      <c r="D3272">
        <v>4186.3599999999997</v>
      </c>
    </row>
    <row r="3273" spans="1:4" x14ac:dyDescent="0.25">
      <c r="A3273">
        <v>2003712</v>
      </c>
      <c r="B3273" t="s">
        <v>18002</v>
      </c>
      <c r="C3273" t="s">
        <v>14726</v>
      </c>
      <c r="D3273">
        <v>5645.92</v>
      </c>
    </row>
    <row r="3274" spans="1:4" x14ac:dyDescent="0.25">
      <c r="A3274">
        <v>2003711</v>
      </c>
      <c r="B3274" t="s">
        <v>18003</v>
      </c>
      <c r="C3274" t="s">
        <v>14726</v>
      </c>
      <c r="D3274">
        <v>5122.51</v>
      </c>
    </row>
    <row r="3275" spans="1:4" x14ac:dyDescent="0.25">
      <c r="A3275">
        <v>2004505</v>
      </c>
      <c r="B3275" t="s">
        <v>18004</v>
      </c>
      <c r="C3275" t="s">
        <v>14921</v>
      </c>
      <c r="D3275">
        <v>24.57</v>
      </c>
    </row>
    <row r="3276" spans="1:4" x14ac:dyDescent="0.25">
      <c r="A3276">
        <v>2003353</v>
      </c>
      <c r="B3276" t="s">
        <v>18005</v>
      </c>
      <c r="C3276" t="s">
        <v>10</v>
      </c>
      <c r="D3276">
        <v>65.930000000000007</v>
      </c>
    </row>
    <row r="3277" spans="1:4" x14ac:dyDescent="0.25">
      <c r="A3277">
        <v>2003352</v>
      </c>
      <c r="B3277" t="s">
        <v>18006</v>
      </c>
      <c r="C3277" t="s">
        <v>10</v>
      </c>
      <c r="D3277">
        <v>49.31</v>
      </c>
    </row>
    <row r="3278" spans="1:4" x14ac:dyDescent="0.25">
      <c r="A3278">
        <v>2003979</v>
      </c>
      <c r="B3278" t="s">
        <v>18007</v>
      </c>
      <c r="C3278" t="s">
        <v>10</v>
      </c>
      <c r="D3278">
        <v>76.62</v>
      </c>
    </row>
    <row r="3279" spans="1:4" x14ac:dyDescent="0.25">
      <c r="A3279">
        <v>2003980</v>
      </c>
      <c r="B3279" t="s">
        <v>18008</v>
      </c>
      <c r="C3279" t="s">
        <v>10</v>
      </c>
      <c r="D3279">
        <v>59.93</v>
      </c>
    </row>
    <row r="3280" spans="1:4" x14ac:dyDescent="0.25">
      <c r="A3280">
        <v>2003355</v>
      </c>
      <c r="B3280" t="s">
        <v>18009</v>
      </c>
      <c r="C3280" t="s">
        <v>10</v>
      </c>
      <c r="D3280">
        <v>88.72</v>
      </c>
    </row>
    <row r="3281" spans="1:4" x14ac:dyDescent="0.25">
      <c r="A3281">
        <v>2003354</v>
      </c>
      <c r="B3281" t="s">
        <v>18010</v>
      </c>
      <c r="C3281" t="s">
        <v>10</v>
      </c>
      <c r="D3281">
        <v>66.31</v>
      </c>
    </row>
    <row r="3282" spans="1:4" x14ac:dyDescent="0.25">
      <c r="A3282">
        <v>2003981</v>
      </c>
      <c r="B3282" t="s">
        <v>18011</v>
      </c>
      <c r="C3282" t="s">
        <v>10</v>
      </c>
      <c r="D3282">
        <v>103.24</v>
      </c>
    </row>
    <row r="3283" spans="1:4" x14ac:dyDescent="0.25">
      <c r="A3283">
        <v>2003982</v>
      </c>
      <c r="B3283" t="s">
        <v>18012</v>
      </c>
      <c r="C3283" t="s">
        <v>10</v>
      </c>
      <c r="D3283">
        <v>80.760000000000005</v>
      </c>
    </row>
    <row r="3284" spans="1:4" x14ac:dyDescent="0.25">
      <c r="A3284">
        <v>2003345</v>
      </c>
      <c r="B3284" t="s">
        <v>18013</v>
      </c>
      <c r="C3284" t="s">
        <v>10</v>
      </c>
      <c r="D3284">
        <v>56.05</v>
      </c>
    </row>
    <row r="3285" spans="1:4" x14ac:dyDescent="0.25">
      <c r="A3285">
        <v>2003344</v>
      </c>
      <c r="B3285" t="s">
        <v>18014</v>
      </c>
      <c r="C3285" t="s">
        <v>10</v>
      </c>
      <c r="D3285">
        <v>44.7</v>
      </c>
    </row>
    <row r="3286" spans="1:4" x14ac:dyDescent="0.25">
      <c r="A3286">
        <v>2003973</v>
      </c>
      <c r="B3286" t="s">
        <v>18015</v>
      </c>
      <c r="C3286" t="s">
        <v>10</v>
      </c>
      <c r="D3286">
        <v>63.49</v>
      </c>
    </row>
    <row r="3287" spans="1:4" x14ac:dyDescent="0.25">
      <c r="A3287">
        <v>2003974</v>
      </c>
      <c r="B3287" t="s">
        <v>18016</v>
      </c>
      <c r="C3287" t="s">
        <v>10</v>
      </c>
      <c r="D3287">
        <v>52.1</v>
      </c>
    </row>
    <row r="3288" spans="1:4" x14ac:dyDescent="0.25">
      <c r="A3288">
        <v>2003343</v>
      </c>
      <c r="B3288" t="s">
        <v>18017</v>
      </c>
      <c r="C3288" t="s">
        <v>10</v>
      </c>
      <c r="D3288">
        <v>75.97</v>
      </c>
    </row>
    <row r="3289" spans="1:4" x14ac:dyDescent="0.25">
      <c r="A3289">
        <v>2003342</v>
      </c>
      <c r="B3289" t="s">
        <v>18018</v>
      </c>
      <c r="C3289" t="s">
        <v>10</v>
      </c>
      <c r="D3289">
        <v>60.05</v>
      </c>
    </row>
    <row r="3290" spans="1:4" x14ac:dyDescent="0.25">
      <c r="A3290">
        <v>2003971</v>
      </c>
      <c r="B3290" t="s">
        <v>18019</v>
      </c>
      <c r="C3290" t="s">
        <v>10</v>
      </c>
      <c r="D3290">
        <v>86.58</v>
      </c>
    </row>
    <row r="3291" spans="1:4" x14ac:dyDescent="0.25">
      <c r="A3291">
        <v>2003972</v>
      </c>
      <c r="B3291" t="s">
        <v>18020</v>
      </c>
      <c r="C3291" t="s">
        <v>10</v>
      </c>
      <c r="D3291">
        <v>70.599999999999994</v>
      </c>
    </row>
    <row r="3292" spans="1:4" x14ac:dyDescent="0.25">
      <c r="A3292">
        <v>2003347</v>
      </c>
      <c r="B3292" t="s">
        <v>18021</v>
      </c>
      <c r="C3292" t="s">
        <v>10</v>
      </c>
      <c r="D3292">
        <v>17.760000000000002</v>
      </c>
    </row>
    <row r="3293" spans="1:4" x14ac:dyDescent="0.25">
      <c r="A3293">
        <v>2003346</v>
      </c>
      <c r="B3293" t="s">
        <v>18022</v>
      </c>
      <c r="C3293" t="s">
        <v>10</v>
      </c>
      <c r="D3293">
        <v>25</v>
      </c>
    </row>
    <row r="3294" spans="1:4" x14ac:dyDescent="0.25">
      <c r="A3294">
        <v>2003933</v>
      </c>
      <c r="B3294" t="s">
        <v>18023</v>
      </c>
      <c r="C3294" t="s">
        <v>10</v>
      </c>
      <c r="D3294">
        <v>8.6999999999999993</v>
      </c>
    </row>
    <row r="3295" spans="1:4" x14ac:dyDescent="0.25">
      <c r="A3295">
        <v>2003932</v>
      </c>
      <c r="B3295" t="s">
        <v>18024</v>
      </c>
      <c r="C3295" t="s">
        <v>10</v>
      </c>
      <c r="D3295">
        <v>11.41</v>
      </c>
    </row>
    <row r="3296" spans="1:4" x14ac:dyDescent="0.25">
      <c r="A3296">
        <v>2003349</v>
      </c>
      <c r="B3296" t="s">
        <v>18025</v>
      </c>
      <c r="C3296" t="s">
        <v>10</v>
      </c>
      <c r="D3296">
        <v>50.8</v>
      </c>
    </row>
    <row r="3297" spans="1:4" x14ac:dyDescent="0.25">
      <c r="A3297">
        <v>2003348</v>
      </c>
      <c r="B3297" t="s">
        <v>18026</v>
      </c>
      <c r="C3297" t="s">
        <v>10</v>
      </c>
      <c r="D3297">
        <v>38.19</v>
      </c>
    </row>
    <row r="3298" spans="1:4" x14ac:dyDescent="0.25">
      <c r="A3298">
        <v>2003975</v>
      </c>
      <c r="B3298" t="s">
        <v>18027</v>
      </c>
      <c r="C3298" t="s">
        <v>10</v>
      </c>
      <c r="D3298">
        <v>58.1</v>
      </c>
    </row>
    <row r="3299" spans="1:4" x14ac:dyDescent="0.25">
      <c r="A3299">
        <v>2003976</v>
      </c>
      <c r="B3299" t="s">
        <v>18028</v>
      </c>
      <c r="C3299" t="s">
        <v>10</v>
      </c>
      <c r="D3299">
        <v>45.45</v>
      </c>
    </row>
    <row r="3300" spans="1:4" x14ac:dyDescent="0.25">
      <c r="A3300">
        <v>2003351</v>
      </c>
      <c r="B3300" t="s">
        <v>18029</v>
      </c>
      <c r="C3300" t="s">
        <v>10</v>
      </c>
      <c r="D3300">
        <v>67.87</v>
      </c>
    </row>
    <row r="3301" spans="1:4" x14ac:dyDescent="0.25">
      <c r="A3301">
        <v>2003350</v>
      </c>
      <c r="B3301" t="s">
        <v>18030</v>
      </c>
      <c r="C3301" t="s">
        <v>10</v>
      </c>
      <c r="D3301">
        <v>50.98</v>
      </c>
    </row>
    <row r="3302" spans="1:4" x14ac:dyDescent="0.25">
      <c r="A3302">
        <v>2003977</v>
      </c>
      <c r="B3302" t="s">
        <v>18031</v>
      </c>
      <c r="C3302" t="s">
        <v>10</v>
      </c>
      <c r="D3302">
        <v>77.83</v>
      </c>
    </row>
    <row r="3303" spans="1:4" x14ac:dyDescent="0.25">
      <c r="A3303">
        <v>2003978</v>
      </c>
      <c r="B3303" t="s">
        <v>18032</v>
      </c>
      <c r="C3303" t="s">
        <v>10</v>
      </c>
      <c r="D3303">
        <v>60.88</v>
      </c>
    </row>
    <row r="3304" spans="1:4" x14ac:dyDescent="0.25">
      <c r="A3304">
        <v>2003291</v>
      </c>
      <c r="B3304" t="s">
        <v>18033</v>
      </c>
      <c r="C3304" t="s">
        <v>10</v>
      </c>
      <c r="D3304">
        <v>13.23</v>
      </c>
    </row>
    <row r="3305" spans="1:4" x14ac:dyDescent="0.25">
      <c r="A3305">
        <v>2003292</v>
      </c>
      <c r="B3305" t="s">
        <v>18034</v>
      </c>
      <c r="C3305" t="s">
        <v>10</v>
      </c>
      <c r="D3305">
        <v>18.52</v>
      </c>
    </row>
    <row r="3306" spans="1:4" x14ac:dyDescent="0.25">
      <c r="A3306">
        <v>2003293</v>
      </c>
      <c r="B3306" t="s">
        <v>18035</v>
      </c>
      <c r="C3306" t="s">
        <v>10</v>
      </c>
      <c r="D3306">
        <v>24.39</v>
      </c>
    </row>
    <row r="3307" spans="1:4" x14ac:dyDescent="0.25">
      <c r="A3307">
        <v>2003294</v>
      </c>
      <c r="B3307" t="s">
        <v>18036</v>
      </c>
      <c r="C3307" t="s">
        <v>10</v>
      </c>
      <c r="D3307">
        <v>36.58</v>
      </c>
    </row>
    <row r="3308" spans="1:4" x14ac:dyDescent="0.25">
      <c r="A3308">
        <v>2003257</v>
      </c>
      <c r="B3308" t="s">
        <v>18037</v>
      </c>
      <c r="C3308" t="s">
        <v>10</v>
      </c>
      <c r="D3308">
        <v>57.78</v>
      </c>
    </row>
    <row r="3309" spans="1:4" x14ac:dyDescent="0.25">
      <c r="A3309">
        <v>2003258</v>
      </c>
      <c r="B3309" t="s">
        <v>18038</v>
      </c>
      <c r="C3309" t="s">
        <v>10</v>
      </c>
      <c r="D3309">
        <v>46.47</v>
      </c>
    </row>
    <row r="3310" spans="1:4" x14ac:dyDescent="0.25">
      <c r="A3310">
        <v>2003259</v>
      </c>
      <c r="B3310" t="s">
        <v>18039</v>
      </c>
      <c r="C3310" t="s">
        <v>10</v>
      </c>
      <c r="D3310">
        <v>64.58</v>
      </c>
    </row>
    <row r="3311" spans="1:4" x14ac:dyDescent="0.25">
      <c r="A3311">
        <v>2003260</v>
      </c>
      <c r="B3311" t="s">
        <v>18040</v>
      </c>
      <c r="C3311" t="s">
        <v>10</v>
      </c>
      <c r="D3311">
        <v>53.23</v>
      </c>
    </row>
    <row r="3312" spans="1:4" x14ac:dyDescent="0.25">
      <c r="A3312">
        <v>2003281</v>
      </c>
      <c r="B3312" t="s">
        <v>18041</v>
      </c>
      <c r="C3312" t="s">
        <v>10</v>
      </c>
      <c r="D3312">
        <v>57.71</v>
      </c>
    </row>
    <row r="3313" spans="1:4" x14ac:dyDescent="0.25">
      <c r="A3313">
        <v>2003282</v>
      </c>
      <c r="B3313" t="s">
        <v>18042</v>
      </c>
      <c r="C3313" t="s">
        <v>10</v>
      </c>
      <c r="D3313">
        <v>46.13</v>
      </c>
    </row>
    <row r="3314" spans="1:4" x14ac:dyDescent="0.25">
      <c r="A3314">
        <v>2003283</v>
      </c>
      <c r="B3314" t="s">
        <v>18043</v>
      </c>
      <c r="C3314" t="s">
        <v>10</v>
      </c>
      <c r="D3314">
        <v>64.680000000000007</v>
      </c>
    </row>
    <row r="3315" spans="1:4" x14ac:dyDescent="0.25">
      <c r="A3315">
        <v>2003284</v>
      </c>
      <c r="B3315" t="s">
        <v>18044</v>
      </c>
      <c r="C3315" t="s">
        <v>10</v>
      </c>
      <c r="D3315">
        <v>53.06</v>
      </c>
    </row>
    <row r="3316" spans="1:4" x14ac:dyDescent="0.25">
      <c r="A3316">
        <v>2003327</v>
      </c>
      <c r="B3316" t="s">
        <v>18045</v>
      </c>
      <c r="C3316" t="s">
        <v>10</v>
      </c>
      <c r="D3316">
        <v>65.59</v>
      </c>
    </row>
    <row r="3317" spans="1:4" x14ac:dyDescent="0.25">
      <c r="A3317">
        <v>2003326</v>
      </c>
      <c r="B3317" t="s">
        <v>18046</v>
      </c>
      <c r="C3317" t="s">
        <v>10</v>
      </c>
      <c r="D3317">
        <v>52.47</v>
      </c>
    </row>
    <row r="3318" spans="1:4" x14ac:dyDescent="0.25">
      <c r="A3318">
        <v>2003963</v>
      </c>
      <c r="B3318" t="s">
        <v>18047</v>
      </c>
      <c r="C3318" t="s">
        <v>10</v>
      </c>
      <c r="D3318">
        <v>73.510000000000005</v>
      </c>
    </row>
    <row r="3319" spans="1:4" x14ac:dyDescent="0.25">
      <c r="A3319">
        <v>2003964</v>
      </c>
      <c r="B3319" t="s">
        <v>18048</v>
      </c>
      <c r="C3319" t="s">
        <v>10</v>
      </c>
      <c r="D3319">
        <v>60.34</v>
      </c>
    </row>
    <row r="3320" spans="1:4" x14ac:dyDescent="0.25">
      <c r="A3320">
        <v>2003319</v>
      </c>
      <c r="B3320" t="s">
        <v>18049</v>
      </c>
      <c r="C3320" t="s">
        <v>10</v>
      </c>
      <c r="D3320">
        <v>69.959999999999994</v>
      </c>
    </row>
    <row r="3321" spans="1:4" x14ac:dyDescent="0.25">
      <c r="A3321">
        <v>2003318</v>
      </c>
      <c r="B3321" t="s">
        <v>18050</v>
      </c>
      <c r="C3321" t="s">
        <v>10</v>
      </c>
      <c r="D3321">
        <v>55.99</v>
      </c>
    </row>
    <row r="3322" spans="1:4" x14ac:dyDescent="0.25">
      <c r="A3322">
        <v>2003955</v>
      </c>
      <c r="B3322" t="s">
        <v>18051</v>
      </c>
      <c r="C3322" t="s">
        <v>10</v>
      </c>
      <c r="D3322">
        <v>78.41</v>
      </c>
    </row>
    <row r="3323" spans="1:4" x14ac:dyDescent="0.25">
      <c r="A3323">
        <v>2003956</v>
      </c>
      <c r="B3323" t="s">
        <v>18052</v>
      </c>
      <c r="C3323" t="s">
        <v>10</v>
      </c>
      <c r="D3323">
        <v>64.39</v>
      </c>
    </row>
    <row r="3324" spans="1:4" x14ac:dyDescent="0.25">
      <c r="A3324">
        <v>2003277</v>
      </c>
      <c r="B3324" t="s">
        <v>18053</v>
      </c>
      <c r="C3324" t="s">
        <v>10</v>
      </c>
      <c r="D3324">
        <v>72.02</v>
      </c>
    </row>
    <row r="3325" spans="1:4" x14ac:dyDescent="0.25">
      <c r="A3325">
        <v>2003278</v>
      </c>
      <c r="B3325" t="s">
        <v>18054</v>
      </c>
      <c r="C3325" t="s">
        <v>10</v>
      </c>
      <c r="D3325">
        <v>57.66</v>
      </c>
    </row>
    <row r="3326" spans="1:4" x14ac:dyDescent="0.25">
      <c r="A3326">
        <v>2003279</v>
      </c>
      <c r="B3326" t="s">
        <v>18055</v>
      </c>
      <c r="C3326" t="s">
        <v>10</v>
      </c>
      <c r="D3326">
        <v>80.72</v>
      </c>
    </row>
    <row r="3327" spans="1:4" x14ac:dyDescent="0.25">
      <c r="A3327">
        <v>2003280</v>
      </c>
      <c r="B3327" t="s">
        <v>18056</v>
      </c>
      <c r="C3327" t="s">
        <v>10</v>
      </c>
      <c r="D3327">
        <v>66.31</v>
      </c>
    </row>
    <row r="3328" spans="1:4" x14ac:dyDescent="0.25">
      <c r="A3328">
        <v>2003253</v>
      </c>
      <c r="B3328" t="s">
        <v>18057</v>
      </c>
      <c r="C3328" t="s">
        <v>10</v>
      </c>
      <c r="D3328">
        <v>82.16</v>
      </c>
    </row>
    <row r="3329" spans="1:4" x14ac:dyDescent="0.25">
      <c r="A3329">
        <v>2003254</v>
      </c>
      <c r="B3329" t="s">
        <v>18058</v>
      </c>
      <c r="C3329" t="s">
        <v>10</v>
      </c>
      <c r="D3329">
        <v>65.55</v>
      </c>
    </row>
    <row r="3330" spans="1:4" x14ac:dyDescent="0.25">
      <c r="A3330">
        <v>2003255</v>
      </c>
      <c r="B3330" t="s">
        <v>18059</v>
      </c>
      <c r="C3330" t="s">
        <v>10</v>
      </c>
      <c r="D3330">
        <v>92.25</v>
      </c>
    </row>
    <row r="3331" spans="1:4" x14ac:dyDescent="0.25">
      <c r="A3331">
        <v>2003256</v>
      </c>
      <c r="B3331" t="s">
        <v>18060</v>
      </c>
      <c r="C3331" t="s">
        <v>10</v>
      </c>
      <c r="D3331">
        <v>75.58</v>
      </c>
    </row>
    <row r="3332" spans="1:4" x14ac:dyDescent="0.25">
      <c r="A3332">
        <v>2003273</v>
      </c>
      <c r="B3332" t="s">
        <v>18061</v>
      </c>
      <c r="C3332" t="s">
        <v>10</v>
      </c>
      <c r="D3332">
        <v>84.34</v>
      </c>
    </row>
    <row r="3333" spans="1:4" x14ac:dyDescent="0.25">
      <c r="A3333">
        <v>2003274</v>
      </c>
      <c r="B3333" t="s">
        <v>18062</v>
      </c>
      <c r="C3333" t="s">
        <v>10</v>
      </c>
      <c r="D3333">
        <v>67.3</v>
      </c>
    </row>
    <row r="3334" spans="1:4" x14ac:dyDescent="0.25">
      <c r="A3334">
        <v>2003275</v>
      </c>
      <c r="B3334" t="s">
        <v>18063</v>
      </c>
      <c r="C3334" t="s">
        <v>10</v>
      </c>
      <c r="D3334">
        <v>94.71</v>
      </c>
    </row>
    <row r="3335" spans="1:4" x14ac:dyDescent="0.25">
      <c r="A3335">
        <v>2003276</v>
      </c>
      <c r="B3335" t="s">
        <v>18064</v>
      </c>
      <c r="C3335" t="s">
        <v>10</v>
      </c>
      <c r="D3335">
        <v>77.61</v>
      </c>
    </row>
    <row r="3336" spans="1:4" x14ac:dyDescent="0.25">
      <c r="A3336">
        <v>2003269</v>
      </c>
      <c r="B3336" t="s">
        <v>18065</v>
      </c>
      <c r="C3336" t="s">
        <v>10</v>
      </c>
      <c r="D3336">
        <v>44.73</v>
      </c>
    </row>
    <row r="3337" spans="1:4" x14ac:dyDescent="0.25">
      <c r="A3337">
        <v>2003270</v>
      </c>
      <c r="B3337" t="s">
        <v>18066</v>
      </c>
      <c r="C3337" t="s">
        <v>10</v>
      </c>
      <c r="D3337">
        <v>36.020000000000003</v>
      </c>
    </row>
    <row r="3338" spans="1:4" x14ac:dyDescent="0.25">
      <c r="A3338">
        <v>2003271</v>
      </c>
      <c r="B3338" t="s">
        <v>18067</v>
      </c>
      <c r="C3338" t="s">
        <v>10</v>
      </c>
      <c r="D3338">
        <v>49.91</v>
      </c>
    </row>
    <row r="3339" spans="1:4" x14ac:dyDescent="0.25">
      <c r="A3339">
        <v>2003272</v>
      </c>
      <c r="B3339" t="s">
        <v>18068</v>
      </c>
      <c r="C3339" t="s">
        <v>10</v>
      </c>
      <c r="D3339">
        <v>41.17</v>
      </c>
    </row>
    <row r="3340" spans="1:4" x14ac:dyDescent="0.25">
      <c r="A3340">
        <v>2003261</v>
      </c>
      <c r="B3340" t="s">
        <v>18069</v>
      </c>
      <c r="C3340" t="s">
        <v>10</v>
      </c>
      <c r="D3340">
        <v>46.93</v>
      </c>
    </row>
    <row r="3341" spans="1:4" x14ac:dyDescent="0.25">
      <c r="A3341">
        <v>2003262</v>
      </c>
      <c r="B3341" t="s">
        <v>18070</v>
      </c>
      <c r="C3341" t="s">
        <v>10</v>
      </c>
      <c r="D3341">
        <v>37.799999999999997</v>
      </c>
    </row>
    <row r="3342" spans="1:4" x14ac:dyDescent="0.25">
      <c r="A3342">
        <v>2003263</v>
      </c>
      <c r="B3342" t="s">
        <v>18071</v>
      </c>
      <c r="C3342" t="s">
        <v>10</v>
      </c>
      <c r="D3342">
        <v>52.37</v>
      </c>
    </row>
    <row r="3343" spans="1:4" x14ac:dyDescent="0.25">
      <c r="A3343">
        <v>2003264</v>
      </c>
      <c r="B3343" t="s">
        <v>18072</v>
      </c>
      <c r="C3343" t="s">
        <v>10</v>
      </c>
      <c r="D3343">
        <v>43.21</v>
      </c>
    </row>
    <row r="3344" spans="1:4" x14ac:dyDescent="0.25">
      <c r="A3344">
        <v>2003285</v>
      </c>
      <c r="B3344" t="s">
        <v>18073</v>
      </c>
      <c r="C3344" t="s">
        <v>10</v>
      </c>
      <c r="D3344">
        <v>48.47</v>
      </c>
    </row>
    <row r="3345" spans="1:4" x14ac:dyDescent="0.25">
      <c r="A3345">
        <v>2003286</v>
      </c>
      <c r="B3345" t="s">
        <v>18074</v>
      </c>
      <c r="C3345" t="s">
        <v>10</v>
      </c>
      <c r="D3345">
        <v>39.06</v>
      </c>
    </row>
    <row r="3346" spans="1:4" x14ac:dyDescent="0.25">
      <c r="A3346">
        <v>2003287</v>
      </c>
      <c r="B3346" t="s">
        <v>18075</v>
      </c>
      <c r="C3346" t="s">
        <v>10</v>
      </c>
      <c r="D3346">
        <v>54.08</v>
      </c>
    </row>
    <row r="3347" spans="1:4" x14ac:dyDescent="0.25">
      <c r="A3347">
        <v>2003288</v>
      </c>
      <c r="B3347" t="s">
        <v>18076</v>
      </c>
      <c r="C3347" t="s">
        <v>10</v>
      </c>
      <c r="D3347">
        <v>44.65</v>
      </c>
    </row>
    <row r="3348" spans="1:4" x14ac:dyDescent="0.25">
      <c r="A3348">
        <v>2003265</v>
      </c>
      <c r="B3348" t="s">
        <v>18077</v>
      </c>
      <c r="C3348" t="s">
        <v>10</v>
      </c>
      <c r="D3348">
        <v>54.44</v>
      </c>
    </row>
    <row r="3349" spans="1:4" x14ac:dyDescent="0.25">
      <c r="A3349">
        <v>2003266</v>
      </c>
      <c r="B3349" t="s">
        <v>18078</v>
      </c>
      <c r="C3349" t="s">
        <v>10</v>
      </c>
      <c r="D3349">
        <v>43.76</v>
      </c>
    </row>
    <row r="3350" spans="1:4" x14ac:dyDescent="0.25">
      <c r="A3350">
        <v>2003267</v>
      </c>
      <c r="B3350" t="s">
        <v>18079</v>
      </c>
      <c r="C3350" t="s">
        <v>10</v>
      </c>
      <c r="D3350">
        <v>60.84</v>
      </c>
    </row>
    <row r="3351" spans="1:4" x14ac:dyDescent="0.25">
      <c r="A3351">
        <v>2003268</v>
      </c>
      <c r="B3351" t="s">
        <v>18080</v>
      </c>
      <c r="C3351" t="s">
        <v>10</v>
      </c>
      <c r="D3351">
        <v>50.13</v>
      </c>
    </row>
    <row r="3352" spans="1:4" x14ac:dyDescent="0.25">
      <c r="A3352">
        <v>2003289</v>
      </c>
      <c r="B3352" t="s">
        <v>18081</v>
      </c>
      <c r="C3352" t="s">
        <v>10</v>
      </c>
      <c r="D3352">
        <v>22.92</v>
      </c>
    </row>
    <row r="3353" spans="1:4" x14ac:dyDescent="0.25">
      <c r="A3353">
        <v>2003338</v>
      </c>
      <c r="B3353" t="s">
        <v>18082</v>
      </c>
      <c r="C3353" t="s">
        <v>10</v>
      </c>
      <c r="D3353">
        <v>28.76</v>
      </c>
    </row>
    <row r="3354" spans="1:4" x14ac:dyDescent="0.25">
      <c r="A3354">
        <v>2003290</v>
      </c>
      <c r="B3354" t="s">
        <v>18083</v>
      </c>
      <c r="C3354" t="s">
        <v>10</v>
      </c>
      <c r="D3354">
        <v>18.88</v>
      </c>
    </row>
    <row r="3355" spans="1:4" x14ac:dyDescent="0.25">
      <c r="A3355">
        <v>2003300</v>
      </c>
      <c r="B3355" t="s">
        <v>18084</v>
      </c>
      <c r="C3355" t="s">
        <v>10</v>
      </c>
      <c r="D3355">
        <v>9.82</v>
      </c>
    </row>
    <row r="3356" spans="1:4" x14ac:dyDescent="0.25">
      <c r="A3356">
        <v>2003299</v>
      </c>
      <c r="B3356" t="s">
        <v>18085</v>
      </c>
      <c r="C3356" t="s">
        <v>10</v>
      </c>
      <c r="D3356">
        <v>12.38</v>
      </c>
    </row>
    <row r="3357" spans="1:4" x14ac:dyDescent="0.25">
      <c r="A3357">
        <v>2003301</v>
      </c>
      <c r="B3357" t="s">
        <v>18086</v>
      </c>
      <c r="C3357" t="s">
        <v>10</v>
      </c>
      <c r="D3357">
        <v>8.4700000000000006</v>
      </c>
    </row>
    <row r="3358" spans="1:4" x14ac:dyDescent="0.25">
      <c r="A3358">
        <v>2004513</v>
      </c>
      <c r="B3358" t="s">
        <v>18087</v>
      </c>
      <c r="C3358" t="s">
        <v>10</v>
      </c>
      <c r="D3358">
        <v>0.14000000000000001</v>
      </c>
    </row>
    <row r="3359" spans="1:4" x14ac:dyDescent="0.25">
      <c r="A3359">
        <v>2003365</v>
      </c>
      <c r="B3359" t="s">
        <v>18088</v>
      </c>
      <c r="C3359" t="s">
        <v>10</v>
      </c>
      <c r="D3359">
        <v>1081.92</v>
      </c>
    </row>
    <row r="3360" spans="1:4" x14ac:dyDescent="0.25">
      <c r="A3360">
        <v>2003364</v>
      </c>
      <c r="B3360" t="s">
        <v>18089</v>
      </c>
      <c r="C3360" t="s">
        <v>10</v>
      </c>
      <c r="D3360">
        <v>961.81</v>
      </c>
    </row>
    <row r="3361" spans="1:4" x14ac:dyDescent="0.25">
      <c r="A3361">
        <v>2003097</v>
      </c>
      <c r="B3361" t="s">
        <v>18090</v>
      </c>
      <c r="C3361" t="s">
        <v>10</v>
      </c>
      <c r="D3361">
        <v>1134.74</v>
      </c>
    </row>
    <row r="3362" spans="1:4" x14ac:dyDescent="0.25">
      <c r="A3362">
        <v>2003098</v>
      </c>
      <c r="B3362" t="s">
        <v>18091</v>
      </c>
      <c r="C3362" t="s">
        <v>10</v>
      </c>
      <c r="D3362">
        <v>1011.33</v>
      </c>
    </row>
    <row r="3363" spans="1:4" x14ac:dyDescent="0.25">
      <c r="A3363">
        <v>2003363</v>
      </c>
      <c r="B3363" t="s">
        <v>18092</v>
      </c>
      <c r="C3363" t="s">
        <v>10</v>
      </c>
      <c r="D3363">
        <v>1175.98</v>
      </c>
    </row>
    <row r="3364" spans="1:4" x14ac:dyDescent="0.25">
      <c r="A3364">
        <v>2003362</v>
      </c>
      <c r="B3364" t="s">
        <v>18093</v>
      </c>
      <c r="C3364" t="s">
        <v>10</v>
      </c>
      <c r="D3364">
        <v>1052.07</v>
      </c>
    </row>
    <row r="3365" spans="1:4" x14ac:dyDescent="0.25">
      <c r="A3365">
        <v>2003099</v>
      </c>
      <c r="B3365" t="s">
        <v>18094</v>
      </c>
      <c r="C3365" t="s">
        <v>10</v>
      </c>
      <c r="D3365">
        <v>1232.93</v>
      </c>
    </row>
    <row r="3366" spans="1:4" x14ac:dyDescent="0.25">
      <c r="A3366">
        <v>2003100</v>
      </c>
      <c r="B3366" t="s">
        <v>18095</v>
      </c>
      <c r="C3366" t="s">
        <v>10</v>
      </c>
      <c r="D3366">
        <v>1104.73</v>
      </c>
    </row>
    <row r="3367" spans="1:4" x14ac:dyDescent="0.25">
      <c r="A3367">
        <v>2003361</v>
      </c>
      <c r="B3367" t="s">
        <v>18096</v>
      </c>
      <c r="C3367" t="s">
        <v>10</v>
      </c>
      <c r="D3367">
        <v>1407.22</v>
      </c>
    </row>
    <row r="3368" spans="1:4" x14ac:dyDescent="0.25">
      <c r="A3368">
        <v>2003360</v>
      </c>
      <c r="B3368" t="s">
        <v>18097</v>
      </c>
      <c r="C3368" t="s">
        <v>10</v>
      </c>
      <c r="D3368">
        <v>1274.0999999999999</v>
      </c>
    </row>
    <row r="3369" spans="1:4" x14ac:dyDescent="0.25">
      <c r="A3369">
        <v>2003101</v>
      </c>
      <c r="B3369" t="s">
        <v>18098</v>
      </c>
      <c r="C3369" t="s">
        <v>10</v>
      </c>
      <c r="D3369">
        <v>1575.28</v>
      </c>
    </row>
    <row r="3370" spans="1:4" x14ac:dyDescent="0.25">
      <c r="A3370">
        <v>2003102</v>
      </c>
      <c r="B3370" t="s">
        <v>18099</v>
      </c>
      <c r="C3370" t="s">
        <v>10</v>
      </c>
      <c r="D3370">
        <v>1432.95</v>
      </c>
    </row>
    <row r="3371" spans="1:4" x14ac:dyDescent="0.25">
      <c r="A3371">
        <v>2003869</v>
      </c>
      <c r="B3371" t="s">
        <v>18100</v>
      </c>
      <c r="C3371" t="s">
        <v>10</v>
      </c>
      <c r="D3371">
        <v>219.61</v>
      </c>
    </row>
    <row r="3372" spans="1:4" x14ac:dyDescent="0.25">
      <c r="A3372">
        <v>2003822</v>
      </c>
      <c r="B3372" t="s">
        <v>18101</v>
      </c>
      <c r="C3372" t="s">
        <v>10</v>
      </c>
      <c r="D3372">
        <v>269.02</v>
      </c>
    </row>
    <row r="3373" spans="1:4" x14ac:dyDescent="0.25">
      <c r="A3373">
        <v>2003826</v>
      </c>
      <c r="B3373" t="s">
        <v>18102</v>
      </c>
      <c r="C3373" t="s">
        <v>10</v>
      </c>
      <c r="D3373">
        <v>459.52</v>
      </c>
    </row>
    <row r="3374" spans="1:4" x14ac:dyDescent="0.25">
      <c r="A3374">
        <v>2003830</v>
      </c>
      <c r="B3374" t="s">
        <v>18103</v>
      </c>
      <c r="C3374" t="s">
        <v>10</v>
      </c>
      <c r="D3374">
        <v>589.02</v>
      </c>
    </row>
    <row r="3375" spans="1:4" x14ac:dyDescent="0.25">
      <c r="A3375">
        <v>2003834</v>
      </c>
      <c r="B3375" t="s">
        <v>18104</v>
      </c>
      <c r="C3375" t="s">
        <v>10</v>
      </c>
      <c r="D3375">
        <v>774.12</v>
      </c>
    </row>
    <row r="3376" spans="1:4" x14ac:dyDescent="0.25">
      <c r="A3376">
        <v>2003838</v>
      </c>
      <c r="B3376" t="s">
        <v>18105</v>
      </c>
      <c r="C3376" t="s">
        <v>10</v>
      </c>
      <c r="D3376">
        <v>1375.12</v>
      </c>
    </row>
    <row r="3377" spans="1:4" x14ac:dyDescent="0.25">
      <c r="A3377">
        <v>2003768</v>
      </c>
      <c r="B3377" t="s">
        <v>18106</v>
      </c>
      <c r="C3377" t="s">
        <v>10</v>
      </c>
      <c r="D3377">
        <v>184.76</v>
      </c>
    </row>
    <row r="3378" spans="1:4" x14ac:dyDescent="0.25">
      <c r="A3378">
        <v>2003873</v>
      </c>
      <c r="B3378" t="s">
        <v>18107</v>
      </c>
      <c r="C3378" t="s">
        <v>10</v>
      </c>
      <c r="D3378">
        <v>168.12</v>
      </c>
    </row>
    <row r="3379" spans="1:4" x14ac:dyDescent="0.25">
      <c r="A3379">
        <v>2003772</v>
      </c>
      <c r="B3379" t="s">
        <v>18108</v>
      </c>
      <c r="C3379" t="s">
        <v>10</v>
      </c>
      <c r="D3379">
        <v>269.92</v>
      </c>
    </row>
    <row r="3380" spans="1:4" x14ac:dyDescent="0.25">
      <c r="A3380">
        <v>2003877</v>
      </c>
      <c r="B3380" t="s">
        <v>18109</v>
      </c>
      <c r="C3380" t="s">
        <v>10</v>
      </c>
      <c r="D3380">
        <v>243.58</v>
      </c>
    </row>
    <row r="3381" spans="1:4" x14ac:dyDescent="0.25">
      <c r="A3381">
        <v>2003776</v>
      </c>
      <c r="B3381" t="s">
        <v>18110</v>
      </c>
      <c r="C3381" t="s">
        <v>10</v>
      </c>
      <c r="D3381">
        <v>439.47</v>
      </c>
    </row>
    <row r="3382" spans="1:4" x14ac:dyDescent="0.25">
      <c r="A3382">
        <v>2003881</v>
      </c>
      <c r="B3382" t="s">
        <v>18111</v>
      </c>
      <c r="C3382" t="s">
        <v>10</v>
      </c>
      <c r="D3382">
        <v>403.38</v>
      </c>
    </row>
    <row r="3383" spans="1:4" x14ac:dyDescent="0.25">
      <c r="A3383">
        <v>2003780</v>
      </c>
      <c r="B3383" t="s">
        <v>18112</v>
      </c>
      <c r="C3383" t="s">
        <v>10</v>
      </c>
      <c r="D3383">
        <v>583.16999999999996</v>
      </c>
    </row>
    <row r="3384" spans="1:4" x14ac:dyDescent="0.25">
      <c r="A3384">
        <v>2003885</v>
      </c>
      <c r="B3384" t="s">
        <v>18113</v>
      </c>
      <c r="C3384" t="s">
        <v>10</v>
      </c>
      <c r="D3384">
        <v>530.4</v>
      </c>
    </row>
    <row r="3385" spans="1:4" x14ac:dyDescent="0.25">
      <c r="A3385">
        <v>2003784</v>
      </c>
      <c r="B3385" t="s">
        <v>18114</v>
      </c>
      <c r="C3385" t="s">
        <v>10</v>
      </c>
      <c r="D3385">
        <v>905.19</v>
      </c>
    </row>
    <row r="3386" spans="1:4" x14ac:dyDescent="0.25">
      <c r="A3386">
        <v>2003889</v>
      </c>
      <c r="B3386" t="s">
        <v>18115</v>
      </c>
      <c r="C3386" t="s">
        <v>10</v>
      </c>
      <c r="D3386">
        <v>822.58</v>
      </c>
    </row>
    <row r="3387" spans="1:4" x14ac:dyDescent="0.25">
      <c r="A3387">
        <v>2003870</v>
      </c>
      <c r="B3387" t="s">
        <v>18116</v>
      </c>
      <c r="C3387" t="s">
        <v>10</v>
      </c>
      <c r="D3387">
        <v>240.31</v>
      </c>
    </row>
    <row r="3388" spans="1:4" x14ac:dyDescent="0.25">
      <c r="A3388">
        <v>2003823</v>
      </c>
      <c r="B3388" t="s">
        <v>18117</v>
      </c>
      <c r="C3388" t="s">
        <v>10</v>
      </c>
      <c r="D3388">
        <v>298.83</v>
      </c>
    </row>
    <row r="3389" spans="1:4" x14ac:dyDescent="0.25">
      <c r="A3389">
        <v>2003827</v>
      </c>
      <c r="B3389" t="s">
        <v>18118</v>
      </c>
      <c r="C3389" t="s">
        <v>10</v>
      </c>
      <c r="D3389">
        <v>469.94</v>
      </c>
    </row>
    <row r="3390" spans="1:4" x14ac:dyDescent="0.25">
      <c r="A3390">
        <v>2003831</v>
      </c>
      <c r="B3390" t="s">
        <v>18119</v>
      </c>
      <c r="C3390" t="s">
        <v>10</v>
      </c>
      <c r="D3390">
        <v>599.29</v>
      </c>
    </row>
    <row r="3391" spans="1:4" x14ac:dyDescent="0.25">
      <c r="A3391">
        <v>2003835</v>
      </c>
      <c r="B3391" t="s">
        <v>18120</v>
      </c>
      <c r="C3391" t="s">
        <v>10</v>
      </c>
      <c r="D3391">
        <v>854.9</v>
      </c>
    </row>
    <row r="3392" spans="1:4" x14ac:dyDescent="0.25">
      <c r="A3392">
        <v>2003839</v>
      </c>
      <c r="B3392" t="s">
        <v>18121</v>
      </c>
      <c r="C3392" t="s">
        <v>10</v>
      </c>
      <c r="D3392">
        <v>1422.22</v>
      </c>
    </row>
    <row r="3393" spans="1:4" x14ac:dyDescent="0.25">
      <c r="A3393">
        <v>2003769</v>
      </c>
      <c r="B3393" t="s">
        <v>18122</v>
      </c>
      <c r="C3393" t="s">
        <v>10</v>
      </c>
      <c r="D3393">
        <v>198.45</v>
      </c>
    </row>
    <row r="3394" spans="1:4" x14ac:dyDescent="0.25">
      <c r="A3394">
        <v>2003874</v>
      </c>
      <c r="B3394" t="s">
        <v>18123</v>
      </c>
      <c r="C3394" t="s">
        <v>10</v>
      </c>
      <c r="D3394">
        <v>181.82</v>
      </c>
    </row>
    <row r="3395" spans="1:4" x14ac:dyDescent="0.25">
      <c r="A3395">
        <v>2003773</v>
      </c>
      <c r="B3395" t="s">
        <v>18124</v>
      </c>
      <c r="C3395" t="s">
        <v>10</v>
      </c>
      <c r="D3395">
        <v>324.64999999999998</v>
      </c>
    </row>
    <row r="3396" spans="1:4" x14ac:dyDescent="0.25">
      <c r="A3396">
        <v>2003878</v>
      </c>
      <c r="B3396" t="s">
        <v>18125</v>
      </c>
      <c r="C3396" t="s">
        <v>10</v>
      </c>
      <c r="D3396">
        <v>298.37</v>
      </c>
    </row>
    <row r="3397" spans="1:4" x14ac:dyDescent="0.25">
      <c r="A3397">
        <v>2003777</v>
      </c>
      <c r="B3397" t="s">
        <v>18126</v>
      </c>
      <c r="C3397" t="s">
        <v>10</v>
      </c>
      <c r="D3397">
        <v>494.2</v>
      </c>
    </row>
    <row r="3398" spans="1:4" x14ac:dyDescent="0.25">
      <c r="A3398">
        <v>2003882</v>
      </c>
      <c r="B3398" t="s">
        <v>18127</v>
      </c>
      <c r="C3398" t="s">
        <v>10</v>
      </c>
      <c r="D3398">
        <v>458.17</v>
      </c>
    </row>
    <row r="3399" spans="1:4" x14ac:dyDescent="0.25">
      <c r="A3399">
        <v>2003781</v>
      </c>
      <c r="B3399" t="s">
        <v>18128</v>
      </c>
      <c r="C3399" t="s">
        <v>10</v>
      </c>
      <c r="D3399">
        <v>706.32</v>
      </c>
    </row>
    <row r="3400" spans="1:4" x14ac:dyDescent="0.25">
      <c r="A3400">
        <v>2003886</v>
      </c>
      <c r="B3400" t="s">
        <v>18129</v>
      </c>
      <c r="C3400" t="s">
        <v>10</v>
      </c>
      <c r="D3400">
        <v>653.67999999999995</v>
      </c>
    </row>
    <row r="3401" spans="1:4" x14ac:dyDescent="0.25">
      <c r="A3401">
        <v>2003785</v>
      </c>
      <c r="B3401" t="s">
        <v>18130</v>
      </c>
      <c r="C3401" t="s">
        <v>10</v>
      </c>
      <c r="D3401">
        <v>1096.76</v>
      </c>
    </row>
    <row r="3402" spans="1:4" x14ac:dyDescent="0.25">
      <c r="A3402">
        <v>2003890</v>
      </c>
      <c r="B3402" t="s">
        <v>18131</v>
      </c>
      <c r="C3402" t="s">
        <v>10</v>
      </c>
      <c r="D3402">
        <v>1014.35</v>
      </c>
    </row>
    <row r="3403" spans="1:4" x14ac:dyDescent="0.25">
      <c r="A3403">
        <v>2003871</v>
      </c>
      <c r="B3403" t="s">
        <v>18132</v>
      </c>
      <c r="C3403" t="s">
        <v>10</v>
      </c>
      <c r="D3403">
        <v>251.63</v>
      </c>
    </row>
    <row r="3404" spans="1:4" x14ac:dyDescent="0.25">
      <c r="A3404">
        <v>2003824</v>
      </c>
      <c r="B3404" t="s">
        <v>18133</v>
      </c>
      <c r="C3404" t="s">
        <v>10</v>
      </c>
      <c r="D3404">
        <v>317.62</v>
      </c>
    </row>
    <row r="3405" spans="1:4" x14ac:dyDescent="0.25">
      <c r="A3405">
        <v>2003828</v>
      </c>
      <c r="B3405" t="s">
        <v>18134</v>
      </c>
      <c r="C3405" t="s">
        <v>10</v>
      </c>
      <c r="D3405">
        <v>495.3</v>
      </c>
    </row>
    <row r="3406" spans="1:4" x14ac:dyDescent="0.25">
      <c r="A3406">
        <v>2003832</v>
      </c>
      <c r="B3406" t="s">
        <v>18135</v>
      </c>
      <c r="C3406" t="s">
        <v>10</v>
      </c>
      <c r="D3406">
        <v>653</v>
      </c>
    </row>
    <row r="3407" spans="1:4" x14ac:dyDescent="0.25">
      <c r="A3407">
        <v>2003836</v>
      </c>
      <c r="B3407" t="s">
        <v>18136</v>
      </c>
      <c r="C3407" t="s">
        <v>10</v>
      </c>
      <c r="D3407">
        <v>1028.3699999999999</v>
      </c>
    </row>
    <row r="3408" spans="1:4" x14ac:dyDescent="0.25">
      <c r="A3408">
        <v>2003840</v>
      </c>
      <c r="B3408" t="s">
        <v>18137</v>
      </c>
      <c r="C3408" t="s">
        <v>10</v>
      </c>
      <c r="D3408">
        <v>1512.73</v>
      </c>
    </row>
    <row r="3409" spans="1:4" x14ac:dyDescent="0.25">
      <c r="A3409">
        <v>2003770</v>
      </c>
      <c r="B3409" t="s">
        <v>18138</v>
      </c>
      <c r="C3409" t="s">
        <v>10</v>
      </c>
      <c r="D3409">
        <v>266.86</v>
      </c>
    </row>
    <row r="3410" spans="1:4" x14ac:dyDescent="0.25">
      <c r="A3410">
        <v>2003875</v>
      </c>
      <c r="B3410" t="s">
        <v>18139</v>
      </c>
      <c r="C3410" t="s">
        <v>10</v>
      </c>
      <c r="D3410">
        <v>250.31</v>
      </c>
    </row>
    <row r="3411" spans="1:4" x14ac:dyDescent="0.25">
      <c r="A3411">
        <v>2003774</v>
      </c>
      <c r="B3411" t="s">
        <v>18140</v>
      </c>
      <c r="C3411" t="s">
        <v>10</v>
      </c>
      <c r="D3411">
        <v>432.54</v>
      </c>
    </row>
    <row r="3412" spans="1:4" x14ac:dyDescent="0.25">
      <c r="A3412">
        <v>2003879</v>
      </c>
      <c r="B3412" t="s">
        <v>18141</v>
      </c>
      <c r="C3412" t="s">
        <v>10</v>
      </c>
      <c r="D3412">
        <v>403.14</v>
      </c>
    </row>
    <row r="3413" spans="1:4" x14ac:dyDescent="0.25">
      <c r="A3413">
        <v>2003778</v>
      </c>
      <c r="B3413" t="s">
        <v>18142</v>
      </c>
      <c r="C3413" t="s">
        <v>10</v>
      </c>
      <c r="D3413">
        <v>600.20000000000005</v>
      </c>
    </row>
    <row r="3414" spans="1:4" x14ac:dyDescent="0.25">
      <c r="A3414">
        <v>2003883</v>
      </c>
      <c r="B3414" t="s">
        <v>18143</v>
      </c>
      <c r="C3414" t="s">
        <v>10</v>
      </c>
      <c r="D3414">
        <v>554.22</v>
      </c>
    </row>
    <row r="3415" spans="1:4" x14ac:dyDescent="0.25">
      <c r="A3415">
        <v>2003782</v>
      </c>
      <c r="B3415" t="s">
        <v>18144</v>
      </c>
      <c r="C3415" t="s">
        <v>10</v>
      </c>
      <c r="D3415">
        <v>896.3</v>
      </c>
    </row>
    <row r="3416" spans="1:4" x14ac:dyDescent="0.25">
      <c r="A3416">
        <v>2003887</v>
      </c>
      <c r="B3416" t="s">
        <v>18145</v>
      </c>
      <c r="C3416" t="s">
        <v>10</v>
      </c>
      <c r="D3416">
        <v>825.97</v>
      </c>
    </row>
    <row r="3417" spans="1:4" x14ac:dyDescent="0.25">
      <c r="A3417">
        <v>2003786</v>
      </c>
      <c r="B3417" t="s">
        <v>18146</v>
      </c>
      <c r="C3417" t="s">
        <v>10</v>
      </c>
      <c r="D3417">
        <v>1403.5</v>
      </c>
    </row>
    <row r="3418" spans="1:4" x14ac:dyDescent="0.25">
      <c r="A3418">
        <v>2003891</v>
      </c>
      <c r="B3418" t="s">
        <v>18147</v>
      </c>
      <c r="C3418" t="s">
        <v>10</v>
      </c>
      <c r="D3418">
        <v>1294.26</v>
      </c>
    </row>
    <row r="3419" spans="1:4" x14ac:dyDescent="0.25">
      <c r="A3419">
        <v>2003872</v>
      </c>
      <c r="B3419" t="s">
        <v>18148</v>
      </c>
      <c r="C3419" t="s">
        <v>10</v>
      </c>
      <c r="D3419">
        <v>345.65</v>
      </c>
    </row>
    <row r="3420" spans="1:4" x14ac:dyDescent="0.25">
      <c r="A3420">
        <v>2003825</v>
      </c>
      <c r="B3420" t="s">
        <v>18149</v>
      </c>
      <c r="C3420" t="s">
        <v>10</v>
      </c>
      <c r="D3420">
        <v>364.03</v>
      </c>
    </row>
    <row r="3421" spans="1:4" x14ac:dyDescent="0.25">
      <c r="A3421">
        <v>2003829</v>
      </c>
      <c r="B3421" t="s">
        <v>18150</v>
      </c>
      <c r="C3421" t="s">
        <v>10</v>
      </c>
      <c r="D3421">
        <v>561.03</v>
      </c>
    </row>
    <row r="3422" spans="1:4" x14ac:dyDescent="0.25">
      <c r="A3422">
        <v>2003833</v>
      </c>
      <c r="B3422" t="s">
        <v>18151</v>
      </c>
      <c r="C3422" t="s">
        <v>10</v>
      </c>
      <c r="D3422">
        <v>685.6</v>
      </c>
    </row>
    <row r="3423" spans="1:4" x14ac:dyDescent="0.25">
      <c r="A3423">
        <v>2003837</v>
      </c>
      <c r="B3423" t="s">
        <v>18152</v>
      </c>
      <c r="C3423" t="s">
        <v>10</v>
      </c>
      <c r="D3423">
        <v>1144.57</v>
      </c>
    </row>
    <row r="3424" spans="1:4" x14ac:dyDescent="0.25">
      <c r="A3424">
        <v>2003841</v>
      </c>
      <c r="B3424" t="s">
        <v>18153</v>
      </c>
      <c r="C3424" t="s">
        <v>10</v>
      </c>
      <c r="D3424">
        <v>1561.55</v>
      </c>
    </row>
    <row r="3425" spans="1:4" x14ac:dyDescent="0.25">
      <c r="A3425">
        <v>2003771</v>
      </c>
      <c r="B3425" t="s">
        <v>18154</v>
      </c>
      <c r="C3425" t="s">
        <v>10</v>
      </c>
      <c r="D3425">
        <v>320.06</v>
      </c>
    </row>
    <row r="3426" spans="1:4" x14ac:dyDescent="0.25">
      <c r="A3426">
        <v>2003876</v>
      </c>
      <c r="B3426" t="s">
        <v>18155</v>
      </c>
      <c r="C3426" t="s">
        <v>10</v>
      </c>
      <c r="D3426">
        <v>300.32</v>
      </c>
    </row>
    <row r="3427" spans="1:4" x14ac:dyDescent="0.25">
      <c r="A3427">
        <v>2003775</v>
      </c>
      <c r="B3427" t="s">
        <v>18156</v>
      </c>
      <c r="C3427" t="s">
        <v>10</v>
      </c>
      <c r="D3427">
        <v>496.98</v>
      </c>
    </row>
    <row r="3428" spans="1:4" x14ac:dyDescent="0.25">
      <c r="A3428">
        <v>2003880</v>
      </c>
      <c r="B3428" t="s">
        <v>18157</v>
      </c>
      <c r="C3428" t="s">
        <v>10</v>
      </c>
      <c r="D3428">
        <v>461.38</v>
      </c>
    </row>
    <row r="3429" spans="1:4" x14ac:dyDescent="0.25">
      <c r="A3429">
        <v>2003779</v>
      </c>
      <c r="B3429" t="s">
        <v>18158</v>
      </c>
      <c r="C3429" t="s">
        <v>10</v>
      </c>
      <c r="D3429">
        <v>738.97</v>
      </c>
    </row>
    <row r="3430" spans="1:4" x14ac:dyDescent="0.25">
      <c r="A3430">
        <v>2003884</v>
      </c>
      <c r="B3430" t="s">
        <v>18159</v>
      </c>
      <c r="C3430" t="s">
        <v>10</v>
      </c>
      <c r="D3430">
        <v>685.29</v>
      </c>
    </row>
    <row r="3431" spans="1:4" x14ac:dyDescent="0.25">
      <c r="A3431">
        <v>2003783</v>
      </c>
      <c r="B3431" t="s">
        <v>18160</v>
      </c>
      <c r="C3431" t="s">
        <v>10</v>
      </c>
      <c r="D3431">
        <v>1055.46</v>
      </c>
    </row>
    <row r="3432" spans="1:4" x14ac:dyDescent="0.25">
      <c r="A3432">
        <v>2003888</v>
      </c>
      <c r="B3432" t="s">
        <v>18161</v>
      </c>
      <c r="C3432" t="s">
        <v>10</v>
      </c>
      <c r="D3432">
        <v>975.68</v>
      </c>
    </row>
    <row r="3433" spans="1:4" x14ac:dyDescent="0.25">
      <c r="A3433">
        <v>2003787</v>
      </c>
      <c r="B3433" t="s">
        <v>18162</v>
      </c>
      <c r="C3433" t="s">
        <v>10</v>
      </c>
      <c r="D3433">
        <v>1651.07</v>
      </c>
    </row>
    <row r="3434" spans="1:4" x14ac:dyDescent="0.25">
      <c r="A3434">
        <v>2003892</v>
      </c>
      <c r="B3434" t="s">
        <v>18163</v>
      </c>
      <c r="C3434" t="s">
        <v>10</v>
      </c>
      <c r="D3434">
        <v>1538.11</v>
      </c>
    </row>
    <row r="3435" spans="1:4" x14ac:dyDescent="0.25">
      <c r="A3435">
        <v>2003851</v>
      </c>
      <c r="B3435" t="s">
        <v>18164</v>
      </c>
      <c r="C3435" t="s">
        <v>10</v>
      </c>
      <c r="D3435">
        <v>99.22</v>
      </c>
    </row>
    <row r="3436" spans="1:4" x14ac:dyDescent="0.25">
      <c r="A3436">
        <v>2003935</v>
      </c>
      <c r="B3436" t="s">
        <v>18165</v>
      </c>
      <c r="C3436" t="s">
        <v>10</v>
      </c>
      <c r="D3436">
        <v>10.67</v>
      </c>
    </row>
    <row r="3437" spans="1:4" x14ac:dyDescent="0.25">
      <c r="A3437">
        <v>2003934</v>
      </c>
      <c r="B3437" t="s">
        <v>18166</v>
      </c>
      <c r="C3437" t="s">
        <v>10</v>
      </c>
      <c r="D3437">
        <v>15.05</v>
      </c>
    </row>
    <row r="3438" spans="1:4" x14ac:dyDescent="0.25">
      <c r="A3438">
        <v>2003990</v>
      </c>
      <c r="B3438" t="s">
        <v>18167</v>
      </c>
      <c r="C3438" t="s">
        <v>10</v>
      </c>
      <c r="D3438">
        <v>1406.7</v>
      </c>
    </row>
    <row r="3439" spans="1:4" x14ac:dyDescent="0.25">
      <c r="A3439">
        <v>2003991</v>
      </c>
      <c r="B3439" t="s">
        <v>18168</v>
      </c>
      <c r="C3439" t="s">
        <v>10</v>
      </c>
      <c r="D3439">
        <v>1429.62</v>
      </c>
    </row>
    <row r="3440" spans="1:4" x14ac:dyDescent="0.25">
      <c r="A3440">
        <v>2003992</v>
      </c>
      <c r="B3440" t="s">
        <v>18169</v>
      </c>
      <c r="C3440" t="s">
        <v>10</v>
      </c>
      <c r="D3440">
        <v>1893.41</v>
      </c>
    </row>
    <row r="3441" spans="1:4" x14ac:dyDescent="0.25">
      <c r="A3441">
        <v>2003993</v>
      </c>
      <c r="B3441" t="s">
        <v>18170</v>
      </c>
      <c r="C3441" t="s">
        <v>10</v>
      </c>
      <c r="D3441">
        <v>2099.08</v>
      </c>
    </row>
    <row r="3442" spans="1:4" x14ac:dyDescent="0.25">
      <c r="A3442">
        <v>2003983</v>
      </c>
      <c r="B3442" t="s">
        <v>18171</v>
      </c>
      <c r="C3442" t="s">
        <v>10</v>
      </c>
      <c r="D3442">
        <v>224.18</v>
      </c>
    </row>
    <row r="3443" spans="1:4" x14ac:dyDescent="0.25">
      <c r="A3443">
        <v>2003984</v>
      </c>
      <c r="B3443" t="s">
        <v>18172</v>
      </c>
      <c r="C3443" t="s">
        <v>10</v>
      </c>
      <c r="D3443">
        <v>286.38</v>
      </c>
    </row>
    <row r="3444" spans="1:4" x14ac:dyDescent="0.25">
      <c r="A3444">
        <v>2003985</v>
      </c>
      <c r="B3444" t="s">
        <v>18173</v>
      </c>
      <c r="C3444" t="s">
        <v>10</v>
      </c>
      <c r="D3444">
        <v>370.3</v>
      </c>
    </row>
    <row r="3445" spans="1:4" x14ac:dyDescent="0.25">
      <c r="A3445">
        <v>2003986</v>
      </c>
      <c r="B3445" t="s">
        <v>18174</v>
      </c>
      <c r="C3445" t="s">
        <v>10</v>
      </c>
      <c r="D3445">
        <v>539.57000000000005</v>
      </c>
    </row>
    <row r="3446" spans="1:4" x14ac:dyDescent="0.25">
      <c r="A3446">
        <v>2003987</v>
      </c>
      <c r="B3446" t="s">
        <v>18175</v>
      </c>
      <c r="C3446" t="s">
        <v>10</v>
      </c>
      <c r="D3446">
        <v>744.52</v>
      </c>
    </row>
    <row r="3447" spans="1:4" x14ac:dyDescent="0.25">
      <c r="A3447">
        <v>2003988</v>
      </c>
      <c r="B3447" t="s">
        <v>18176</v>
      </c>
      <c r="C3447" t="s">
        <v>10</v>
      </c>
      <c r="D3447">
        <v>793.02</v>
      </c>
    </row>
    <row r="3448" spans="1:4" x14ac:dyDescent="0.25">
      <c r="A3448">
        <v>2003989</v>
      </c>
      <c r="B3448" t="s">
        <v>18177</v>
      </c>
      <c r="C3448" t="s">
        <v>10</v>
      </c>
      <c r="D3448">
        <v>969.61</v>
      </c>
    </row>
    <row r="3449" spans="1:4" x14ac:dyDescent="0.25">
      <c r="A3449">
        <v>2003298</v>
      </c>
      <c r="B3449" t="s">
        <v>18178</v>
      </c>
      <c r="C3449" t="s">
        <v>10</v>
      </c>
      <c r="D3449">
        <v>15.68</v>
      </c>
    </row>
    <row r="3450" spans="1:4" x14ac:dyDescent="0.25">
      <c r="A3450">
        <v>2003297</v>
      </c>
      <c r="B3450" t="s">
        <v>18179</v>
      </c>
      <c r="C3450" t="s">
        <v>10</v>
      </c>
      <c r="D3450">
        <v>19.46</v>
      </c>
    </row>
    <row r="3451" spans="1:4" x14ac:dyDescent="0.25">
      <c r="A3451">
        <v>2003315</v>
      </c>
      <c r="B3451" t="s">
        <v>18180</v>
      </c>
      <c r="C3451" t="s">
        <v>10</v>
      </c>
      <c r="D3451">
        <v>100.77</v>
      </c>
    </row>
    <row r="3452" spans="1:4" x14ac:dyDescent="0.25">
      <c r="A3452">
        <v>2003314</v>
      </c>
      <c r="B3452" t="s">
        <v>18181</v>
      </c>
      <c r="C3452" t="s">
        <v>10</v>
      </c>
      <c r="D3452">
        <v>85.51</v>
      </c>
    </row>
    <row r="3453" spans="1:4" x14ac:dyDescent="0.25">
      <c r="A3453">
        <v>2003313</v>
      </c>
      <c r="B3453" t="s">
        <v>18182</v>
      </c>
      <c r="C3453" t="s">
        <v>10</v>
      </c>
      <c r="D3453">
        <v>126.3</v>
      </c>
    </row>
    <row r="3454" spans="1:4" x14ac:dyDescent="0.25">
      <c r="A3454">
        <v>2003312</v>
      </c>
      <c r="B3454" t="s">
        <v>18183</v>
      </c>
      <c r="C3454" t="s">
        <v>10</v>
      </c>
      <c r="D3454">
        <v>107.22</v>
      </c>
    </row>
    <row r="3455" spans="1:4" x14ac:dyDescent="0.25">
      <c r="A3455">
        <v>2003311</v>
      </c>
      <c r="B3455" t="s">
        <v>18184</v>
      </c>
      <c r="C3455" t="s">
        <v>10</v>
      </c>
      <c r="D3455">
        <v>49.95</v>
      </c>
    </row>
    <row r="3456" spans="1:4" x14ac:dyDescent="0.25">
      <c r="A3456">
        <v>2003310</v>
      </c>
      <c r="B3456" t="s">
        <v>18185</v>
      </c>
      <c r="C3456" t="s">
        <v>10</v>
      </c>
      <c r="D3456">
        <v>63.2</v>
      </c>
    </row>
    <row r="3457" spans="1:4" x14ac:dyDescent="0.25">
      <c r="A3457">
        <v>2003296</v>
      </c>
      <c r="B3457" t="s">
        <v>18186</v>
      </c>
      <c r="C3457" t="s">
        <v>10</v>
      </c>
      <c r="D3457">
        <v>15.68</v>
      </c>
    </row>
    <row r="3458" spans="1:4" x14ac:dyDescent="0.25">
      <c r="A3458">
        <v>2003295</v>
      </c>
      <c r="B3458" t="s">
        <v>18187</v>
      </c>
      <c r="C3458" t="s">
        <v>10</v>
      </c>
      <c r="D3458">
        <v>19.46</v>
      </c>
    </row>
    <row r="3459" spans="1:4" x14ac:dyDescent="0.25">
      <c r="A3459">
        <v>2003309</v>
      </c>
      <c r="B3459" t="s">
        <v>18188</v>
      </c>
      <c r="C3459" t="s">
        <v>10</v>
      </c>
      <c r="D3459">
        <v>100.77</v>
      </c>
    </row>
    <row r="3460" spans="1:4" x14ac:dyDescent="0.25">
      <c r="A3460">
        <v>2003308</v>
      </c>
      <c r="B3460" t="s">
        <v>18189</v>
      </c>
      <c r="C3460" t="s">
        <v>10</v>
      </c>
      <c r="D3460">
        <v>85.51</v>
      </c>
    </row>
    <row r="3461" spans="1:4" x14ac:dyDescent="0.25">
      <c r="A3461">
        <v>2003307</v>
      </c>
      <c r="B3461" t="s">
        <v>18190</v>
      </c>
      <c r="C3461" t="s">
        <v>10</v>
      </c>
      <c r="D3461">
        <v>126.3</v>
      </c>
    </row>
    <row r="3462" spans="1:4" x14ac:dyDescent="0.25">
      <c r="A3462">
        <v>2003306</v>
      </c>
      <c r="B3462" t="s">
        <v>18191</v>
      </c>
      <c r="C3462" t="s">
        <v>10</v>
      </c>
      <c r="D3462">
        <v>107.22</v>
      </c>
    </row>
    <row r="3463" spans="1:4" x14ac:dyDescent="0.25">
      <c r="A3463">
        <v>2003305</v>
      </c>
      <c r="B3463" t="s">
        <v>18192</v>
      </c>
      <c r="C3463" t="s">
        <v>10</v>
      </c>
      <c r="D3463">
        <v>49.95</v>
      </c>
    </row>
    <row r="3464" spans="1:4" x14ac:dyDescent="0.25">
      <c r="A3464">
        <v>2003304</v>
      </c>
      <c r="B3464" t="s">
        <v>18193</v>
      </c>
      <c r="C3464" t="s">
        <v>10</v>
      </c>
      <c r="D3464">
        <v>63.2</v>
      </c>
    </row>
    <row r="3465" spans="1:4" x14ac:dyDescent="0.25">
      <c r="A3465">
        <v>2105846</v>
      </c>
      <c r="B3465" t="s">
        <v>18194</v>
      </c>
      <c r="C3465" t="s">
        <v>16160</v>
      </c>
      <c r="D3465">
        <v>515.30999999999995</v>
      </c>
    </row>
    <row r="3466" spans="1:4" x14ac:dyDescent="0.25">
      <c r="A3466">
        <v>2105929</v>
      </c>
      <c r="B3466" t="s">
        <v>18195</v>
      </c>
      <c r="C3466" t="s">
        <v>16160</v>
      </c>
      <c r="D3466">
        <v>580.28</v>
      </c>
    </row>
    <row r="3467" spans="1:4" x14ac:dyDescent="0.25">
      <c r="A3467">
        <v>2105933</v>
      </c>
      <c r="B3467" t="s">
        <v>18196</v>
      </c>
      <c r="C3467" t="s">
        <v>16160</v>
      </c>
      <c r="D3467">
        <v>645.24</v>
      </c>
    </row>
    <row r="3468" spans="1:4" x14ac:dyDescent="0.25">
      <c r="A3468">
        <v>2106293</v>
      </c>
      <c r="B3468" t="s">
        <v>18197</v>
      </c>
      <c r="C3468" t="s">
        <v>16160</v>
      </c>
      <c r="D3468">
        <v>226.17</v>
      </c>
    </row>
    <row r="3469" spans="1:4" x14ac:dyDescent="0.25">
      <c r="A3469">
        <v>2108165</v>
      </c>
      <c r="B3469" t="s">
        <v>18198</v>
      </c>
      <c r="C3469" t="s">
        <v>14921</v>
      </c>
      <c r="D3469">
        <v>35.03</v>
      </c>
    </row>
    <row r="3470" spans="1:4" x14ac:dyDescent="0.25">
      <c r="A3470">
        <v>2108166</v>
      </c>
      <c r="B3470" t="s">
        <v>18199</v>
      </c>
      <c r="C3470" t="s">
        <v>14921</v>
      </c>
      <c r="D3470">
        <v>26.29</v>
      </c>
    </row>
    <row r="3471" spans="1:4" x14ac:dyDescent="0.25">
      <c r="A3471">
        <v>2108167</v>
      </c>
      <c r="B3471" t="s">
        <v>18200</v>
      </c>
      <c r="C3471" t="s">
        <v>14921</v>
      </c>
      <c r="D3471">
        <v>24.47</v>
      </c>
    </row>
    <row r="3472" spans="1:4" x14ac:dyDescent="0.25">
      <c r="A3472">
        <v>2108168</v>
      </c>
      <c r="B3472" t="s">
        <v>18201</v>
      </c>
      <c r="C3472" t="s">
        <v>14921</v>
      </c>
      <c r="D3472">
        <v>24.95</v>
      </c>
    </row>
    <row r="3473" spans="1:4" x14ac:dyDescent="0.25">
      <c r="A3473">
        <v>2108169</v>
      </c>
      <c r="B3473" t="s">
        <v>18202</v>
      </c>
      <c r="C3473" t="s">
        <v>14921</v>
      </c>
      <c r="D3473">
        <v>56.26</v>
      </c>
    </row>
    <row r="3474" spans="1:4" x14ac:dyDescent="0.25">
      <c r="A3474">
        <v>2108170</v>
      </c>
      <c r="B3474" t="s">
        <v>18203</v>
      </c>
      <c r="C3474" t="s">
        <v>14921</v>
      </c>
      <c r="D3474">
        <v>42.42</v>
      </c>
    </row>
    <row r="3475" spans="1:4" x14ac:dyDescent="0.25">
      <c r="A3475">
        <v>2108171</v>
      </c>
      <c r="B3475" t="s">
        <v>18204</v>
      </c>
      <c r="C3475" t="s">
        <v>14921</v>
      </c>
      <c r="D3475">
        <v>40.03</v>
      </c>
    </row>
    <row r="3476" spans="1:4" x14ac:dyDescent="0.25">
      <c r="A3476">
        <v>2108172</v>
      </c>
      <c r="B3476" t="s">
        <v>18205</v>
      </c>
      <c r="C3476" t="s">
        <v>14921</v>
      </c>
      <c r="D3476">
        <v>41.93</v>
      </c>
    </row>
    <row r="3477" spans="1:4" x14ac:dyDescent="0.25">
      <c r="A3477">
        <v>2106292</v>
      </c>
      <c r="B3477" t="s">
        <v>18206</v>
      </c>
      <c r="C3477" t="s">
        <v>16160</v>
      </c>
      <c r="D3477">
        <v>172.08</v>
      </c>
    </row>
    <row r="3478" spans="1:4" x14ac:dyDescent="0.25">
      <c r="A3478">
        <v>2106291</v>
      </c>
      <c r="B3478" t="s">
        <v>18207</v>
      </c>
      <c r="C3478" t="s">
        <v>16160</v>
      </c>
      <c r="D3478">
        <v>227.06</v>
      </c>
    </row>
    <row r="3479" spans="1:4" x14ac:dyDescent="0.25">
      <c r="A3479">
        <v>2106235</v>
      </c>
      <c r="B3479" t="s">
        <v>18208</v>
      </c>
      <c r="C3479" t="s">
        <v>14921</v>
      </c>
      <c r="D3479">
        <v>3.44</v>
      </c>
    </row>
    <row r="3480" spans="1:4" x14ac:dyDescent="0.25">
      <c r="A3480">
        <v>2106232</v>
      </c>
      <c r="B3480" t="s">
        <v>18209</v>
      </c>
      <c r="C3480" t="s">
        <v>14726</v>
      </c>
      <c r="D3480">
        <v>19.11</v>
      </c>
    </row>
    <row r="3481" spans="1:4" x14ac:dyDescent="0.25">
      <c r="A3481">
        <v>2106233</v>
      </c>
      <c r="B3481" t="s">
        <v>18210</v>
      </c>
      <c r="C3481" t="s">
        <v>14726</v>
      </c>
      <c r="D3481">
        <v>14.39</v>
      </c>
    </row>
    <row r="3482" spans="1:4" x14ac:dyDescent="0.25">
      <c r="A3482">
        <v>2105605</v>
      </c>
      <c r="B3482" t="s">
        <v>18211</v>
      </c>
      <c r="C3482" t="s">
        <v>14921</v>
      </c>
      <c r="D3482">
        <v>62.95</v>
      </c>
    </row>
    <row r="3483" spans="1:4" x14ac:dyDescent="0.25">
      <c r="A3483">
        <v>2106298</v>
      </c>
      <c r="B3483" t="s">
        <v>18212</v>
      </c>
      <c r="C3483" t="s">
        <v>10</v>
      </c>
      <c r="D3483">
        <v>39.76</v>
      </c>
    </row>
    <row r="3484" spans="1:4" x14ac:dyDescent="0.25">
      <c r="A3484">
        <v>2106295</v>
      </c>
      <c r="B3484" t="s">
        <v>18213</v>
      </c>
      <c r="C3484" t="s">
        <v>10</v>
      </c>
      <c r="D3484">
        <v>22.92</v>
      </c>
    </row>
    <row r="3485" spans="1:4" x14ac:dyDescent="0.25">
      <c r="A3485">
        <v>2106294</v>
      </c>
      <c r="B3485" t="s">
        <v>18214</v>
      </c>
      <c r="C3485" t="s">
        <v>10</v>
      </c>
      <c r="D3485">
        <v>27.97</v>
      </c>
    </row>
    <row r="3486" spans="1:4" x14ac:dyDescent="0.25">
      <c r="A3486">
        <v>2106297</v>
      </c>
      <c r="B3486" t="s">
        <v>18215</v>
      </c>
      <c r="C3486" t="s">
        <v>10</v>
      </c>
      <c r="D3486">
        <v>36.61</v>
      </c>
    </row>
    <row r="3487" spans="1:4" x14ac:dyDescent="0.25">
      <c r="A3487">
        <v>2106296</v>
      </c>
      <c r="B3487" t="s">
        <v>18216</v>
      </c>
      <c r="C3487" t="s">
        <v>10</v>
      </c>
      <c r="D3487">
        <v>56.64</v>
      </c>
    </row>
    <row r="3488" spans="1:4" x14ac:dyDescent="0.25">
      <c r="A3488">
        <v>2306731</v>
      </c>
      <c r="B3488" t="s">
        <v>18217</v>
      </c>
      <c r="C3488" t="s">
        <v>14812</v>
      </c>
      <c r="D3488">
        <v>0.65</v>
      </c>
    </row>
    <row r="3489" spans="1:4" x14ac:dyDescent="0.25">
      <c r="A3489">
        <v>2306728</v>
      </c>
      <c r="B3489" t="s">
        <v>18218</v>
      </c>
      <c r="C3489" t="s">
        <v>10</v>
      </c>
      <c r="D3489">
        <v>1602.25</v>
      </c>
    </row>
    <row r="3490" spans="1:4" x14ac:dyDescent="0.25">
      <c r="A3490">
        <v>2306729</v>
      </c>
      <c r="B3490" t="s">
        <v>18219</v>
      </c>
      <c r="C3490" t="s">
        <v>10</v>
      </c>
      <c r="D3490">
        <v>1952.04</v>
      </c>
    </row>
    <row r="3491" spans="1:4" x14ac:dyDescent="0.25">
      <c r="A3491">
        <v>2306727</v>
      </c>
      <c r="B3491" t="s">
        <v>18220</v>
      </c>
      <c r="C3491" t="s">
        <v>10</v>
      </c>
      <c r="D3491">
        <v>374.93</v>
      </c>
    </row>
    <row r="3492" spans="1:4" x14ac:dyDescent="0.25">
      <c r="A3492">
        <v>2306730</v>
      </c>
      <c r="B3492" t="s">
        <v>18221</v>
      </c>
      <c r="C3492" t="s">
        <v>14921</v>
      </c>
      <c r="D3492">
        <v>126.74</v>
      </c>
    </row>
    <row r="3493" spans="1:4" x14ac:dyDescent="0.25">
      <c r="A3493">
        <v>2306726</v>
      </c>
      <c r="B3493" t="s">
        <v>18222</v>
      </c>
      <c r="C3493" t="s">
        <v>10</v>
      </c>
      <c r="D3493">
        <v>245.04</v>
      </c>
    </row>
    <row r="3494" spans="1:4" x14ac:dyDescent="0.25">
      <c r="A3494">
        <v>2306076</v>
      </c>
      <c r="B3494" t="s">
        <v>18223</v>
      </c>
      <c r="C3494" t="s">
        <v>14812</v>
      </c>
      <c r="D3494">
        <v>12.62</v>
      </c>
    </row>
    <row r="3495" spans="1:4" x14ac:dyDescent="0.25">
      <c r="A3495">
        <v>2306247</v>
      </c>
      <c r="B3495" t="s">
        <v>18224</v>
      </c>
      <c r="C3495" t="s">
        <v>14921</v>
      </c>
      <c r="D3495">
        <v>255.28</v>
      </c>
    </row>
    <row r="3496" spans="1:4" x14ac:dyDescent="0.25">
      <c r="A3496">
        <v>2306248</v>
      </c>
      <c r="B3496" t="s">
        <v>18225</v>
      </c>
      <c r="C3496" t="s">
        <v>14921</v>
      </c>
      <c r="D3496">
        <v>587.01</v>
      </c>
    </row>
    <row r="3497" spans="1:4" x14ac:dyDescent="0.25">
      <c r="A3497">
        <v>2306279</v>
      </c>
      <c r="B3497" t="s">
        <v>18226</v>
      </c>
      <c r="C3497" t="s">
        <v>14921</v>
      </c>
      <c r="D3497">
        <v>89.91</v>
      </c>
    </row>
    <row r="3498" spans="1:4" x14ac:dyDescent="0.25">
      <c r="A3498">
        <v>2306651</v>
      </c>
      <c r="B3498" t="s">
        <v>18227</v>
      </c>
      <c r="C3498" t="s">
        <v>10</v>
      </c>
      <c r="D3498">
        <v>6447.09</v>
      </c>
    </row>
    <row r="3499" spans="1:4" x14ac:dyDescent="0.25">
      <c r="A3499">
        <v>2306678</v>
      </c>
      <c r="B3499" t="s">
        <v>18228</v>
      </c>
      <c r="C3499" t="s">
        <v>10</v>
      </c>
      <c r="D3499">
        <v>6181</v>
      </c>
    </row>
    <row r="3500" spans="1:4" x14ac:dyDescent="0.25">
      <c r="A3500">
        <v>2306652</v>
      </c>
      <c r="B3500" t="s">
        <v>18229</v>
      </c>
      <c r="C3500" t="s">
        <v>10</v>
      </c>
      <c r="D3500">
        <v>6506.8</v>
      </c>
    </row>
    <row r="3501" spans="1:4" x14ac:dyDescent="0.25">
      <c r="A3501">
        <v>2306679</v>
      </c>
      <c r="B3501" t="s">
        <v>18230</v>
      </c>
      <c r="C3501" t="s">
        <v>10</v>
      </c>
      <c r="D3501">
        <v>6230.86</v>
      </c>
    </row>
    <row r="3502" spans="1:4" x14ac:dyDescent="0.25">
      <c r="A3502">
        <v>2306653</v>
      </c>
      <c r="B3502" t="s">
        <v>18231</v>
      </c>
      <c r="C3502" t="s">
        <v>10</v>
      </c>
      <c r="D3502">
        <v>6568.94</v>
      </c>
    </row>
    <row r="3503" spans="1:4" x14ac:dyDescent="0.25">
      <c r="A3503">
        <v>2306680</v>
      </c>
      <c r="B3503" t="s">
        <v>18232</v>
      </c>
      <c r="C3503" t="s">
        <v>10</v>
      </c>
      <c r="D3503">
        <v>6282.39</v>
      </c>
    </row>
    <row r="3504" spans="1:4" x14ac:dyDescent="0.25">
      <c r="A3504">
        <v>2306654</v>
      </c>
      <c r="B3504" t="s">
        <v>18233</v>
      </c>
      <c r="C3504" t="s">
        <v>10</v>
      </c>
      <c r="D3504">
        <v>6630.43</v>
      </c>
    </row>
    <row r="3505" spans="1:4" x14ac:dyDescent="0.25">
      <c r="A3505">
        <v>2306681</v>
      </c>
      <c r="B3505" t="s">
        <v>18234</v>
      </c>
      <c r="C3505" t="s">
        <v>10</v>
      </c>
      <c r="D3505">
        <v>6332.41</v>
      </c>
    </row>
    <row r="3506" spans="1:4" x14ac:dyDescent="0.25">
      <c r="A3506">
        <v>2306655</v>
      </c>
      <c r="B3506" t="s">
        <v>18235</v>
      </c>
      <c r="C3506" t="s">
        <v>10</v>
      </c>
      <c r="D3506">
        <v>6693.02</v>
      </c>
    </row>
    <row r="3507" spans="1:4" x14ac:dyDescent="0.25">
      <c r="A3507">
        <v>2306682</v>
      </c>
      <c r="B3507" t="s">
        <v>18236</v>
      </c>
      <c r="C3507" t="s">
        <v>10</v>
      </c>
      <c r="D3507">
        <v>6382.58</v>
      </c>
    </row>
    <row r="3508" spans="1:4" x14ac:dyDescent="0.25">
      <c r="A3508">
        <v>2306656</v>
      </c>
      <c r="B3508" t="s">
        <v>18237</v>
      </c>
      <c r="C3508" t="s">
        <v>10</v>
      </c>
      <c r="D3508">
        <v>9154.06</v>
      </c>
    </row>
    <row r="3509" spans="1:4" x14ac:dyDescent="0.25">
      <c r="A3509">
        <v>2306683</v>
      </c>
      <c r="B3509" t="s">
        <v>18238</v>
      </c>
      <c r="C3509" t="s">
        <v>10</v>
      </c>
      <c r="D3509">
        <v>8878.11</v>
      </c>
    </row>
    <row r="3510" spans="1:4" x14ac:dyDescent="0.25">
      <c r="A3510">
        <v>2306657</v>
      </c>
      <c r="B3510" t="s">
        <v>18239</v>
      </c>
      <c r="C3510" t="s">
        <v>10</v>
      </c>
      <c r="D3510">
        <v>9274.4</v>
      </c>
    </row>
    <row r="3511" spans="1:4" x14ac:dyDescent="0.25">
      <c r="A3511">
        <v>2306684</v>
      </c>
      <c r="B3511" t="s">
        <v>18240</v>
      </c>
      <c r="C3511" t="s">
        <v>10</v>
      </c>
      <c r="D3511">
        <v>8987.84</v>
      </c>
    </row>
    <row r="3512" spans="1:4" x14ac:dyDescent="0.25">
      <c r="A3512">
        <v>2306658</v>
      </c>
      <c r="B3512" t="s">
        <v>18241</v>
      </c>
      <c r="C3512" t="s">
        <v>10</v>
      </c>
      <c r="D3512">
        <v>9392.26</v>
      </c>
    </row>
    <row r="3513" spans="1:4" x14ac:dyDescent="0.25">
      <c r="A3513">
        <v>2306685</v>
      </c>
      <c r="B3513" t="s">
        <v>18242</v>
      </c>
      <c r="C3513" t="s">
        <v>10</v>
      </c>
      <c r="D3513">
        <v>9094.24</v>
      </c>
    </row>
    <row r="3514" spans="1:4" x14ac:dyDescent="0.25">
      <c r="A3514">
        <v>2306659</v>
      </c>
      <c r="B3514" t="s">
        <v>18243</v>
      </c>
      <c r="C3514" t="s">
        <v>10</v>
      </c>
      <c r="D3514">
        <v>9514.57</v>
      </c>
    </row>
    <row r="3515" spans="1:4" x14ac:dyDescent="0.25">
      <c r="A3515">
        <v>2306686</v>
      </c>
      <c r="B3515" t="s">
        <v>18244</v>
      </c>
      <c r="C3515" t="s">
        <v>10</v>
      </c>
      <c r="D3515">
        <v>9204.14</v>
      </c>
    </row>
    <row r="3516" spans="1:4" x14ac:dyDescent="0.25">
      <c r="A3516">
        <v>2306637</v>
      </c>
      <c r="B3516" t="s">
        <v>18245</v>
      </c>
      <c r="C3516" t="s">
        <v>10</v>
      </c>
      <c r="D3516">
        <v>2205.29</v>
      </c>
    </row>
    <row r="3517" spans="1:4" x14ac:dyDescent="0.25">
      <c r="A3517">
        <v>2306664</v>
      </c>
      <c r="B3517" t="s">
        <v>18246</v>
      </c>
      <c r="C3517" t="s">
        <v>10</v>
      </c>
      <c r="D3517">
        <v>1972.46</v>
      </c>
    </row>
    <row r="3518" spans="1:4" x14ac:dyDescent="0.25">
      <c r="A3518">
        <v>2306732</v>
      </c>
      <c r="B3518" t="s">
        <v>18247</v>
      </c>
      <c r="C3518" t="s">
        <v>10</v>
      </c>
      <c r="D3518">
        <v>932.03</v>
      </c>
    </row>
    <row r="3519" spans="1:4" x14ac:dyDescent="0.25">
      <c r="A3519">
        <v>2306733</v>
      </c>
      <c r="B3519" t="s">
        <v>18248</v>
      </c>
      <c r="C3519" t="s">
        <v>10</v>
      </c>
      <c r="D3519">
        <v>735.96</v>
      </c>
    </row>
    <row r="3520" spans="1:4" x14ac:dyDescent="0.25">
      <c r="A3520">
        <v>2306734</v>
      </c>
      <c r="B3520" t="s">
        <v>18249</v>
      </c>
      <c r="C3520" t="s">
        <v>10</v>
      </c>
      <c r="D3520">
        <v>1115.7</v>
      </c>
    </row>
    <row r="3521" spans="1:4" x14ac:dyDescent="0.25">
      <c r="A3521">
        <v>2306735</v>
      </c>
      <c r="B3521" t="s">
        <v>18250</v>
      </c>
      <c r="C3521" t="s">
        <v>10</v>
      </c>
      <c r="D3521">
        <v>914.33</v>
      </c>
    </row>
    <row r="3522" spans="1:4" x14ac:dyDescent="0.25">
      <c r="A3522">
        <v>2306633</v>
      </c>
      <c r="B3522" t="s">
        <v>18251</v>
      </c>
      <c r="C3522" t="s">
        <v>10</v>
      </c>
      <c r="D3522">
        <v>1258.42</v>
      </c>
    </row>
    <row r="3523" spans="1:4" x14ac:dyDescent="0.25">
      <c r="A3523">
        <v>2306660</v>
      </c>
      <c r="B3523" t="s">
        <v>18252</v>
      </c>
      <c r="C3523" t="s">
        <v>10</v>
      </c>
      <c r="D3523">
        <v>1051.46</v>
      </c>
    </row>
    <row r="3524" spans="1:4" x14ac:dyDescent="0.25">
      <c r="A3524">
        <v>2306634</v>
      </c>
      <c r="B3524" t="s">
        <v>18253</v>
      </c>
      <c r="C3524" t="s">
        <v>10</v>
      </c>
      <c r="D3524">
        <v>1451.43</v>
      </c>
    </row>
    <row r="3525" spans="1:4" x14ac:dyDescent="0.25">
      <c r="A3525">
        <v>2306661</v>
      </c>
      <c r="B3525" t="s">
        <v>18254</v>
      </c>
      <c r="C3525" t="s">
        <v>10</v>
      </c>
      <c r="D3525">
        <v>1238.56</v>
      </c>
    </row>
    <row r="3526" spans="1:4" x14ac:dyDescent="0.25">
      <c r="A3526">
        <v>2306635</v>
      </c>
      <c r="B3526" t="s">
        <v>18255</v>
      </c>
      <c r="C3526" t="s">
        <v>10</v>
      </c>
      <c r="D3526">
        <v>1731.03</v>
      </c>
    </row>
    <row r="3527" spans="1:4" x14ac:dyDescent="0.25">
      <c r="A3527">
        <v>2306662</v>
      </c>
      <c r="B3527" t="s">
        <v>18256</v>
      </c>
      <c r="C3527" t="s">
        <v>10</v>
      </c>
      <c r="D3527">
        <v>1511.89</v>
      </c>
    </row>
    <row r="3528" spans="1:4" x14ac:dyDescent="0.25">
      <c r="A3528">
        <v>2306636</v>
      </c>
      <c r="B3528" t="s">
        <v>18257</v>
      </c>
      <c r="C3528" t="s">
        <v>10</v>
      </c>
      <c r="D3528">
        <v>1751.57</v>
      </c>
    </row>
    <row r="3529" spans="1:4" x14ac:dyDescent="0.25">
      <c r="A3529">
        <v>2306663</v>
      </c>
      <c r="B3529" t="s">
        <v>18258</v>
      </c>
      <c r="C3529" t="s">
        <v>10</v>
      </c>
      <c r="D3529">
        <v>1525.8</v>
      </c>
    </row>
    <row r="3530" spans="1:4" x14ac:dyDescent="0.25">
      <c r="A3530">
        <v>2306641</v>
      </c>
      <c r="B3530" t="s">
        <v>18259</v>
      </c>
      <c r="C3530" t="s">
        <v>10</v>
      </c>
      <c r="D3530">
        <v>2777.28</v>
      </c>
    </row>
    <row r="3531" spans="1:4" x14ac:dyDescent="0.25">
      <c r="A3531">
        <v>2306668</v>
      </c>
      <c r="B3531" t="s">
        <v>18260</v>
      </c>
      <c r="C3531" t="s">
        <v>10</v>
      </c>
      <c r="D3531">
        <v>2544.4499999999998</v>
      </c>
    </row>
    <row r="3532" spans="1:4" x14ac:dyDescent="0.25">
      <c r="A3532">
        <v>2306642</v>
      </c>
      <c r="B3532" t="s">
        <v>18261</v>
      </c>
      <c r="C3532" t="s">
        <v>10</v>
      </c>
      <c r="D3532">
        <v>2805.37</v>
      </c>
    </row>
    <row r="3533" spans="1:4" x14ac:dyDescent="0.25">
      <c r="A3533">
        <v>2306669</v>
      </c>
      <c r="B3533" t="s">
        <v>18262</v>
      </c>
      <c r="C3533" t="s">
        <v>10</v>
      </c>
      <c r="D3533">
        <v>2565.0300000000002</v>
      </c>
    </row>
    <row r="3534" spans="1:4" x14ac:dyDescent="0.25">
      <c r="A3534">
        <v>2306643</v>
      </c>
      <c r="B3534" t="s">
        <v>18263</v>
      </c>
      <c r="C3534" t="s">
        <v>10</v>
      </c>
      <c r="D3534">
        <v>2833.66</v>
      </c>
    </row>
    <row r="3535" spans="1:4" x14ac:dyDescent="0.25">
      <c r="A3535">
        <v>2306670</v>
      </c>
      <c r="B3535" t="s">
        <v>18264</v>
      </c>
      <c r="C3535" t="s">
        <v>10</v>
      </c>
      <c r="D3535">
        <v>2585.31</v>
      </c>
    </row>
    <row r="3536" spans="1:4" x14ac:dyDescent="0.25">
      <c r="A3536">
        <v>2306638</v>
      </c>
      <c r="B3536" t="s">
        <v>18265</v>
      </c>
      <c r="C3536" t="s">
        <v>10</v>
      </c>
      <c r="D3536">
        <v>1816.57</v>
      </c>
    </row>
    <row r="3537" spans="1:4" x14ac:dyDescent="0.25">
      <c r="A3537">
        <v>2306665</v>
      </c>
      <c r="B3537" t="s">
        <v>18266</v>
      </c>
      <c r="C3537" t="s">
        <v>10</v>
      </c>
      <c r="D3537">
        <v>1603.7</v>
      </c>
    </row>
    <row r="3538" spans="1:4" x14ac:dyDescent="0.25">
      <c r="A3538">
        <v>2306639</v>
      </c>
      <c r="B3538" t="s">
        <v>18267</v>
      </c>
      <c r="C3538" t="s">
        <v>10</v>
      </c>
      <c r="D3538">
        <v>2172.92</v>
      </c>
    </row>
    <row r="3539" spans="1:4" x14ac:dyDescent="0.25">
      <c r="A3539">
        <v>2306666</v>
      </c>
      <c r="B3539" t="s">
        <v>18268</v>
      </c>
      <c r="C3539" t="s">
        <v>10</v>
      </c>
      <c r="D3539">
        <v>1953.79</v>
      </c>
    </row>
    <row r="3540" spans="1:4" x14ac:dyDescent="0.25">
      <c r="A3540">
        <v>2306640</v>
      </c>
      <c r="B3540" t="s">
        <v>18269</v>
      </c>
      <c r="C3540" t="s">
        <v>10</v>
      </c>
      <c r="D3540">
        <v>2200.0700000000002</v>
      </c>
    </row>
    <row r="3541" spans="1:4" x14ac:dyDescent="0.25">
      <c r="A3541">
        <v>2306667</v>
      </c>
      <c r="B3541" t="s">
        <v>18270</v>
      </c>
      <c r="C3541" t="s">
        <v>10</v>
      </c>
      <c r="D3541">
        <v>1974.3</v>
      </c>
    </row>
    <row r="3542" spans="1:4" x14ac:dyDescent="0.25">
      <c r="A3542">
        <v>2306645</v>
      </c>
      <c r="B3542" t="s">
        <v>18271</v>
      </c>
      <c r="C3542" t="s">
        <v>10</v>
      </c>
      <c r="D3542">
        <v>3321</v>
      </c>
    </row>
    <row r="3543" spans="1:4" x14ac:dyDescent="0.25">
      <c r="A3543">
        <v>2306672</v>
      </c>
      <c r="B3543" t="s">
        <v>18272</v>
      </c>
      <c r="C3543" t="s">
        <v>10</v>
      </c>
      <c r="D3543">
        <v>3088.17</v>
      </c>
    </row>
    <row r="3544" spans="1:4" x14ac:dyDescent="0.25">
      <c r="A3544">
        <v>2306646</v>
      </c>
      <c r="B3544" t="s">
        <v>18273</v>
      </c>
      <c r="C3544" t="s">
        <v>10</v>
      </c>
      <c r="D3544">
        <v>3357.57</v>
      </c>
    </row>
    <row r="3545" spans="1:4" x14ac:dyDescent="0.25">
      <c r="A3545">
        <v>2306673</v>
      </c>
      <c r="B3545" t="s">
        <v>18274</v>
      </c>
      <c r="C3545" t="s">
        <v>10</v>
      </c>
      <c r="D3545">
        <v>3117.24</v>
      </c>
    </row>
    <row r="3546" spans="1:4" x14ac:dyDescent="0.25">
      <c r="A3546">
        <v>2306647</v>
      </c>
      <c r="B3546" t="s">
        <v>18275</v>
      </c>
      <c r="C3546" t="s">
        <v>10</v>
      </c>
      <c r="D3546">
        <v>3393.92</v>
      </c>
    </row>
    <row r="3547" spans="1:4" x14ac:dyDescent="0.25">
      <c r="A3547">
        <v>2306674</v>
      </c>
      <c r="B3547" t="s">
        <v>18276</v>
      </c>
      <c r="C3547" t="s">
        <v>10</v>
      </c>
      <c r="D3547">
        <v>3145.57</v>
      </c>
    </row>
    <row r="3548" spans="1:4" x14ac:dyDescent="0.25">
      <c r="A3548">
        <v>2306648</v>
      </c>
      <c r="B3548" t="s">
        <v>18277</v>
      </c>
      <c r="C3548" t="s">
        <v>10</v>
      </c>
      <c r="D3548">
        <v>4737.09</v>
      </c>
    </row>
    <row r="3549" spans="1:4" x14ac:dyDescent="0.25">
      <c r="A3549">
        <v>2306675</v>
      </c>
      <c r="B3549" t="s">
        <v>18278</v>
      </c>
      <c r="C3549" t="s">
        <v>10</v>
      </c>
      <c r="D3549">
        <v>4480.18</v>
      </c>
    </row>
    <row r="3550" spans="1:4" x14ac:dyDescent="0.25">
      <c r="A3550">
        <v>2306649</v>
      </c>
      <c r="B3550" t="s">
        <v>18279</v>
      </c>
      <c r="C3550" t="s">
        <v>10</v>
      </c>
      <c r="D3550">
        <v>4775.54</v>
      </c>
    </row>
    <row r="3551" spans="1:4" x14ac:dyDescent="0.25">
      <c r="A3551">
        <v>2306676</v>
      </c>
      <c r="B3551" t="s">
        <v>18280</v>
      </c>
      <c r="C3551" t="s">
        <v>10</v>
      </c>
      <c r="D3551">
        <v>4509.46</v>
      </c>
    </row>
    <row r="3552" spans="1:4" x14ac:dyDescent="0.25">
      <c r="A3552">
        <v>2306650</v>
      </c>
      <c r="B3552" t="s">
        <v>18281</v>
      </c>
      <c r="C3552" t="s">
        <v>10</v>
      </c>
      <c r="D3552">
        <v>4813.8500000000004</v>
      </c>
    </row>
    <row r="3553" spans="1:4" x14ac:dyDescent="0.25">
      <c r="A3553">
        <v>2306677</v>
      </c>
      <c r="B3553" t="s">
        <v>18282</v>
      </c>
      <c r="C3553" t="s">
        <v>10</v>
      </c>
      <c r="D3553">
        <v>4537.8999999999996</v>
      </c>
    </row>
    <row r="3554" spans="1:4" x14ac:dyDescent="0.25">
      <c r="A3554">
        <v>2306644</v>
      </c>
      <c r="B3554" t="s">
        <v>18283</v>
      </c>
      <c r="C3554" t="s">
        <v>10</v>
      </c>
      <c r="D3554">
        <v>2632.56</v>
      </c>
    </row>
    <row r="3555" spans="1:4" x14ac:dyDescent="0.25">
      <c r="A3555">
        <v>2306671</v>
      </c>
      <c r="B3555" t="s">
        <v>18284</v>
      </c>
      <c r="C3555" t="s">
        <v>10</v>
      </c>
      <c r="D3555">
        <v>2406.79</v>
      </c>
    </row>
    <row r="3556" spans="1:4" x14ac:dyDescent="0.25">
      <c r="A3556">
        <v>2306141</v>
      </c>
      <c r="B3556" t="s">
        <v>18285</v>
      </c>
      <c r="C3556" t="s">
        <v>10</v>
      </c>
      <c r="D3556">
        <v>72.73</v>
      </c>
    </row>
    <row r="3557" spans="1:4" x14ac:dyDescent="0.25">
      <c r="A3557">
        <v>2306145</v>
      </c>
      <c r="B3557" t="s">
        <v>18286</v>
      </c>
      <c r="C3557" t="s">
        <v>10</v>
      </c>
      <c r="D3557">
        <v>60.17</v>
      </c>
    </row>
    <row r="3558" spans="1:4" x14ac:dyDescent="0.25">
      <c r="A3558">
        <v>2306142</v>
      </c>
      <c r="B3558" t="s">
        <v>18287</v>
      </c>
      <c r="C3558" t="s">
        <v>10</v>
      </c>
      <c r="D3558">
        <v>88.14</v>
      </c>
    </row>
    <row r="3559" spans="1:4" x14ac:dyDescent="0.25">
      <c r="A3559">
        <v>2306146</v>
      </c>
      <c r="B3559" t="s">
        <v>18288</v>
      </c>
      <c r="C3559" t="s">
        <v>10</v>
      </c>
      <c r="D3559">
        <v>70.06</v>
      </c>
    </row>
    <row r="3560" spans="1:4" x14ac:dyDescent="0.25">
      <c r="A3560">
        <v>2306143</v>
      </c>
      <c r="B3560" t="s">
        <v>18289</v>
      </c>
      <c r="C3560" t="s">
        <v>10</v>
      </c>
      <c r="D3560">
        <v>105.99</v>
      </c>
    </row>
    <row r="3561" spans="1:4" x14ac:dyDescent="0.25">
      <c r="A3561">
        <v>2306147</v>
      </c>
      <c r="B3561" t="s">
        <v>18290</v>
      </c>
      <c r="C3561" t="s">
        <v>10</v>
      </c>
      <c r="D3561">
        <v>81.38</v>
      </c>
    </row>
    <row r="3562" spans="1:4" x14ac:dyDescent="0.25">
      <c r="A3562">
        <v>2306144</v>
      </c>
      <c r="B3562" t="s">
        <v>18291</v>
      </c>
      <c r="C3562" t="s">
        <v>10</v>
      </c>
      <c r="D3562">
        <v>127.31</v>
      </c>
    </row>
    <row r="3563" spans="1:4" x14ac:dyDescent="0.25">
      <c r="A3563">
        <v>2306148</v>
      </c>
      <c r="B3563" t="s">
        <v>18292</v>
      </c>
      <c r="C3563" t="s">
        <v>10</v>
      </c>
      <c r="D3563">
        <v>95.16</v>
      </c>
    </row>
    <row r="3564" spans="1:4" x14ac:dyDescent="0.25">
      <c r="A3564">
        <v>2306624</v>
      </c>
      <c r="B3564" t="s">
        <v>18293</v>
      </c>
      <c r="C3564" t="s">
        <v>10</v>
      </c>
      <c r="D3564">
        <v>6137.97</v>
      </c>
    </row>
    <row r="3565" spans="1:4" x14ac:dyDescent="0.25">
      <c r="A3565">
        <v>2306625</v>
      </c>
      <c r="B3565" t="s">
        <v>18294</v>
      </c>
      <c r="C3565" t="s">
        <v>10</v>
      </c>
      <c r="D3565">
        <v>6185.66</v>
      </c>
    </row>
    <row r="3566" spans="1:4" x14ac:dyDescent="0.25">
      <c r="A3566">
        <v>2306626</v>
      </c>
      <c r="B3566" t="s">
        <v>18295</v>
      </c>
      <c r="C3566" t="s">
        <v>10</v>
      </c>
      <c r="D3566">
        <v>6234.91</v>
      </c>
    </row>
    <row r="3567" spans="1:4" x14ac:dyDescent="0.25">
      <c r="A3567">
        <v>2306627</v>
      </c>
      <c r="B3567" t="s">
        <v>18296</v>
      </c>
      <c r="C3567" t="s">
        <v>10</v>
      </c>
      <c r="D3567">
        <v>6282.61</v>
      </c>
    </row>
    <row r="3568" spans="1:4" x14ac:dyDescent="0.25">
      <c r="A3568">
        <v>2306628</v>
      </c>
      <c r="B3568" t="s">
        <v>18297</v>
      </c>
      <c r="C3568" t="s">
        <v>10</v>
      </c>
      <c r="D3568">
        <v>6330.37</v>
      </c>
    </row>
    <row r="3569" spans="1:4" x14ac:dyDescent="0.25">
      <c r="A3569">
        <v>2306629</v>
      </c>
      <c r="B3569" t="s">
        <v>18298</v>
      </c>
      <c r="C3569" t="s">
        <v>10</v>
      </c>
      <c r="D3569">
        <v>8824.43</v>
      </c>
    </row>
    <row r="3570" spans="1:4" x14ac:dyDescent="0.25">
      <c r="A3570">
        <v>2306630</v>
      </c>
      <c r="B3570" t="s">
        <v>18299</v>
      </c>
      <c r="C3570" t="s">
        <v>10</v>
      </c>
      <c r="D3570">
        <v>8931.32</v>
      </c>
    </row>
    <row r="3571" spans="1:4" x14ac:dyDescent="0.25">
      <c r="A3571">
        <v>2306631</v>
      </c>
      <c r="B3571" t="s">
        <v>18300</v>
      </c>
      <c r="C3571" t="s">
        <v>10</v>
      </c>
      <c r="D3571">
        <v>9034.85</v>
      </c>
    </row>
    <row r="3572" spans="1:4" x14ac:dyDescent="0.25">
      <c r="A3572">
        <v>2306632</v>
      </c>
      <c r="B3572" t="s">
        <v>18301</v>
      </c>
      <c r="C3572" t="s">
        <v>10</v>
      </c>
      <c r="D3572">
        <v>9141.74</v>
      </c>
    </row>
    <row r="3573" spans="1:4" x14ac:dyDescent="0.25">
      <c r="A3573">
        <v>2306610</v>
      </c>
      <c r="B3573" t="s">
        <v>18302</v>
      </c>
      <c r="C3573" t="s">
        <v>10</v>
      </c>
      <c r="D3573">
        <v>1945.62</v>
      </c>
    </row>
    <row r="3574" spans="1:4" x14ac:dyDescent="0.25">
      <c r="A3574">
        <v>2306604</v>
      </c>
      <c r="B3574" t="s">
        <v>18303</v>
      </c>
      <c r="C3574" t="s">
        <v>10</v>
      </c>
      <c r="D3574">
        <v>715.46</v>
      </c>
    </row>
    <row r="3575" spans="1:4" x14ac:dyDescent="0.25">
      <c r="A3575">
        <v>2306605</v>
      </c>
      <c r="B3575" t="s">
        <v>18304</v>
      </c>
      <c r="C3575" t="s">
        <v>10</v>
      </c>
      <c r="D3575">
        <v>892.86</v>
      </c>
    </row>
    <row r="3576" spans="1:4" x14ac:dyDescent="0.25">
      <c r="A3576">
        <v>2306606</v>
      </c>
      <c r="B3576" t="s">
        <v>18305</v>
      </c>
      <c r="C3576" t="s">
        <v>10</v>
      </c>
      <c r="D3576">
        <v>1028.99</v>
      </c>
    </row>
    <row r="3577" spans="1:4" x14ac:dyDescent="0.25">
      <c r="A3577">
        <v>2306607</v>
      </c>
      <c r="B3577" t="s">
        <v>18306</v>
      </c>
      <c r="C3577" t="s">
        <v>10</v>
      </c>
      <c r="D3577">
        <v>1215.04</v>
      </c>
    </row>
    <row r="3578" spans="1:4" x14ac:dyDescent="0.25">
      <c r="A3578">
        <v>2306608</v>
      </c>
      <c r="B3578" t="s">
        <v>18307</v>
      </c>
      <c r="C3578" t="s">
        <v>10</v>
      </c>
      <c r="D3578">
        <v>1487.31</v>
      </c>
    </row>
    <row r="3579" spans="1:4" x14ac:dyDescent="0.25">
      <c r="A3579">
        <v>2306609</v>
      </c>
      <c r="B3579" t="s">
        <v>18308</v>
      </c>
      <c r="C3579" t="s">
        <v>10</v>
      </c>
      <c r="D3579">
        <v>1500.1</v>
      </c>
    </row>
    <row r="3580" spans="1:4" x14ac:dyDescent="0.25">
      <c r="A3580">
        <v>2306614</v>
      </c>
      <c r="B3580" t="s">
        <v>18309</v>
      </c>
      <c r="C3580" t="s">
        <v>10</v>
      </c>
      <c r="D3580">
        <v>2515.69</v>
      </c>
    </row>
    <row r="3581" spans="1:4" x14ac:dyDescent="0.25">
      <c r="A3581">
        <v>2306615</v>
      </c>
      <c r="B3581" t="s">
        <v>18310</v>
      </c>
      <c r="C3581" t="s">
        <v>10</v>
      </c>
      <c r="D3581">
        <v>2534.88</v>
      </c>
    </row>
    <row r="3582" spans="1:4" x14ac:dyDescent="0.25">
      <c r="A3582">
        <v>2306616</v>
      </c>
      <c r="B3582" t="s">
        <v>18311</v>
      </c>
      <c r="C3582" t="s">
        <v>10</v>
      </c>
      <c r="D3582">
        <v>2553.7399999999998</v>
      </c>
    </row>
    <row r="3583" spans="1:4" x14ac:dyDescent="0.25">
      <c r="A3583">
        <v>2306611</v>
      </c>
      <c r="B3583" t="s">
        <v>18312</v>
      </c>
      <c r="C3583" t="s">
        <v>10</v>
      </c>
      <c r="D3583">
        <v>1578.82</v>
      </c>
    </row>
    <row r="3584" spans="1:4" x14ac:dyDescent="0.25">
      <c r="A3584">
        <v>2306612</v>
      </c>
      <c r="B3584" t="s">
        <v>18313</v>
      </c>
      <c r="C3584" t="s">
        <v>10</v>
      </c>
      <c r="D3584">
        <v>1927.66</v>
      </c>
    </row>
    <row r="3585" spans="1:4" x14ac:dyDescent="0.25">
      <c r="A3585">
        <v>2306613</v>
      </c>
      <c r="B3585" t="s">
        <v>18314</v>
      </c>
      <c r="C3585" t="s">
        <v>10</v>
      </c>
      <c r="D3585">
        <v>1946.86</v>
      </c>
    </row>
    <row r="3586" spans="1:4" x14ac:dyDescent="0.25">
      <c r="A3586">
        <v>2306618</v>
      </c>
      <c r="B3586" t="s">
        <v>18315</v>
      </c>
      <c r="C3586" t="s">
        <v>10</v>
      </c>
      <c r="D3586">
        <v>3057.55</v>
      </c>
    </row>
    <row r="3587" spans="1:4" x14ac:dyDescent="0.25">
      <c r="A3587">
        <v>2306619</v>
      </c>
      <c r="B3587" t="s">
        <v>18316</v>
      </c>
      <c r="C3587" t="s">
        <v>10</v>
      </c>
      <c r="D3587">
        <v>3085.04</v>
      </c>
    </row>
    <row r="3588" spans="1:4" x14ac:dyDescent="0.25">
      <c r="A3588">
        <v>2306620</v>
      </c>
      <c r="B3588" t="s">
        <v>18317</v>
      </c>
      <c r="C3588" t="s">
        <v>10</v>
      </c>
      <c r="D3588">
        <v>3111.78</v>
      </c>
    </row>
    <row r="3589" spans="1:4" x14ac:dyDescent="0.25">
      <c r="A3589">
        <v>2306621</v>
      </c>
      <c r="B3589" t="s">
        <v>18318</v>
      </c>
      <c r="C3589" t="s">
        <v>10</v>
      </c>
      <c r="D3589">
        <v>4444.74</v>
      </c>
    </row>
    <row r="3590" spans="1:4" x14ac:dyDescent="0.25">
      <c r="A3590">
        <v>2306622</v>
      </c>
      <c r="B3590" t="s">
        <v>18319</v>
      </c>
      <c r="C3590" t="s">
        <v>10</v>
      </c>
      <c r="D3590">
        <v>4472.29</v>
      </c>
    </row>
    <row r="3591" spans="1:4" x14ac:dyDescent="0.25">
      <c r="A3591">
        <v>2306623</v>
      </c>
      <c r="B3591" t="s">
        <v>18320</v>
      </c>
      <c r="C3591" t="s">
        <v>10</v>
      </c>
      <c r="D3591">
        <v>4498.97</v>
      </c>
    </row>
    <row r="3592" spans="1:4" x14ac:dyDescent="0.25">
      <c r="A3592">
        <v>2306617</v>
      </c>
      <c r="B3592" t="s">
        <v>18321</v>
      </c>
      <c r="C3592" t="s">
        <v>10</v>
      </c>
      <c r="D3592">
        <v>2377.67</v>
      </c>
    </row>
    <row r="3593" spans="1:4" x14ac:dyDescent="0.25">
      <c r="A3593">
        <v>2306014</v>
      </c>
      <c r="B3593" t="s">
        <v>18322</v>
      </c>
      <c r="C3593" t="s">
        <v>14812</v>
      </c>
      <c r="D3593">
        <v>12.85</v>
      </c>
    </row>
    <row r="3594" spans="1:4" x14ac:dyDescent="0.25">
      <c r="A3594">
        <v>2306700</v>
      </c>
      <c r="B3594" t="s">
        <v>18323</v>
      </c>
      <c r="C3594" t="s">
        <v>10</v>
      </c>
      <c r="D3594">
        <v>2258.08</v>
      </c>
    </row>
    <row r="3595" spans="1:4" x14ac:dyDescent="0.25">
      <c r="A3595">
        <v>2306703</v>
      </c>
      <c r="B3595" t="s">
        <v>18324</v>
      </c>
      <c r="C3595" t="s">
        <v>10</v>
      </c>
      <c r="D3595">
        <v>2341.7399999999998</v>
      </c>
    </row>
    <row r="3596" spans="1:4" x14ac:dyDescent="0.25">
      <c r="A3596">
        <v>2306706</v>
      </c>
      <c r="B3596" t="s">
        <v>18325</v>
      </c>
      <c r="C3596" t="s">
        <v>10</v>
      </c>
      <c r="D3596">
        <v>2463.6799999999998</v>
      </c>
    </row>
    <row r="3597" spans="1:4" x14ac:dyDescent="0.25">
      <c r="A3597">
        <v>2306709</v>
      </c>
      <c r="B3597" t="s">
        <v>18326</v>
      </c>
      <c r="C3597" t="s">
        <v>10</v>
      </c>
      <c r="D3597">
        <v>2663.99</v>
      </c>
    </row>
    <row r="3598" spans="1:4" x14ac:dyDescent="0.25">
      <c r="A3598">
        <v>2306712</v>
      </c>
      <c r="B3598" t="s">
        <v>18327</v>
      </c>
      <c r="C3598" t="s">
        <v>10</v>
      </c>
      <c r="D3598">
        <v>2755.08</v>
      </c>
    </row>
    <row r="3599" spans="1:4" x14ac:dyDescent="0.25">
      <c r="A3599">
        <v>2306715</v>
      </c>
      <c r="B3599" t="s">
        <v>18328</v>
      </c>
      <c r="C3599" t="s">
        <v>10</v>
      </c>
      <c r="D3599">
        <v>2881.85</v>
      </c>
    </row>
    <row r="3600" spans="1:4" x14ac:dyDescent="0.25">
      <c r="A3600">
        <v>2306718</v>
      </c>
      <c r="B3600" t="s">
        <v>18329</v>
      </c>
      <c r="C3600" t="s">
        <v>10</v>
      </c>
      <c r="D3600">
        <v>3069.19</v>
      </c>
    </row>
    <row r="3601" spans="1:4" x14ac:dyDescent="0.25">
      <c r="A3601">
        <v>2306721</v>
      </c>
      <c r="B3601" t="s">
        <v>18330</v>
      </c>
      <c r="C3601" t="s">
        <v>10</v>
      </c>
      <c r="D3601">
        <v>3156.5</v>
      </c>
    </row>
    <row r="3602" spans="1:4" x14ac:dyDescent="0.25">
      <c r="A3602">
        <v>2306724</v>
      </c>
      <c r="B3602" t="s">
        <v>18331</v>
      </c>
      <c r="C3602" t="s">
        <v>10</v>
      </c>
      <c r="D3602">
        <v>3326.36</v>
      </c>
    </row>
    <row r="3603" spans="1:4" x14ac:dyDescent="0.25">
      <c r="A3603">
        <v>2306688</v>
      </c>
      <c r="B3603" t="s">
        <v>18332</v>
      </c>
      <c r="C3603" t="s">
        <v>10</v>
      </c>
      <c r="D3603">
        <v>1788.6</v>
      </c>
    </row>
    <row r="3604" spans="1:4" x14ac:dyDescent="0.25">
      <c r="A3604">
        <v>2306691</v>
      </c>
      <c r="B3604" t="s">
        <v>18333</v>
      </c>
      <c r="C3604" t="s">
        <v>10</v>
      </c>
      <c r="D3604">
        <v>1890.68</v>
      </c>
    </row>
    <row r="3605" spans="1:4" x14ac:dyDescent="0.25">
      <c r="A3605">
        <v>2306694</v>
      </c>
      <c r="B3605" t="s">
        <v>18334</v>
      </c>
      <c r="C3605" t="s">
        <v>10</v>
      </c>
      <c r="D3605">
        <v>2025.56</v>
      </c>
    </row>
    <row r="3606" spans="1:4" x14ac:dyDescent="0.25">
      <c r="A3606">
        <v>2306697</v>
      </c>
      <c r="B3606" t="s">
        <v>18335</v>
      </c>
      <c r="C3606" t="s">
        <v>10</v>
      </c>
      <c r="D3606">
        <v>2119.77</v>
      </c>
    </row>
    <row r="3607" spans="1:4" x14ac:dyDescent="0.25">
      <c r="A3607">
        <v>2306701</v>
      </c>
      <c r="B3607" t="s">
        <v>18336</v>
      </c>
      <c r="C3607" t="s">
        <v>10</v>
      </c>
      <c r="D3607">
        <v>4461.54</v>
      </c>
    </row>
    <row r="3608" spans="1:4" x14ac:dyDescent="0.25">
      <c r="A3608">
        <v>2306704</v>
      </c>
      <c r="B3608" t="s">
        <v>18337</v>
      </c>
      <c r="C3608" t="s">
        <v>10</v>
      </c>
      <c r="D3608">
        <v>4744.67</v>
      </c>
    </row>
    <row r="3609" spans="1:4" x14ac:dyDescent="0.25">
      <c r="A3609">
        <v>2306707</v>
      </c>
      <c r="B3609" t="s">
        <v>18338</v>
      </c>
      <c r="C3609" t="s">
        <v>10</v>
      </c>
      <c r="D3609">
        <v>4925.18</v>
      </c>
    </row>
    <row r="3610" spans="1:4" x14ac:dyDescent="0.25">
      <c r="A3610">
        <v>2306710</v>
      </c>
      <c r="B3610" t="s">
        <v>18339</v>
      </c>
      <c r="C3610" t="s">
        <v>10</v>
      </c>
      <c r="D3610">
        <v>5177.8100000000004</v>
      </c>
    </row>
    <row r="3611" spans="1:4" x14ac:dyDescent="0.25">
      <c r="A3611">
        <v>2306713</v>
      </c>
      <c r="B3611" t="s">
        <v>18340</v>
      </c>
      <c r="C3611" t="s">
        <v>10</v>
      </c>
      <c r="D3611">
        <v>5313.28</v>
      </c>
    </row>
    <row r="3612" spans="1:4" x14ac:dyDescent="0.25">
      <c r="A3612">
        <v>2306716</v>
      </c>
      <c r="B3612" t="s">
        <v>18341</v>
      </c>
      <c r="C3612" t="s">
        <v>10</v>
      </c>
      <c r="D3612">
        <v>5622.25</v>
      </c>
    </row>
    <row r="3613" spans="1:4" x14ac:dyDescent="0.25">
      <c r="A3613">
        <v>2306719</v>
      </c>
      <c r="B3613" t="s">
        <v>18342</v>
      </c>
      <c r="C3613" t="s">
        <v>10</v>
      </c>
      <c r="D3613">
        <v>6129.93</v>
      </c>
    </row>
    <row r="3614" spans="1:4" x14ac:dyDescent="0.25">
      <c r="A3614">
        <v>2306722</v>
      </c>
      <c r="B3614" t="s">
        <v>18343</v>
      </c>
      <c r="C3614" t="s">
        <v>10</v>
      </c>
      <c r="D3614">
        <v>6397.75</v>
      </c>
    </row>
    <row r="3615" spans="1:4" x14ac:dyDescent="0.25">
      <c r="A3615">
        <v>2306725</v>
      </c>
      <c r="B3615" t="s">
        <v>18344</v>
      </c>
      <c r="C3615" t="s">
        <v>10</v>
      </c>
      <c r="D3615">
        <v>6713.82</v>
      </c>
    </row>
    <row r="3616" spans="1:4" x14ac:dyDescent="0.25">
      <c r="A3616">
        <v>2306689</v>
      </c>
      <c r="B3616" t="s">
        <v>18345</v>
      </c>
      <c r="C3616" t="s">
        <v>10</v>
      </c>
      <c r="D3616">
        <v>3518.32</v>
      </c>
    </row>
    <row r="3617" spans="1:4" x14ac:dyDescent="0.25">
      <c r="A3617">
        <v>2306692</v>
      </c>
      <c r="B3617" t="s">
        <v>18346</v>
      </c>
      <c r="C3617" t="s">
        <v>10</v>
      </c>
      <c r="D3617">
        <v>3708.02</v>
      </c>
    </row>
    <row r="3618" spans="1:4" x14ac:dyDescent="0.25">
      <c r="A3618">
        <v>2306695</v>
      </c>
      <c r="B3618" t="s">
        <v>18347</v>
      </c>
      <c r="C3618" t="s">
        <v>10</v>
      </c>
      <c r="D3618">
        <v>3902.83</v>
      </c>
    </row>
    <row r="3619" spans="1:4" x14ac:dyDescent="0.25">
      <c r="A3619">
        <v>2306698</v>
      </c>
      <c r="B3619" t="s">
        <v>18348</v>
      </c>
      <c r="C3619" t="s">
        <v>10</v>
      </c>
      <c r="D3619">
        <v>4131.49</v>
      </c>
    </row>
    <row r="3620" spans="1:4" x14ac:dyDescent="0.25">
      <c r="A3620">
        <v>2306699</v>
      </c>
      <c r="B3620" t="s">
        <v>18349</v>
      </c>
      <c r="C3620" t="s">
        <v>10</v>
      </c>
      <c r="D3620">
        <v>342.57</v>
      </c>
    </row>
    <row r="3621" spans="1:4" x14ac:dyDescent="0.25">
      <c r="A3621">
        <v>2306702</v>
      </c>
      <c r="B3621" t="s">
        <v>18350</v>
      </c>
      <c r="C3621" t="s">
        <v>10</v>
      </c>
      <c r="D3621">
        <v>354.08</v>
      </c>
    </row>
    <row r="3622" spans="1:4" x14ac:dyDescent="0.25">
      <c r="A3622">
        <v>2306705</v>
      </c>
      <c r="B3622" t="s">
        <v>18351</v>
      </c>
      <c r="C3622" t="s">
        <v>10</v>
      </c>
      <c r="D3622">
        <v>372.89</v>
      </c>
    </row>
    <row r="3623" spans="1:4" x14ac:dyDescent="0.25">
      <c r="A3623">
        <v>2306708</v>
      </c>
      <c r="B3623" t="s">
        <v>18352</v>
      </c>
      <c r="C3623" t="s">
        <v>10</v>
      </c>
      <c r="D3623">
        <v>386.57</v>
      </c>
    </row>
    <row r="3624" spans="1:4" x14ac:dyDescent="0.25">
      <c r="A3624">
        <v>2306711</v>
      </c>
      <c r="B3624" t="s">
        <v>18353</v>
      </c>
      <c r="C3624" t="s">
        <v>10</v>
      </c>
      <c r="D3624">
        <v>401.3</v>
      </c>
    </row>
    <row r="3625" spans="1:4" x14ac:dyDescent="0.25">
      <c r="A3625">
        <v>2306714</v>
      </c>
      <c r="B3625" t="s">
        <v>18354</v>
      </c>
      <c r="C3625" t="s">
        <v>10</v>
      </c>
      <c r="D3625">
        <v>417.19</v>
      </c>
    </row>
    <row r="3626" spans="1:4" x14ac:dyDescent="0.25">
      <c r="A3626">
        <v>2306717</v>
      </c>
      <c r="B3626" t="s">
        <v>18355</v>
      </c>
      <c r="C3626" t="s">
        <v>10</v>
      </c>
      <c r="D3626">
        <v>435.51</v>
      </c>
    </row>
    <row r="3627" spans="1:4" x14ac:dyDescent="0.25">
      <c r="A3627">
        <v>2306720</v>
      </c>
      <c r="B3627" t="s">
        <v>18356</v>
      </c>
      <c r="C3627" t="s">
        <v>10</v>
      </c>
      <c r="D3627">
        <v>454.3</v>
      </c>
    </row>
    <row r="3628" spans="1:4" x14ac:dyDescent="0.25">
      <c r="A3628">
        <v>2306723</v>
      </c>
      <c r="B3628" t="s">
        <v>18357</v>
      </c>
      <c r="C3628" t="s">
        <v>10</v>
      </c>
      <c r="D3628">
        <v>464.31</v>
      </c>
    </row>
    <row r="3629" spans="1:4" x14ac:dyDescent="0.25">
      <c r="A3629">
        <v>2306687</v>
      </c>
      <c r="B3629" t="s">
        <v>18358</v>
      </c>
      <c r="C3629" t="s">
        <v>10</v>
      </c>
      <c r="D3629">
        <v>285.18</v>
      </c>
    </row>
    <row r="3630" spans="1:4" x14ac:dyDescent="0.25">
      <c r="A3630">
        <v>2306690</v>
      </c>
      <c r="B3630" t="s">
        <v>18359</v>
      </c>
      <c r="C3630" t="s">
        <v>10</v>
      </c>
      <c r="D3630">
        <v>298.31</v>
      </c>
    </row>
    <row r="3631" spans="1:4" x14ac:dyDescent="0.25">
      <c r="A3631">
        <v>2306693</v>
      </c>
      <c r="B3631" t="s">
        <v>18360</v>
      </c>
      <c r="C3631" t="s">
        <v>10</v>
      </c>
      <c r="D3631">
        <v>311.54000000000002</v>
      </c>
    </row>
    <row r="3632" spans="1:4" x14ac:dyDescent="0.25">
      <c r="A3632">
        <v>2306696</v>
      </c>
      <c r="B3632" t="s">
        <v>18361</v>
      </c>
      <c r="C3632" t="s">
        <v>10</v>
      </c>
      <c r="D3632">
        <v>326</v>
      </c>
    </row>
    <row r="3633" spans="1:4" x14ac:dyDescent="0.25">
      <c r="A3633">
        <v>2306239</v>
      </c>
      <c r="B3633" t="s">
        <v>18362</v>
      </c>
      <c r="C3633" t="s">
        <v>14921</v>
      </c>
      <c r="D3633">
        <v>279.35000000000002</v>
      </c>
    </row>
    <row r="3634" spans="1:4" x14ac:dyDescent="0.25">
      <c r="A3634">
        <v>2306090</v>
      </c>
      <c r="B3634" t="s">
        <v>18363</v>
      </c>
      <c r="C3634" t="s">
        <v>10</v>
      </c>
      <c r="D3634">
        <v>55.79</v>
      </c>
    </row>
    <row r="3635" spans="1:4" x14ac:dyDescent="0.25">
      <c r="A3635">
        <v>2306091</v>
      </c>
      <c r="B3635" t="s">
        <v>18364</v>
      </c>
      <c r="C3635" t="s">
        <v>10</v>
      </c>
      <c r="D3635">
        <v>74.39</v>
      </c>
    </row>
    <row r="3636" spans="1:4" x14ac:dyDescent="0.25">
      <c r="A3636">
        <v>2306072</v>
      </c>
      <c r="B3636" t="s">
        <v>18365</v>
      </c>
      <c r="C3636" t="s">
        <v>14921</v>
      </c>
      <c r="D3636">
        <v>905.11</v>
      </c>
    </row>
    <row r="3637" spans="1:4" x14ac:dyDescent="0.25">
      <c r="A3637">
        <v>2306133</v>
      </c>
      <c r="B3637" t="s">
        <v>18366</v>
      </c>
      <c r="C3637" t="s">
        <v>10</v>
      </c>
      <c r="D3637">
        <v>486.73</v>
      </c>
    </row>
    <row r="3638" spans="1:4" x14ac:dyDescent="0.25">
      <c r="A3638">
        <v>2306114</v>
      </c>
      <c r="B3638" t="s">
        <v>18367</v>
      </c>
      <c r="C3638" t="s">
        <v>10</v>
      </c>
      <c r="D3638">
        <v>287.47000000000003</v>
      </c>
    </row>
    <row r="3639" spans="1:4" x14ac:dyDescent="0.25">
      <c r="A3639">
        <v>2306115</v>
      </c>
      <c r="B3639" t="s">
        <v>18368</v>
      </c>
      <c r="C3639" t="s">
        <v>10</v>
      </c>
      <c r="D3639">
        <v>417.48</v>
      </c>
    </row>
    <row r="3640" spans="1:4" x14ac:dyDescent="0.25">
      <c r="A3640">
        <v>2306116</v>
      </c>
      <c r="B3640" t="s">
        <v>18369</v>
      </c>
      <c r="C3640" t="s">
        <v>10</v>
      </c>
      <c r="D3640">
        <v>497.01</v>
      </c>
    </row>
    <row r="3641" spans="1:4" x14ac:dyDescent="0.25">
      <c r="A3641">
        <v>2306118</v>
      </c>
      <c r="B3641" t="s">
        <v>18370</v>
      </c>
      <c r="C3641" t="s">
        <v>10</v>
      </c>
      <c r="D3641">
        <v>623.85</v>
      </c>
    </row>
    <row r="3642" spans="1:4" x14ac:dyDescent="0.25">
      <c r="A3642">
        <v>2306122</v>
      </c>
      <c r="B3642" t="s">
        <v>18371</v>
      </c>
      <c r="C3642" t="s">
        <v>10</v>
      </c>
      <c r="D3642">
        <v>738.63</v>
      </c>
    </row>
    <row r="3643" spans="1:4" x14ac:dyDescent="0.25">
      <c r="A3643">
        <v>2306078</v>
      </c>
      <c r="B3643" t="s">
        <v>18372</v>
      </c>
      <c r="C3643" t="s">
        <v>10</v>
      </c>
      <c r="D3643">
        <v>127.91</v>
      </c>
    </row>
    <row r="3644" spans="1:4" x14ac:dyDescent="0.25">
      <c r="A3644">
        <v>2306080</v>
      </c>
      <c r="B3644" t="s">
        <v>18373</v>
      </c>
      <c r="C3644" t="s">
        <v>10</v>
      </c>
      <c r="D3644">
        <v>139.53</v>
      </c>
    </row>
    <row r="3645" spans="1:4" x14ac:dyDescent="0.25">
      <c r="A3645">
        <v>2306082</v>
      </c>
      <c r="B3645" t="s">
        <v>18374</v>
      </c>
      <c r="C3645" t="s">
        <v>10</v>
      </c>
      <c r="D3645">
        <v>153.49</v>
      </c>
    </row>
    <row r="3646" spans="1:4" x14ac:dyDescent="0.25">
      <c r="A3646">
        <v>2306084</v>
      </c>
      <c r="B3646" t="s">
        <v>18375</v>
      </c>
      <c r="C3646" t="s">
        <v>10</v>
      </c>
      <c r="D3646">
        <v>178.47</v>
      </c>
    </row>
    <row r="3647" spans="1:4" x14ac:dyDescent="0.25">
      <c r="A3647">
        <v>2306086</v>
      </c>
      <c r="B3647" t="s">
        <v>18376</v>
      </c>
      <c r="C3647" t="s">
        <v>10</v>
      </c>
      <c r="D3647">
        <v>219.27</v>
      </c>
    </row>
    <row r="3648" spans="1:4" x14ac:dyDescent="0.25">
      <c r="A3648">
        <v>2309088</v>
      </c>
      <c r="B3648" t="s">
        <v>18377</v>
      </c>
      <c r="C3648" t="s">
        <v>10</v>
      </c>
      <c r="D3648">
        <v>306.98</v>
      </c>
    </row>
    <row r="3649" spans="1:4" x14ac:dyDescent="0.25">
      <c r="A3649">
        <v>2306074</v>
      </c>
      <c r="B3649" t="s">
        <v>18378</v>
      </c>
      <c r="C3649" t="s">
        <v>14921</v>
      </c>
      <c r="D3649">
        <v>240.56</v>
      </c>
    </row>
    <row r="3650" spans="1:4" x14ac:dyDescent="0.25">
      <c r="A3650">
        <v>2306095</v>
      </c>
      <c r="B3650" t="s">
        <v>18379</v>
      </c>
      <c r="C3650" t="s">
        <v>14921</v>
      </c>
      <c r="D3650">
        <v>288.44</v>
      </c>
    </row>
    <row r="3651" spans="1:4" x14ac:dyDescent="0.25">
      <c r="A3651">
        <v>2306132</v>
      </c>
      <c r="B3651" t="s">
        <v>18380</v>
      </c>
      <c r="C3651" t="s">
        <v>10</v>
      </c>
      <c r="D3651">
        <v>313.64999999999998</v>
      </c>
    </row>
    <row r="3652" spans="1:4" x14ac:dyDescent="0.25">
      <c r="A3652">
        <v>2306015</v>
      </c>
      <c r="B3652" t="s">
        <v>18381</v>
      </c>
      <c r="C3652" t="s">
        <v>14812</v>
      </c>
      <c r="D3652">
        <v>16.96</v>
      </c>
    </row>
    <row r="3653" spans="1:4" x14ac:dyDescent="0.25">
      <c r="A3653">
        <v>2306019</v>
      </c>
      <c r="B3653" t="s">
        <v>18382</v>
      </c>
      <c r="C3653" t="s">
        <v>14812</v>
      </c>
      <c r="D3653">
        <v>17.559999999999999</v>
      </c>
    </row>
    <row r="3654" spans="1:4" x14ac:dyDescent="0.25">
      <c r="A3654">
        <v>2306018</v>
      </c>
      <c r="B3654" t="s">
        <v>18383</v>
      </c>
      <c r="C3654" t="s">
        <v>14812</v>
      </c>
      <c r="D3654">
        <v>2.91</v>
      </c>
    </row>
    <row r="3655" spans="1:4" x14ac:dyDescent="0.25">
      <c r="A3655">
        <v>2306016</v>
      </c>
      <c r="B3655" t="s">
        <v>18384</v>
      </c>
      <c r="C3655" t="s">
        <v>14812</v>
      </c>
      <c r="D3655">
        <v>2.02</v>
      </c>
    </row>
    <row r="3656" spans="1:4" x14ac:dyDescent="0.25">
      <c r="A3656">
        <v>2305999</v>
      </c>
      <c r="B3656" t="s">
        <v>18385</v>
      </c>
      <c r="C3656" t="s">
        <v>10</v>
      </c>
      <c r="D3656">
        <v>363.16</v>
      </c>
    </row>
    <row r="3657" spans="1:4" x14ac:dyDescent="0.25">
      <c r="A3657">
        <v>2306000</v>
      </c>
      <c r="B3657" t="s">
        <v>18386</v>
      </c>
      <c r="C3657" t="s">
        <v>10</v>
      </c>
      <c r="D3657">
        <v>425.95</v>
      </c>
    </row>
    <row r="3658" spans="1:4" x14ac:dyDescent="0.25">
      <c r="A3658">
        <v>2306001</v>
      </c>
      <c r="B3658" t="s">
        <v>18387</v>
      </c>
      <c r="C3658" t="s">
        <v>10</v>
      </c>
      <c r="D3658">
        <v>589.04</v>
      </c>
    </row>
    <row r="3659" spans="1:4" x14ac:dyDescent="0.25">
      <c r="A3659">
        <v>2306002</v>
      </c>
      <c r="B3659" t="s">
        <v>18388</v>
      </c>
      <c r="C3659" t="s">
        <v>10</v>
      </c>
      <c r="D3659">
        <v>784.17</v>
      </c>
    </row>
    <row r="3660" spans="1:4" x14ac:dyDescent="0.25">
      <c r="A3660">
        <v>2306003</v>
      </c>
      <c r="B3660" t="s">
        <v>18389</v>
      </c>
      <c r="C3660" t="s">
        <v>10</v>
      </c>
      <c r="D3660">
        <v>1019.16</v>
      </c>
    </row>
    <row r="3661" spans="1:4" x14ac:dyDescent="0.25">
      <c r="A3661">
        <v>2305997</v>
      </c>
      <c r="B3661" t="s">
        <v>18390</v>
      </c>
      <c r="C3661" t="s">
        <v>10</v>
      </c>
      <c r="D3661">
        <v>248.24</v>
      </c>
    </row>
    <row r="3662" spans="1:4" x14ac:dyDescent="0.25">
      <c r="A3662">
        <v>2305998</v>
      </c>
      <c r="B3662" t="s">
        <v>18391</v>
      </c>
      <c r="C3662" t="s">
        <v>10</v>
      </c>
      <c r="D3662">
        <v>310.64</v>
      </c>
    </row>
    <row r="3663" spans="1:4" x14ac:dyDescent="0.25">
      <c r="A3663">
        <v>2306101</v>
      </c>
      <c r="B3663" t="s">
        <v>18392</v>
      </c>
      <c r="C3663" t="s">
        <v>10</v>
      </c>
      <c r="D3663">
        <v>73.349999999999994</v>
      </c>
    </row>
    <row r="3664" spans="1:4" x14ac:dyDescent="0.25">
      <c r="A3664">
        <v>2306102</v>
      </c>
      <c r="B3664" t="s">
        <v>18393</v>
      </c>
      <c r="C3664" t="s">
        <v>10</v>
      </c>
      <c r="D3664">
        <v>78.150000000000006</v>
      </c>
    </row>
    <row r="3665" spans="1:4" x14ac:dyDescent="0.25">
      <c r="A3665">
        <v>2306103</v>
      </c>
      <c r="B3665" t="s">
        <v>18394</v>
      </c>
      <c r="C3665" t="s">
        <v>10</v>
      </c>
      <c r="D3665">
        <v>87.6</v>
      </c>
    </row>
    <row r="3666" spans="1:4" x14ac:dyDescent="0.25">
      <c r="A3666">
        <v>2306104</v>
      </c>
      <c r="B3666" t="s">
        <v>18395</v>
      </c>
      <c r="C3666" t="s">
        <v>10</v>
      </c>
      <c r="D3666">
        <v>92.93</v>
      </c>
    </row>
    <row r="3667" spans="1:4" x14ac:dyDescent="0.25">
      <c r="A3667">
        <v>2306105</v>
      </c>
      <c r="B3667" t="s">
        <v>18396</v>
      </c>
      <c r="C3667" t="s">
        <v>10</v>
      </c>
      <c r="D3667">
        <v>98.77</v>
      </c>
    </row>
    <row r="3668" spans="1:4" x14ac:dyDescent="0.25">
      <c r="A3668">
        <v>2306106</v>
      </c>
      <c r="B3668" t="s">
        <v>18397</v>
      </c>
      <c r="C3668" t="s">
        <v>10</v>
      </c>
      <c r="D3668">
        <v>107.87</v>
      </c>
    </row>
    <row r="3669" spans="1:4" x14ac:dyDescent="0.25">
      <c r="A3669">
        <v>2306107</v>
      </c>
      <c r="B3669" t="s">
        <v>18398</v>
      </c>
      <c r="C3669" t="s">
        <v>10</v>
      </c>
      <c r="D3669">
        <v>110.98</v>
      </c>
    </row>
    <row r="3670" spans="1:4" x14ac:dyDescent="0.25">
      <c r="A3670">
        <v>2306269</v>
      </c>
      <c r="B3670" t="s">
        <v>18399</v>
      </c>
      <c r="C3670" t="s">
        <v>10</v>
      </c>
      <c r="D3670">
        <v>124.81</v>
      </c>
    </row>
    <row r="3671" spans="1:4" x14ac:dyDescent="0.25">
      <c r="A3671">
        <v>2306270</v>
      </c>
      <c r="B3671" t="s">
        <v>18400</v>
      </c>
      <c r="C3671" t="s">
        <v>10</v>
      </c>
      <c r="D3671">
        <v>139.29</v>
      </c>
    </row>
    <row r="3672" spans="1:4" x14ac:dyDescent="0.25">
      <c r="A3672">
        <v>2306271</v>
      </c>
      <c r="B3672" t="s">
        <v>18401</v>
      </c>
      <c r="C3672" t="s">
        <v>10</v>
      </c>
      <c r="D3672">
        <v>153.21</v>
      </c>
    </row>
    <row r="3673" spans="1:4" x14ac:dyDescent="0.25">
      <c r="A3673">
        <v>2306272</v>
      </c>
      <c r="B3673" t="s">
        <v>18402</v>
      </c>
      <c r="C3673" t="s">
        <v>10</v>
      </c>
      <c r="D3673">
        <v>162</v>
      </c>
    </row>
    <row r="3674" spans="1:4" x14ac:dyDescent="0.25">
      <c r="A3674">
        <v>2306273</v>
      </c>
      <c r="B3674" t="s">
        <v>18403</v>
      </c>
      <c r="C3674" t="s">
        <v>10</v>
      </c>
      <c r="D3674">
        <v>182.53</v>
      </c>
    </row>
    <row r="3675" spans="1:4" x14ac:dyDescent="0.25">
      <c r="A3675">
        <v>2306274</v>
      </c>
      <c r="B3675" t="s">
        <v>18404</v>
      </c>
      <c r="C3675" t="s">
        <v>10</v>
      </c>
      <c r="D3675">
        <v>195.28</v>
      </c>
    </row>
    <row r="3676" spans="1:4" x14ac:dyDescent="0.25">
      <c r="A3676">
        <v>2306275</v>
      </c>
      <c r="B3676" t="s">
        <v>18405</v>
      </c>
      <c r="C3676" t="s">
        <v>10</v>
      </c>
      <c r="D3676">
        <v>226.27</v>
      </c>
    </row>
    <row r="3677" spans="1:4" x14ac:dyDescent="0.25">
      <c r="A3677">
        <v>2306100</v>
      </c>
      <c r="B3677" t="s">
        <v>18406</v>
      </c>
      <c r="C3677" t="s">
        <v>10</v>
      </c>
      <c r="D3677">
        <v>320.04000000000002</v>
      </c>
    </row>
    <row r="3678" spans="1:4" x14ac:dyDescent="0.25">
      <c r="A3678">
        <v>2306004</v>
      </c>
      <c r="B3678" t="s">
        <v>18407</v>
      </c>
      <c r="C3678" t="s">
        <v>10</v>
      </c>
      <c r="D3678">
        <v>117.22</v>
      </c>
    </row>
    <row r="3679" spans="1:4" x14ac:dyDescent="0.25">
      <c r="A3679">
        <v>2306097</v>
      </c>
      <c r="B3679" t="s">
        <v>18408</v>
      </c>
      <c r="C3679" t="s">
        <v>10</v>
      </c>
      <c r="D3679">
        <v>145.4</v>
      </c>
    </row>
    <row r="3680" spans="1:4" x14ac:dyDescent="0.25">
      <c r="A3680">
        <v>2306098</v>
      </c>
      <c r="B3680" t="s">
        <v>18409</v>
      </c>
      <c r="C3680" t="s">
        <v>10</v>
      </c>
      <c r="D3680">
        <v>156.1</v>
      </c>
    </row>
    <row r="3681" spans="1:4" x14ac:dyDescent="0.25">
      <c r="A3681">
        <v>2306007</v>
      </c>
      <c r="B3681" t="s">
        <v>18410</v>
      </c>
      <c r="C3681" t="s">
        <v>10</v>
      </c>
      <c r="D3681">
        <v>229.31</v>
      </c>
    </row>
    <row r="3682" spans="1:4" x14ac:dyDescent="0.25">
      <c r="A3682">
        <v>2306067</v>
      </c>
      <c r="B3682" t="s">
        <v>18411</v>
      </c>
      <c r="C3682" t="s">
        <v>10</v>
      </c>
      <c r="D3682">
        <v>516.95000000000005</v>
      </c>
    </row>
    <row r="3683" spans="1:4" x14ac:dyDescent="0.25">
      <c r="A3683">
        <v>2306068</v>
      </c>
      <c r="B3683" t="s">
        <v>18412</v>
      </c>
      <c r="C3683" t="s">
        <v>10</v>
      </c>
      <c r="D3683">
        <v>652.39</v>
      </c>
    </row>
    <row r="3684" spans="1:4" x14ac:dyDescent="0.25">
      <c r="A3684">
        <v>2306069</v>
      </c>
      <c r="B3684" t="s">
        <v>18413</v>
      </c>
      <c r="C3684" t="s">
        <v>10</v>
      </c>
      <c r="D3684">
        <v>882.7</v>
      </c>
    </row>
    <row r="3685" spans="1:4" x14ac:dyDescent="0.25">
      <c r="A3685">
        <v>2306070</v>
      </c>
      <c r="B3685" t="s">
        <v>18414</v>
      </c>
      <c r="C3685" t="s">
        <v>10</v>
      </c>
      <c r="D3685">
        <v>1346.63</v>
      </c>
    </row>
    <row r="3686" spans="1:4" x14ac:dyDescent="0.25">
      <c r="A3686">
        <v>2306071</v>
      </c>
      <c r="B3686" t="s">
        <v>18415</v>
      </c>
      <c r="C3686" t="s">
        <v>10</v>
      </c>
      <c r="D3686">
        <v>2026.78</v>
      </c>
    </row>
    <row r="3687" spans="1:4" x14ac:dyDescent="0.25">
      <c r="A3687">
        <v>2306181</v>
      </c>
      <c r="B3687" t="s">
        <v>18416</v>
      </c>
      <c r="C3687" t="s">
        <v>10</v>
      </c>
      <c r="D3687">
        <v>2040.05</v>
      </c>
    </row>
    <row r="3688" spans="1:4" x14ac:dyDescent="0.25">
      <c r="A3688">
        <v>2306062</v>
      </c>
      <c r="B3688" t="s">
        <v>18417</v>
      </c>
      <c r="C3688" t="s">
        <v>10</v>
      </c>
      <c r="D3688">
        <v>93.91</v>
      </c>
    </row>
    <row r="3689" spans="1:4" x14ac:dyDescent="0.25">
      <c r="A3689">
        <v>2306063</v>
      </c>
      <c r="B3689" t="s">
        <v>18418</v>
      </c>
      <c r="C3689" t="s">
        <v>10</v>
      </c>
      <c r="D3689">
        <v>112.43</v>
      </c>
    </row>
    <row r="3690" spans="1:4" x14ac:dyDescent="0.25">
      <c r="A3690">
        <v>2306064</v>
      </c>
      <c r="B3690" t="s">
        <v>18419</v>
      </c>
      <c r="C3690" t="s">
        <v>10</v>
      </c>
      <c r="D3690">
        <v>137.96</v>
      </c>
    </row>
    <row r="3691" spans="1:4" x14ac:dyDescent="0.25">
      <c r="A3691">
        <v>2306065</v>
      </c>
      <c r="B3691" t="s">
        <v>18420</v>
      </c>
      <c r="C3691" t="s">
        <v>10</v>
      </c>
      <c r="D3691">
        <v>177.83</v>
      </c>
    </row>
    <row r="3692" spans="1:4" x14ac:dyDescent="0.25">
      <c r="A3692">
        <v>2306066</v>
      </c>
      <c r="B3692" t="s">
        <v>18421</v>
      </c>
      <c r="C3692" t="s">
        <v>10</v>
      </c>
      <c r="D3692">
        <v>249.29</v>
      </c>
    </row>
    <row r="3693" spans="1:4" x14ac:dyDescent="0.25">
      <c r="A3693">
        <v>2306180</v>
      </c>
      <c r="B3693" t="s">
        <v>18422</v>
      </c>
      <c r="C3693" t="s">
        <v>10</v>
      </c>
      <c r="D3693">
        <v>280.12</v>
      </c>
    </row>
    <row r="3694" spans="1:4" x14ac:dyDescent="0.25">
      <c r="A3694">
        <v>2306009</v>
      </c>
      <c r="B3694" t="s">
        <v>18423</v>
      </c>
      <c r="C3694" t="s">
        <v>10</v>
      </c>
      <c r="D3694">
        <v>18.93</v>
      </c>
    </row>
    <row r="3695" spans="1:4" x14ac:dyDescent="0.25">
      <c r="A3695">
        <v>2306010</v>
      </c>
      <c r="B3695" t="s">
        <v>18424</v>
      </c>
      <c r="C3695" t="s">
        <v>10</v>
      </c>
      <c r="D3695">
        <v>23.59</v>
      </c>
    </row>
    <row r="3696" spans="1:4" x14ac:dyDescent="0.25">
      <c r="A3696">
        <v>2306011</v>
      </c>
      <c r="B3696" t="s">
        <v>18425</v>
      </c>
      <c r="C3696" t="s">
        <v>10</v>
      </c>
      <c r="D3696">
        <v>26.87</v>
      </c>
    </row>
    <row r="3697" spans="1:4" x14ac:dyDescent="0.25">
      <c r="A3697">
        <v>2306012</v>
      </c>
      <c r="B3697" t="s">
        <v>18426</v>
      </c>
      <c r="C3697" t="s">
        <v>10</v>
      </c>
      <c r="D3697">
        <v>31.46</v>
      </c>
    </row>
    <row r="3698" spans="1:4" x14ac:dyDescent="0.25">
      <c r="A3698">
        <v>2306108</v>
      </c>
      <c r="B3698" t="s">
        <v>18427</v>
      </c>
      <c r="C3698" t="s">
        <v>10</v>
      </c>
      <c r="D3698">
        <v>154.26</v>
      </c>
    </row>
    <row r="3699" spans="1:4" x14ac:dyDescent="0.25">
      <c r="A3699">
        <v>2306110</v>
      </c>
      <c r="B3699" t="s">
        <v>18428</v>
      </c>
      <c r="C3699" t="s">
        <v>10</v>
      </c>
      <c r="D3699">
        <v>219.47</v>
      </c>
    </row>
    <row r="3700" spans="1:4" x14ac:dyDescent="0.25">
      <c r="A3700">
        <v>2306111</v>
      </c>
      <c r="B3700" t="s">
        <v>18429</v>
      </c>
      <c r="C3700" t="s">
        <v>10</v>
      </c>
      <c r="D3700">
        <v>258.79000000000002</v>
      </c>
    </row>
    <row r="3701" spans="1:4" x14ac:dyDescent="0.25">
      <c r="A3701">
        <v>2306112</v>
      </c>
      <c r="B3701" t="s">
        <v>18430</v>
      </c>
      <c r="C3701" t="s">
        <v>10</v>
      </c>
      <c r="D3701">
        <v>321.95</v>
      </c>
    </row>
    <row r="3702" spans="1:4" x14ac:dyDescent="0.25">
      <c r="A3702">
        <v>2306113</v>
      </c>
      <c r="B3702" t="s">
        <v>18431</v>
      </c>
      <c r="C3702" t="s">
        <v>10</v>
      </c>
      <c r="D3702">
        <v>379.14</v>
      </c>
    </row>
    <row r="3703" spans="1:4" x14ac:dyDescent="0.25">
      <c r="A3703">
        <v>2306123</v>
      </c>
      <c r="B3703" t="s">
        <v>18432</v>
      </c>
      <c r="C3703" t="s">
        <v>10</v>
      </c>
      <c r="D3703">
        <v>419.17</v>
      </c>
    </row>
    <row r="3704" spans="1:4" x14ac:dyDescent="0.25">
      <c r="A3704">
        <v>2306124</v>
      </c>
      <c r="B3704" t="s">
        <v>18433</v>
      </c>
      <c r="C3704" t="s">
        <v>10</v>
      </c>
      <c r="D3704">
        <v>613.54999999999995</v>
      </c>
    </row>
    <row r="3705" spans="1:4" x14ac:dyDescent="0.25">
      <c r="A3705">
        <v>2306125</v>
      </c>
      <c r="B3705" t="s">
        <v>18434</v>
      </c>
      <c r="C3705" t="s">
        <v>10</v>
      </c>
      <c r="D3705">
        <v>732.37</v>
      </c>
    </row>
    <row r="3706" spans="1:4" x14ac:dyDescent="0.25">
      <c r="A3706">
        <v>2306126</v>
      </c>
      <c r="B3706" t="s">
        <v>18435</v>
      </c>
      <c r="C3706" t="s">
        <v>10</v>
      </c>
      <c r="D3706">
        <v>922.01</v>
      </c>
    </row>
    <row r="3707" spans="1:4" x14ac:dyDescent="0.25">
      <c r="A3707">
        <v>2306127</v>
      </c>
      <c r="B3707" t="s">
        <v>18436</v>
      </c>
      <c r="C3707" t="s">
        <v>10</v>
      </c>
      <c r="D3707">
        <v>1093.49</v>
      </c>
    </row>
    <row r="3708" spans="1:4" x14ac:dyDescent="0.25">
      <c r="A3708">
        <v>2306300</v>
      </c>
      <c r="B3708" t="s">
        <v>18437</v>
      </c>
      <c r="C3708" t="s">
        <v>10</v>
      </c>
      <c r="D3708">
        <v>33.950000000000003</v>
      </c>
    </row>
    <row r="3709" spans="1:4" x14ac:dyDescent="0.25">
      <c r="A3709">
        <v>2306301</v>
      </c>
      <c r="B3709" t="s">
        <v>18438</v>
      </c>
      <c r="C3709" t="s">
        <v>10</v>
      </c>
      <c r="D3709">
        <v>36.74</v>
      </c>
    </row>
    <row r="3710" spans="1:4" x14ac:dyDescent="0.25">
      <c r="A3710">
        <v>2306302</v>
      </c>
      <c r="B3710" t="s">
        <v>18439</v>
      </c>
      <c r="C3710" t="s">
        <v>10</v>
      </c>
      <c r="D3710">
        <v>43.87</v>
      </c>
    </row>
    <row r="3711" spans="1:4" x14ac:dyDescent="0.25">
      <c r="A3711">
        <v>2306303</v>
      </c>
      <c r="B3711" t="s">
        <v>18440</v>
      </c>
      <c r="C3711" t="s">
        <v>10</v>
      </c>
      <c r="D3711">
        <v>47.58</v>
      </c>
    </row>
    <row r="3712" spans="1:4" x14ac:dyDescent="0.25">
      <c r="A3712">
        <v>2306304</v>
      </c>
      <c r="B3712" t="s">
        <v>18441</v>
      </c>
      <c r="C3712" t="s">
        <v>10</v>
      </c>
      <c r="D3712">
        <v>50.94</v>
      </c>
    </row>
    <row r="3713" spans="1:4" x14ac:dyDescent="0.25">
      <c r="A3713">
        <v>2306305</v>
      </c>
      <c r="B3713" t="s">
        <v>18442</v>
      </c>
      <c r="C3713" t="s">
        <v>10</v>
      </c>
      <c r="D3713">
        <v>57.64</v>
      </c>
    </row>
    <row r="3714" spans="1:4" x14ac:dyDescent="0.25">
      <c r="A3714">
        <v>2306306</v>
      </c>
      <c r="B3714" t="s">
        <v>18443</v>
      </c>
      <c r="C3714" t="s">
        <v>10</v>
      </c>
      <c r="D3714">
        <v>59.07</v>
      </c>
    </row>
    <row r="3715" spans="1:4" x14ac:dyDescent="0.25">
      <c r="A3715">
        <v>2306307</v>
      </c>
      <c r="B3715" t="s">
        <v>18444</v>
      </c>
      <c r="C3715" t="s">
        <v>10</v>
      </c>
      <c r="D3715">
        <v>68.63</v>
      </c>
    </row>
    <row r="3716" spans="1:4" x14ac:dyDescent="0.25">
      <c r="A3716">
        <v>2306308</v>
      </c>
      <c r="B3716" t="s">
        <v>18445</v>
      </c>
      <c r="C3716" t="s">
        <v>10</v>
      </c>
      <c r="D3716">
        <v>77.34</v>
      </c>
    </row>
    <row r="3717" spans="1:4" x14ac:dyDescent="0.25">
      <c r="A3717">
        <v>2306309</v>
      </c>
      <c r="B3717" t="s">
        <v>18446</v>
      </c>
      <c r="C3717" t="s">
        <v>10</v>
      </c>
      <c r="D3717">
        <v>87.72</v>
      </c>
    </row>
    <row r="3718" spans="1:4" x14ac:dyDescent="0.25">
      <c r="A3718">
        <v>2306310</v>
      </c>
      <c r="B3718" t="s">
        <v>18447</v>
      </c>
      <c r="C3718" t="s">
        <v>10</v>
      </c>
      <c r="D3718">
        <v>92.88</v>
      </c>
    </row>
    <row r="3719" spans="1:4" x14ac:dyDescent="0.25">
      <c r="A3719">
        <v>2306311</v>
      </c>
      <c r="B3719" t="s">
        <v>18448</v>
      </c>
      <c r="C3719" t="s">
        <v>10</v>
      </c>
      <c r="D3719">
        <v>107.96</v>
      </c>
    </row>
    <row r="3720" spans="1:4" x14ac:dyDescent="0.25">
      <c r="A3720">
        <v>2306312</v>
      </c>
      <c r="B3720" t="s">
        <v>18449</v>
      </c>
      <c r="C3720" t="s">
        <v>10</v>
      </c>
      <c r="D3720">
        <v>116.66</v>
      </c>
    </row>
    <row r="3721" spans="1:4" x14ac:dyDescent="0.25">
      <c r="A3721">
        <v>2306313</v>
      </c>
      <c r="B3721" t="s">
        <v>18450</v>
      </c>
      <c r="C3721" t="s">
        <v>10</v>
      </c>
      <c r="D3721">
        <v>141.26</v>
      </c>
    </row>
    <row r="3722" spans="1:4" x14ac:dyDescent="0.25">
      <c r="A3722">
        <v>2306013</v>
      </c>
      <c r="B3722" t="s">
        <v>18451</v>
      </c>
      <c r="C3722" t="s">
        <v>14812</v>
      </c>
      <c r="D3722">
        <v>12.75</v>
      </c>
    </row>
    <row r="3723" spans="1:4" x14ac:dyDescent="0.25">
      <c r="A3723">
        <v>2306243</v>
      </c>
      <c r="B3723" t="s">
        <v>18452</v>
      </c>
      <c r="C3723" t="s">
        <v>10</v>
      </c>
      <c r="D3723">
        <v>659.21</v>
      </c>
    </row>
    <row r="3724" spans="1:4" x14ac:dyDescent="0.25">
      <c r="A3724">
        <v>2408149</v>
      </c>
      <c r="B3724" t="s">
        <v>18453</v>
      </c>
      <c r="C3724" t="s">
        <v>14812</v>
      </c>
      <c r="D3724">
        <v>16.34</v>
      </c>
    </row>
    <row r="3725" spans="1:4" x14ac:dyDescent="0.25">
      <c r="A3725">
        <v>2407972</v>
      </c>
      <c r="B3725" t="s">
        <v>18454</v>
      </c>
      <c r="C3725" t="s">
        <v>14812</v>
      </c>
      <c r="D3725">
        <v>72</v>
      </c>
    </row>
    <row r="3726" spans="1:4" x14ac:dyDescent="0.25">
      <c r="A3726">
        <v>2407973</v>
      </c>
      <c r="B3726" t="s">
        <v>18455</v>
      </c>
      <c r="C3726" t="s">
        <v>16160</v>
      </c>
      <c r="D3726">
        <v>30.41</v>
      </c>
    </row>
    <row r="3727" spans="1:4" x14ac:dyDescent="0.25">
      <c r="A3727">
        <v>2408075</v>
      </c>
      <c r="B3727" t="s">
        <v>18456</v>
      </c>
      <c r="C3727" t="s">
        <v>16160</v>
      </c>
      <c r="D3727">
        <v>6.06</v>
      </c>
    </row>
    <row r="3728" spans="1:4" x14ac:dyDescent="0.25">
      <c r="A3728">
        <v>2408069</v>
      </c>
      <c r="B3728" t="s">
        <v>18457</v>
      </c>
      <c r="C3728" t="s">
        <v>16160</v>
      </c>
      <c r="D3728">
        <v>5.87</v>
      </c>
    </row>
    <row r="3729" spans="1:4" x14ac:dyDescent="0.25">
      <c r="A3729">
        <v>2419790</v>
      </c>
      <c r="B3729" t="s">
        <v>18458</v>
      </c>
      <c r="C3729" t="s">
        <v>16160</v>
      </c>
      <c r="D3729">
        <v>10.6</v>
      </c>
    </row>
    <row r="3730" spans="1:4" x14ac:dyDescent="0.25">
      <c r="A3730">
        <v>2407976</v>
      </c>
      <c r="B3730" t="s">
        <v>18459</v>
      </c>
      <c r="C3730" t="s">
        <v>16160</v>
      </c>
      <c r="D3730">
        <v>12.11</v>
      </c>
    </row>
    <row r="3731" spans="1:4" x14ac:dyDescent="0.25">
      <c r="A3731">
        <v>2408068</v>
      </c>
      <c r="B3731" t="s">
        <v>18460</v>
      </c>
      <c r="C3731" t="s">
        <v>16160</v>
      </c>
      <c r="D3731">
        <v>16.510000000000002</v>
      </c>
    </row>
    <row r="3732" spans="1:4" x14ac:dyDescent="0.25">
      <c r="A3732">
        <v>2419705</v>
      </c>
      <c r="B3732" t="s">
        <v>18461</v>
      </c>
      <c r="C3732" t="s">
        <v>16160</v>
      </c>
      <c r="D3732">
        <v>10.69</v>
      </c>
    </row>
    <row r="3733" spans="1:4" x14ac:dyDescent="0.25">
      <c r="A3733">
        <v>2419704</v>
      </c>
      <c r="B3733" t="s">
        <v>18462</v>
      </c>
      <c r="C3733" t="s">
        <v>16160</v>
      </c>
      <c r="D3733">
        <v>13.2</v>
      </c>
    </row>
    <row r="3734" spans="1:4" x14ac:dyDescent="0.25">
      <c r="A3734">
        <v>2407981</v>
      </c>
      <c r="B3734" t="s">
        <v>18463</v>
      </c>
      <c r="C3734" t="s">
        <v>16160</v>
      </c>
      <c r="D3734">
        <v>18.86</v>
      </c>
    </row>
    <row r="3735" spans="1:4" x14ac:dyDescent="0.25">
      <c r="A3735">
        <v>2407982</v>
      </c>
      <c r="B3735" t="s">
        <v>18464</v>
      </c>
      <c r="C3735" t="s">
        <v>16160</v>
      </c>
      <c r="D3735">
        <v>39.630000000000003</v>
      </c>
    </row>
    <row r="3736" spans="1:4" x14ac:dyDescent="0.25">
      <c r="A3736">
        <v>2419703</v>
      </c>
      <c r="B3736" t="s">
        <v>18465</v>
      </c>
      <c r="C3736" t="s">
        <v>16160</v>
      </c>
      <c r="D3736">
        <v>15.05</v>
      </c>
    </row>
    <row r="3737" spans="1:4" x14ac:dyDescent="0.25">
      <c r="A3737">
        <v>2408080</v>
      </c>
      <c r="B3737" t="s">
        <v>18466</v>
      </c>
      <c r="C3737" t="s">
        <v>16160</v>
      </c>
      <c r="D3737">
        <v>7.62</v>
      </c>
    </row>
    <row r="3738" spans="1:4" x14ac:dyDescent="0.25">
      <c r="A3738">
        <v>2408078</v>
      </c>
      <c r="B3738" t="s">
        <v>18467</v>
      </c>
      <c r="C3738" t="s">
        <v>16160</v>
      </c>
      <c r="D3738">
        <v>3.26</v>
      </c>
    </row>
    <row r="3739" spans="1:4" x14ac:dyDescent="0.25">
      <c r="A3739">
        <v>2407979</v>
      </c>
      <c r="B3739" t="s">
        <v>18468</v>
      </c>
      <c r="C3739" t="s">
        <v>16160</v>
      </c>
      <c r="D3739">
        <v>14.14</v>
      </c>
    </row>
    <row r="3740" spans="1:4" x14ac:dyDescent="0.25">
      <c r="A3740">
        <v>2407980</v>
      </c>
      <c r="B3740" t="s">
        <v>18469</v>
      </c>
      <c r="C3740" t="s">
        <v>16160</v>
      </c>
      <c r="D3740">
        <v>14.18</v>
      </c>
    </row>
    <row r="3741" spans="1:4" x14ac:dyDescent="0.25">
      <c r="A3741">
        <v>2408077</v>
      </c>
      <c r="B3741" t="s">
        <v>18470</v>
      </c>
      <c r="C3741" t="s">
        <v>16160</v>
      </c>
      <c r="D3741">
        <v>7.14</v>
      </c>
    </row>
    <row r="3742" spans="1:4" x14ac:dyDescent="0.25">
      <c r="A3742">
        <v>2407983</v>
      </c>
      <c r="B3742" t="s">
        <v>18471</v>
      </c>
      <c r="C3742" t="s">
        <v>16160</v>
      </c>
      <c r="D3742">
        <v>8.09</v>
      </c>
    </row>
    <row r="3743" spans="1:4" x14ac:dyDescent="0.25">
      <c r="A3743">
        <v>2407977</v>
      </c>
      <c r="B3743" t="s">
        <v>18472</v>
      </c>
      <c r="C3743" t="s">
        <v>16160</v>
      </c>
      <c r="D3743">
        <v>15.67</v>
      </c>
    </row>
    <row r="3744" spans="1:4" x14ac:dyDescent="0.25">
      <c r="A3744">
        <v>2407978</v>
      </c>
      <c r="B3744" t="s">
        <v>18473</v>
      </c>
      <c r="C3744" t="s">
        <v>16160</v>
      </c>
      <c r="D3744">
        <v>15.71</v>
      </c>
    </row>
    <row r="3745" spans="1:4" x14ac:dyDescent="0.25">
      <c r="A3745">
        <v>2408079</v>
      </c>
      <c r="B3745" t="s">
        <v>18474</v>
      </c>
      <c r="C3745" t="s">
        <v>16160</v>
      </c>
      <c r="D3745">
        <v>49.45</v>
      </c>
    </row>
    <row r="3746" spans="1:4" x14ac:dyDescent="0.25">
      <c r="A3746">
        <v>2408076</v>
      </c>
      <c r="B3746" t="s">
        <v>18475</v>
      </c>
      <c r="C3746" t="s">
        <v>16160</v>
      </c>
      <c r="D3746">
        <v>10.68</v>
      </c>
    </row>
    <row r="3747" spans="1:4" x14ac:dyDescent="0.25">
      <c r="A3747">
        <v>2408057</v>
      </c>
      <c r="B3747" t="s">
        <v>18476</v>
      </c>
      <c r="C3747" t="s">
        <v>14812</v>
      </c>
      <c r="D3747">
        <v>108.34</v>
      </c>
    </row>
    <row r="3748" spans="1:4" x14ac:dyDescent="0.25">
      <c r="A3748">
        <v>2408058</v>
      </c>
      <c r="B3748" t="s">
        <v>18477</v>
      </c>
      <c r="C3748" t="s">
        <v>14812</v>
      </c>
      <c r="D3748">
        <v>70.39</v>
      </c>
    </row>
    <row r="3749" spans="1:4" x14ac:dyDescent="0.25">
      <c r="A3749">
        <v>2407974</v>
      </c>
      <c r="B3749" t="s">
        <v>18478</v>
      </c>
      <c r="C3749" t="s">
        <v>16160</v>
      </c>
      <c r="D3749">
        <v>361.92</v>
      </c>
    </row>
    <row r="3750" spans="1:4" x14ac:dyDescent="0.25">
      <c r="A3750">
        <v>2407975</v>
      </c>
      <c r="B3750" t="s">
        <v>18479</v>
      </c>
      <c r="C3750" t="s">
        <v>16160</v>
      </c>
      <c r="D3750">
        <v>368.9</v>
      </c>
    </row>
    <row r="3751" spans="1:4" x14ac:dyDescent="0.25">
      <c r="A3751">
        <v>2419789</v>
      </c>
      <c r="B3751" t="s">
        <v>18480</v>
      </c>
      <c r="C3751" t="s">
        <v>16160</v>
      </c>
      <c r="D3751">
        <v>8.7799999999999994</v>
      </c>
    </row>
    <row r="3752" spans="1:4" x14ac:dyDescent="0.25">
      <c r="A3752">
        <v>2607183</v>
      </c>
      <c r="B3752" t="s">
        <v>18481</v>
      </c>
      <c r="C3752" t="s">
        <v>14726</v>
      </c>
      <c r="D3752">
        <v>380.82</v>
      </c>
    </row>
    <row r="3753" spans="1:4" x14ac:dyDescent="0.25">
      <c r="A3753">
        <v>2607226</v>
      </c>
      <c r="B3753" t="s">
        <v>18482</v>
      </c>
      <c r="C3753" t="s">
        <v>14726</v>
      </c>
      <c r="D3753">
        <v>469265.97</v>
      </c>
    </row>
    <row r="3754" spans="1:4" x14ac:dyDescent="0.25">
      <c r="A3754">
        <v>2607209</v>
      </c>
      <c r="B3754" t="s">
        <v>18483</v>
      </c>
      <c r="C3754" t="s">
        <v>14726</v>
      </c>
      <c r="D3754">
        <v>408192.35</v>
      </c>
    </row>
    <row r="3755" spans="1:4" x14ac:dyDescent="0.25">
      <c r="A3755">
        <v>2607161</v>
      </c>
      <c r="B3755" t="s">
        <v>18484</v>
      </c>
      <c r="C3755" t="s">
        <v>14726</v>
      </c>
      <c r="D3755">
        <v>564072.81000000006</v>
      </c>
    </row>
    <row r="3756" spans="1:4" x14ac:dyDescent="0.25">
      <c r="A3756">
        <v>2607148</v>
      </c>
      <c r="B3756" t="s">
        <v>18485</v>
      </c>
      <c r="C3756" t="s">
        <v>14726</v>
      </c>
      <c r="D3756">
        <v>594818.52</v>
      </c>
    </row>
    <row r="3757" spans="1:4" x14ac:dyDescent="0.25">
      <c r="A3757">
        <v>2607213</v>
      </c>
      <c r="B3757" t="s">
        <v>18486</v>
      </c>
      <c r="C3757" t="s">
        <v>14726</v>
      </c>
      <c r="D3757">
        <v>517371.23</v>
      </c>
    </row>
    <row r="3758" spans="1:4" x14ac:dyDescent="0.25">
      <c r="A3758">
        <v>2607165</v>
      </c>
      <c r="B3758" t="s">
        <v>18487</v>
      </c>
      <c r="C3758" t="s">
        <v>14726</v>
      </c>
      <c r="D3758">
        <v>715287.67</v>
      </c>
    </row>
    <row r="3759" spans="1:4" x14ac:dyDescent="0.25">
      <c r="A3759">
        <v>2607152</v>
      </c>
      <c r="B3759" t="s">
        <v>18488</v>
      </c>
      <c r="C3759" t="s">
        <v>14726</v>
      </c>
      <c r="D3759">
        <v>709608.37</v>
      </c>
    </row>
    <row r="3760" spans="1:4" x14ac:dyDescent="0.25">
      <c r="A3760">
        <v>2607217</v>
      </c>
      <c r="B3760" t="s">
        <v>18489</v>
      </c>
      <c r="C3760" t="s">
        <v>14726</v>
      </c>
      <c r="D3760">
        <v>615852.1</v>
      </c>
    </row>
    <row r="3761" spans="1:4" x14ac:dyDescent="0.25">
      <c r="A3761">
        <v>2607169</v>
      </c>
      <c r="B3761" t="s">
        <v>18490</v>
      </c>
      <c r="C3761" t="s">
        <v>14726</v>
      </c>
      <c r="D3761">
        <v>852407.1</v>
      </c>
    </row>
    <row r="3762" spans="1:4" x14ac:dyDescent="0.25">
      <c r="A3762">
        <v>2607156</v>
      </c>
      <c r="B3762" t="s">
        <v>18491</v>
      </c>
      <c r="C3762" t="s">
        <v>14726</v>
      </c>
      <c r="D3762">
        <v>625316.55000000005</v>
      </c>
    </row>
    <row r="3763" spans="1:4" x14ac:dyDescent="0.25">
      <c r="A3763">
        <v>2607221</v>
      </c>
      <c r="B3763" t="s">
        <v>18492</v>
      </c>
      <c r="C3763" t="s">
        <v>14726</v>
      </c>
      <c r="D3763">
        <v>543700.23</v>
      </c>
    </row>
    <row r="3764" spans="1:4" x14ac:dyDescent="0.25">
      <c r="A3764">
        <v>2607173</v>
      </c>
      <c r="B3764" t="s">
        <v>18493</v>
      </c>
      <c r="C3764" t="s">
        <v>14726</v>
      </c>
      <c r="D3764">
        <v>751544.68</v>
      </c>
    </row>
    <row r="3765" spans="1:4" x14ac:dyDescent="0.25">
      <c r="A3765">
        <v>2607227</v>
      </c>
      <c r="B3765" t="s">
        <v>18494</v>
      </c>
      <c r="C3765" t="s">
        <v>14726</v>
      </c>
      <c r="D3765">
        <v>516209.22</v>
      </c>
    </row>
    <row r="3766" spans="1:4" x14ac:dyDescent="0.25">
      <c r="A3766">
        <v>2607210</v>
      </c>
      <c r="B3766" t="s">
        <v>18495</v>
      </c>
      <c r="C3766" t="s">
        <v>14726</v>
      </c>
      <c r="D3766">
        <v>448987.28</v>
      </c>
    </row>
    <row r="3767" spans="1:4" x14ac:dyDescent="0.25">
      <c r="A3767">
        <v>2607162</v>
      </c>
      <c r="B3767" t="s">
        <v>18496</v>
      </c>
      <c r="C3767" t="s">
        <v>14726</v>
      </c>
      <c r="D3767">
        <v>620515.14</v>
      </c>
    </row>
    <row r="3768" spans="1:4" x14ac:dyDescent="0.25">
      <c r="A3768">
        <v>2607149</v>
      </c>
      <c r="B3768" t="s">
        <v>18497</v>
      </c>
      <c r="C3768" t="s">
        <v>14726</v>
      </c>
      <c r="D3768">
        <v>654277.82999999996</v>
      </c>
    </row>
    <row r="3769" spans="1:4" x14ac:dyDescent="0.25">
      <c r="A3769">
        <v>2607214</v>
      </c>
      <c r="B3769" t="s">
        <v>18498</v>
      </c>
      <c r="C3769" t="s">
        <v>14726</v>
      </c>
      <c r="D3769">
        <v>568282.77</v>
      </c>
    </row>
    <row r="3770" spans="1:4" x14ac:dyDescent="0.25">
      <c r="A3770">
        <v>2607166</v>
      </c>
      <c r="B3770" t="s">
        <v>18499</v>
      </c>
      <c r="C3770" t="s">
        <v>14726</v>
      </c>
      <c r="D3770">
        <v>786807.6</v>
      </c>
    </row>
    <row r="3771" spans="1:4" x14ac:dyDescent="0.25">
      <c r="A3771">
        <v>2607153</v>
      </c>
      <c r="B3771" t="s">
        <v>18500</v>
      </c>
      <c r="C3771" t="s">
        <v>14726</v>
      </c>
      <c r="D3771">
        <v>779164.9</v>
      </c>
    </row>
    <row r="3772" spans="1:4" x14ac:dyDescent="0.25">
      <c r="A3772">
        <v>2607218</v>
      </c>
      <c r="B3772" t="s">
        <v>18501</v>
      </c>
      <c r="C3772" t="s">
        <v>14726</v>
      </c>
      <c r="D3772">
        <v>678193.66</v>
      </c>
    </row>
    <row r="3773" spans="1:4" x14ac:dyDescent="0.25">
      <c r="A3773">
        <v>2607170</v>
      </c>
      <c r="B3773" t="s">
        <v>18502</v>
      </c>
      <c r="C3773" t="s">
        <v>14726</v>
      </c>
      <c r="D3773">
        <v>936442.52</v>
      </c>
    </row>
    <row r="3774" spans="1:4" x14ac:dyDescent="0.25">
      <c r="A3774">
        <v>2607157</v>
      </c>
      <c r="B3774" t="s">
        <v>18503</v>
      </c>
      <c r="C3774" t="s">
        <v>14726</v>
      </c>
      <c r="D3774">
        <v>688660.7</v>
      </c>
    </row>
    <row r="3775" spans="1:4" x14ac:dyDescent="0.25">
      <c r="A3775">
        <v>2607222</v>
      </c>
      <c r="B3775" t="s">
        <v>18504</v>
      </c>
      <c r="C3775" t="s">
        <v>14726</v>
      </c>
      <c r="D3775">
        <v>598086.49</v>
      </c>
    </row>
    <row r="3776" spans="1:4" x14ac:dyDescent="0.25">
      <c r="A3776">
        <v>2607174</v>
      </c>
      <c r="B3776" t="s">
        <v>18505</v>
      </c>
      <c r="C3776" t="s">
        <v>14726</v>
      </c>
      <c r="D3776">
        <v>826830.85</v>
      </c>
    </row>
    <row r="3777" spans="1:4" x14ac:dyDescent="0.25">
      <c r="A3777">
        <v>2607228</v>
      </c>
      <c r="B3777" t="s">
        <v>18506</v>
      </c>
      <c r="C3777" t="s">
        <v>14726</v>
      </c>
      <c r="D3777">
        <v>567813.91</v>
      </c>
    </row>
    <row r="3778" spans="1:4" x14ac:dyDescent="0.25">
      <c r="A3778">
        <v>2607211</v>
      </c>
      <c r="B3778" t="s">
        <v>18507</v>
      </c>
      <c r="C3778" t="s">
        <v>14726</v>
      </c>
      <c r="D3778">
        <v>494659.2</v>
      </c>
    </row>
    <row r="3779" spans="1:4" x14ac:dyDescent="0.25">
      <c r="A3779">
        <v>2607163</v>
      </c>
      <c r="B3779" t="s">
        <v>18508</v>
      </c>
      <c r="C3779" t="s">
        <v>14726</v>
      </c>
      <c r="D3779">
        <v>683690.31</v>
      </c>
    </row>
    <row r="3780" spans="1:4" x14ac:dyDescent="0.25">
      <c r="A3780">
        <v>2607150</v>
      </c>
      <c r="B3780" t="s">
        <v>18509</v>
      </c>
      <c r="C3780" t="s">
        <v>14726</v>
      </c>
      <c r="D3780">
        <v>720862.75</v>
      </c>
    </row>
    <row r="3781" spans="1:4" x14ac:dyDescent="0.25">
      <c r="A3781">
        <v>2607215</v>
      </c>
      <c r="B3781" t="s">
        <v>18510</v>
      </c>
      <c r="C3781" t="s">
        <v>14726</v>
      </c>
      <c r="D3781">
        <v>625080.9</v>
      </c>
    </row>
    <row r="3782" spans="1:4" x14ac:dyDescent="0.25">
      <c r="A3782">
        <v>2607167</v>
      </c>
      <c r="B3782" t="s">
        <v>18511</v>
      </c>
      <c r="C3782" t="s">
        <v>14726</v>
      </c>
      <c r="D3782">
        <v>864179.06</v>
      </c>
    </row>
    <row r="3783" spans="1:4" x14ac:dyDescent="0.25">
      <c r="A3783">
        <v>2607154</v>
      </c>
      <c r="B3783" t="s">
        <v>18512</v>
      </c>
      <c r="C3783" t="s">
        <v>14726</v>
      </c>
      <c r="D3783">
        <v>858233.05</v>
      </c>
    </row>
    <row r="3784" spans="1:4" x14ac:dyDescent="0.25">
      <c r="A3784">
        <v>2607219</v>
      </c>
      <c r="B3784" t="s">
        <v>18513</v>
      </c>
      <c r="C3784" t="s">
        <v>14726</v>
      </c>
      <c r="D3784">
        <v>745931.13</v>
      </c>
    </row>
    <row r="3785" spans="1:4" x14ac:dyDescent="0.25">
      <c r="A3785">
        <v>2607171</v>
      </c>
      <c r="B3785" t="s">
        <v>18514</v>
      </c>
      <c r="C3785" t="s">
        <v>14726</v>
      </c>
      <c r="D3785">
        <v>1032355.58</v>
      </c>
    </row>
    <row r="3786" spans="1:4" x14ac:dyDescent="0.25">
      <c r="A3786">
        <v>2607158</v>
      </c>
      <c r="B3786" t="s">
        <v>18515</v>
      </c>
      <c r="C3786" t="s">
        <v>14726</v>
      </c>
      <c r="D3786">
        <v>757490.36</v>
      </c>
    </row>
    <row r="3787" spans="1:4" x14ac:dyDescent="0.25">
      <c r="A3787">
        <v>2607223</v>
      </c>
      <c r="B3787" t="s">
        <v>18516</v>
      </c>
      <c r="C3787" t="s">
        <v>14726</v>
      </c>
      <c r="D3787">
        <v>657878.94999999995</v>
      </c>
    </row>
    <row r="3788" spans="1:4" x14ac:dyDescent="0.25">
      <c r="A3788">
        <v>2607175</v>
      </c>
      <c r="B3788" t="s">
        <v>18517</v>
      </c>
      <c r="C3788" t="s">
        <v>14726</v>
      </c>
      <c r="D3788">
        <v>909575.82</v>
      </c>
    </row>
    <row r="3789" spans="1:4" x14ac:dyDescent="0.25">
      <c r="A3789">
        <v>2607151</v>
      </c>
      <c r="B3789" t="s">
        <v>18518</v>
      </c>
      <c r="C3789" t="s">
        <v>14726</v>
      </c>
      <c r="D3789">
        <v>864913.86</v>
      </c>
    </row>
    <row r="3790" spans="1:4" x14ac:dyDescent="0.25">
      <c r="A3790">
        <v>2607216</v>
      </c>
      <c r="B3790" t="s">
        <v>18519</v>
      </c>
      <c r="C3790" t="s">
        <v>14726</v>
      </c>
      <c r="D3790">
        <v>752175.82</v>
      </c>
    </row>
    <row r="3791" spans="1:4" x14ac:dyDescent="0.25">
      <c r="A3791">
        <v>2607168</v>
      </c>
      <c r="B3791" t="s">
        <v>18520</v>
      </c>
      <c r="C3791" t="s">
        <v>14726</v>
      </c>
      <c r="D3791">
        <v>1042302.12</v>
      </c>
    </row>
    <row r="3792" spans="1:4" x14ac:dyDescent="0.25">
      <c r="A3792">
        <v>2607155</v>
      </c>
      <c r="B3792" t="s">
        <v>18521</v>
      </c>
      <c r="C3792" t="s">
        <v>14726</v>
      </c>
      <c r="D3792">
        <v>1030701.76</v>
      </c>
    </row>
    <row r="3793" spans="1:4" x14ac:dyDescent="0.25">
      <c r="A3793">
        <v>2607220</v>
      </c>
      <c r="B3793" t="s">
        <v>18522</v>
      </c>
      <c r="C3793" t="s">
        <v>14726</v>
      </c>
      <c r="D3793">
        <v>895228.54</v>
      </c>
    </row>
    <row r="3794" spans="1:4" x14ac:dyDescent="0.25">
      <c r="A3794">
        <v>2607172</v>
      </c>
      <c r="B3794" t="s">
        <v>18523</v>
      </c>
      <c r="C3794" t="s">
        <v>14726</v>
      </c>
      <c r="D3794">
        <v>1239136.71</v>
      </c>
    </row>
    <row r="3795" spans="1:4" x14ac:dyDescent="0.25">
      <c r="A3795">
        <v>2607159</v>
      </c>
      <c r="B3795" t="s">
        <v>18524</v>
      </c>
      <c r="C3795" t="s">
        <v>14726</v>
      </c>
      <c r="D3795">
        <v>909280.25</v>
      </c>
    </row>
    <row r="3796" spans="1:4" x14ac:dyDescent="0.25">
      <c r="A3796">
        <v>2607224</v>
      </c>
      <c r="B3796" t="s">
        <v>18525</v>
      </c>
      <c r="C3796" t="s">
        <v>14726</v>
      </c>
      <c r="D3796">
        <v>790412.89</v>
      </c>
    </row>
    <row r="3797" spans="1:4" x14ac:dyDescent="0.25">
      <c r="A3797">
        <v>2607176</v>
      </c>
      <c r="B3797" t="s">
        <v>18526</v>
      </c>
      <c r="C3797" t="s">
        <v>14726</v>
      </c>
      <c r="D3797">
        <v>1094367.03</v>
      </c>
    </row>
    <row r="3798" spans="1:4" x14ac:dyDescent="0.25">
      <c r="A3798">
        <v>2607225</v>
      </c>
      <c r="B3798" t="s">
        <v>18527</v>
      </c>
      <c r="C3798" t="s">
        <v>14726</v>
      </c>
      <c r="D3798">
        <v>426561.07</v>
      </c>
    </row>
    <row r="3799" spans="1:4" x14ac:dyDescent="0.25">
      <c r="A3799">
        <v>2607208</v>
      </c>
      <c r="B3799" t="s">
        <v>18528</v>
      </c>
      <c r="C3799" t="s">
        <v>14726</v>
      </c>
      <c r="D3799">
        <v>371084.48</v>
      </c>
    </row>
    <row r="3800" spans="1:4" x14ac:dyDescent="0.25">
      <c r="A3800">
        <v>2607160</v>
      </c>
      <c r="B3800" t="s">
        <v>18529</v>
      </c>
      <c r="C3800" t="s">
        <v>14726</v>
      </c>
      <c r="D3800">
        <v>512713.83</v>
      </c>
    </row>
    <row r="3801" spans="1:4" x14ac:dyDescent="0.25">
      <c r="A3801">
        <v>2607229</v>
      </c>
      <c r="B3801" t="s">
        <v>18530</v>
      </c>
      <c r="C3801" t="s">
        <v>14726</v>
      </c>
      <c r="D3801">
        <v>540688.89</v>
      </c>
    </row>
    <row r="3802" spans="1:4" x14ac:dyDescent="0.25">
      <c r="A3802">
        <v>2607212</v>
      </c>
      <c r="B3802" t="s">
        <v>18531</v>
      </c>
      <c r="C3802" t="s">
        <v>14726</v>
      </c>
      <c r="D3802">
        <v>470377.42</v>
      </c>
    </row>
    <row r="3803" spans="1:4" x14ac:dyDescent="0.25">
      <c r="A3803">
        <v>2607164</v>
      </c>
      <c r="B3803" t="s">
        <v>18532</v>
      </c>
      <c r="C3803" t="s">
        <v>14726</v>
      </c>
      <c r="D3803">
        <v>649067.69999999995</v>
      </c>
    </row>
    <row r="3804" spans="1:4" x14ac:dyDescent="0.25">
      <c r="A3804">
        <v>2607207</v>
      </c>
      <c r="B3804" t="s">
        <v>18533</v>
      </c>
      <c r="C3804" t="s">
        <v>14921</v>
      </c>
      <c r="D3804">
        <v>146.22</v>
      </c>
    </row>
    <row r="3805" spans="1:4" x14ac:dyDescent="0.25">
      <c r="A3805">
        <v>2607206</v>
      </c>
      <c r="B3805" t="s">
        <v>18534</v>
      </c>
      <c r="C3805" t="s">
        <v>14921</v>
      </c>
      <c r="D3805">
        <v>140.19999999999999</v>
      </c>
    </row>
    <row r="3806" spans="1:4" x14ac:dyDescent="0.25">
      <c r="A3806">
        <v>2607344</v>
      </c>
      <c r="B3806" t="s">
        <v>18535</v>
      </c>
      <c r="C3806" t="s">
        <v>14726</v>
      </c>
      <c r="D3806">
        <v>271.77</v>
      </c>
    </row>
    <row r="3807" spans="1:4" x14ac:dyDescent="0.25">
      <c r="A3807">
        <v>2607339</v>
      </c>
      <c r="B3807" t="s">
        <v>18536</v>
      </c>
      <c r="C3807" t="s">
        <v>14726</v>
      </c>
      <c r="D3807">
        <v>186.71</v>
      </c>
    </row>
    <row r="3808" spans="1:4" x14ac:dyDescent="0.25">
      <c r="A3808">
        <v>2607349</v>
      </c>
      <c r="B3808" t="s">
        <v>18537</v>
      </c>
      <c r="C3808" t="s">
        <v>14726</v>
      </c>
      <c r="D3808">
        <v>415.03</v>
      </c>
    </row>
    <row r="3809" spans="1:4" x14ac:dyDescent="0.25">
      <c r="A3809">
        <v>2607345</v>
      </c>
      <c r="B3809" t="s">
        <v>18538</v>
      </c>
      <c r="C3809" t="s">
        <v>14726</v>
      </c>
      <c r="D3809">
        <v>310.11</v>
      </c>
    </row>
    <row r="3810" spans="1:4" x14ac:dyDescent="0.25">
      <c r="A3810">
        <v>2607340</v>
      </c>
      <c r="B3810" t="s">
        <v>18539</v>
      </c>
      <c r="C3810" t="s">
        <v>14726</v>
      </c>
      <c r="D3810">
        <v>213.19</v>
      </c>
    </row>
    <row r="3811" spans="1:4" x14ac:dyDescent="0.25">
      <c r="A3811">
        <v>2607350</v>
      </c>
      <c r="B3811" t="s">
        <v>18540</v>
      </c>
      <c r="C3811" t="s">
        <v>14726</v>
      </c>
      <c r="D3811">
        <v>474.07</v>
      </c>
    </row>
    <row r="3812" spans="1:4" x14ac:dyDescent="0.25">
      <c r="A3812">
        <v>2607346</v>
      </c>
      <c r="B3812" t="s">
        <v>18541</v>
      </c>
      <c r="C3812" t="s">
        <v>14726</v>
      </c>
      <c r="D3812">
        <v>360.19</v>
      </c>
    </row>
    <row r="3813" spans="1:4" x14ac:dyDescent="0.25">
      <c r="A3813">
        <v>2607341</v>
      </c>
      <c r="B3813" t="s">
        <v>18542</v>
      </c>
      <c r="C3813" t="s">
        <v>14726</v>
      </c>
      <c r="D3813">
        <v>251.51</v>
      </c>
    </row>
    <row r="3814" spans="1:4" x14ac:dyDescent="0.25">
      <c r="A3814">
        <v>2607351</v>
      </c>
      <c r="B3814" t="s">
        <v>18543</v>
      </c>
      <c r="C3814" t="s">
        <v>14726</v>
      </c>
      <c r="D3814">
        <v>550.67999999999995</v>
      </c>
    </row>
    <row r="3815" spans="1:4" x14ac:dyDescent="0.25">
      <c r="A3815">
        <v>2607347</v>
      </c>
      <c r="B3815" t="s">
        <v>18544</v>
      </c>
      <c r="C3815" t="s">
        <v>14726</v>
      </c>
      <c r="D3815">
        <v>475.23</v>
      </c>
    </row>
    <row r="3816" spans="1:4" x14ac:dyDescent="0.25">
      <c r="A3816">
        <v>2607342</v>
      </c>
      <c r="B3816" t="s">
        <v>18545</v>
      </c>
      <c r="C3816" t="s">
        <v>14726</v>
      </c>
      <c r="D3816">
        <v>310.11</v>
      </c>
    </row>
    <row r="3817" spans="1:4" x14ac:dyDescent="0.25">
      <c r="A3817">
        <v>2607352</v>
      </c>
      <c r="B3817" t="s">
        <v>18546</v>
      </c>
      <c r="C3817" t="s">
        <v>14726</v>
      </c>
      <c r="D3817">
        <v>724.55</v>
      </c>
    </row>
    <row r="3818" spans="1:4" x14ac:dyDescent="0.25">
      <c r="A3818">
        <v>2607343</v>
      </c>
      <c r="B3818" t="s">
        <v>18547</v>
      </c>
      <c r="C3818" t="s">
        <v>14726</v>
      </c>
      <c r="D3818">
        <v>218.22</v>
      </c>
    </row>
    <row r="3819" spans="1:4" x14ac:dyDescent="0.25">
      <c r="A3819">
        <v>2607338</v>
      </c>
      <c r="B3819" t="s">
        <v>18548</v>
      </c>
      <c r="C3819" t="s">
        <v>14726</v>
      </c>
      <c r="D3819">
        <v>159.69</v>
      </c>
    </row>
    <row r="3820" spans="1:4" x14ac:dyDescent="0.25">
      <c r="A3820">
        <v>2607348</v>
      </c>
      <c r="B3820" t="s">
        <v>18549</v>
      </c>
      <c r="C3820" t="s">
        <v>14726</v>
      </c>
      <c r="D3820">
        <v>333.43</v>
      </c>
    </row>
    <row r="3821" spans="1:4" x14ac:dyDescent="0.25">
      <c r="A3821">
        <v>2607329</v>
      </c>
      <c r="B3821" t="s">
        <v>18550</v>
      </c>
      <c r="C3821" t="s">
        <v>14726</v>
      </c>
      <c r="D3821">
        <v>633.16</v>
      </c>
    </row>
    <row r="3822" spans="1:4" x14ac:dyDescent="0.25">
      <c r="A3822">
        <v>2607324</v>
      </c>
      <c r="B3822" t="s">
        <v>18551</v>
      </c>
      <c r="C3822" t="s">
        <v>14726</v>
      </c>
      <c r="D3822">
        <v>432.28</v>
      </c>
    </row>
    <row r="3823" spans="1:4" x14ac:dyDescent="0.25">
      <c r="A3823">
        <v>2607334</v>
      </c>
      <c r="B3823" t="s">
        <v>18552</v>
      </c>
      <c r="C3823" t="s">
        <v>14726</v>
      </c>
      <c r="D3823">
        <v>918.01</v>
      </c>
    </row>
    <row r="3824" spans="1:4" x14ac:dyDescent="0.25">
      <c r="A3824">
        <v>2607330</v>
      </c>
      <c r="B3824" t="s">
        <v>18553</v>
      </c>
      <c r="C3824" t="s">
        <v>14726</v>
      </c>
      <c r="D3824">
        <v>724.01</v>
      </c>
    </row>
    <row r="3825" spans="1:4" x14ac:dyDescent="0.25">
      <c r="A3825">
        <v>2607325</v>
      </c>
      <c r="B3825" t="s">
        <v>18554</v>
      </c>
      <c r="C3825" t="s">
        <v>14726</v>
      </c>
      <c r="D3825">
        <v>496.44</v>
      </c>
    </row>
    <row r="3826" spans="1:4" x14ac:dyDescent="0.25">
      <c r="A3826">
        <v>2607335</v>
      </c>
      <c r="B3826" t="s">
        <v>18555</v>
      </c>
      <c r="C3826" t="s">
        <v>14726</v>
      </c>
      <c r="D3826">
        <v>1049</v>
      </c>
    </row>
    <row r="3827" spans="1:4" x14ac:dyDescent="0.25">
      <c r="A3827">
        <v>2607331</v>
      </c>
      <c r="B3827" t="s">
        <v>18556</v>
      </c>
      <c r="C3827" t="s">
        <v>14726</v>
      </c>
      <c r="D3827">
        <v>841.7</v>
      </c>
    </row>
    <row r="3828" spans="1:4" x14ac:dyDescent="0.25">
      <c r="A3828">
        <v>2607326</v>
      </c>
      <c r="B3828" t="s">
        <v>18557</v>
      </c>
      <c r="C3828" t="s">
        <v>14726</v>
      </c>
      <c r="D3828">
        <v>587.28</v>
      </c>
    </row>
    <row r="3829" spans="1:4" x14ac:dyDescent="0.25">
      <c r="A3829">
        <v>2607336</v>
      </c>
      <c r="B3829" t="s">
        <v>18558</v>
      </c>
      <c r="C3829" t="s">
        <v>14726</v>
      </c>
      <c r="D3829">
        <v>1220.22</v>
      </c>
    </row>
    <row r="3830" spans="1:4" x14ac:dyDescent="0.25">
      <c r="A3830">
        <v>2607332</v>
      </c>
      <c r="B3830" t="s">
        <v>18559</v>
      </c>
      <c r="C3830" t="s">
        <v>14726</v>
      </c>
      <c r="D3830">
        <v>1114.31</v>
      </c>
    </row>
    <row r="3831" spans="1:4" x14ac:dyDescent="0.25">
      <c r="A3831">
        <v>2607327</v>
      </c>
      <c r="B3831" t="s">
        <v>18560</v>
      </c>
      <c r="C3831" t="s">
        <v>14726</v>
      </c>
      <c r="D3831">
        <v>724.01</v>
      </c>
    </row>
    <row r="3832" spans="1:4" x14ac:dyDescent="0.25">
      <c r="A3832">
        <v>2607337</v>
      </c>
      <c r="B3832" t="s">
        <v>18561</v>
      </c>
      <c r="C3832" t="s">
        <v>14726</v>
      </c>
      <c r="D3832">
        <v>1613.29</v>
      </c>
    </row>
    <row r="3833" spans="1:4" x14ac:dyDescent="0.25">
      <c r="A3833">
        <v>2607328</v>
      </c>
      <c r="B3833" t="s">
        <v>18562</v>
      </c>
      <c r="C3833" t="s">
        <v>14726</v>
      </c>
      <c r="D3833">
        <v>507.91</v>
      </c>
    </row>
    <row r="3834" spans="1:4" x14ac:dyDescent="0.25">
      <c r="A3834">
        <v>2607323</v>
      </c>
      <c r="B3834" t="s">
        <v>18563</v>
      </c>
      <c r="C3834" t="s">
        <v>14726</v>
      </c>
      <c r="D3834">
        <v>371.11</v>
      </c>
    </row>
    <row r="3835" spans="1:4" x14ac:dyDescent="0.25">
      <c r="A3835">
        <v>2607333</v>
      </c>
      <c r="B3835" t="s">
        <v>18564</v>
      </c>
      <c r="C3835" t="s">
        <v>14726</v>
      </c>
      <c r="D3835">
        <v>735.41</v>
      </c>
    </row>
    <row r="3836" spans="1:4" x14ac:dyDescent="0.25">
      <c r="A3836">
        <v>2607106</v>
      </c>
      <c r="B3836" t="s">
        <v>18565</v>
      </c>
      <c r="C3836" t="s">
        <v>18566</v>
      </c>
      <c r="D3836">
        <v>95324.28</v>
      </c>
    </row>
    <row r="3837" spans="1:4" x14ac:dyDescent="0.25">
      <c r="A3837">
        <v>2607102</v>
      </c>
      <c r="B3837" t="s">
        <v>18567</v>
      </c>
      <c r="C3837" t="s">
        <v>18566</v>
      </c>
      <c r="D3837">
        <v>46847.25</v>
      </c>
    </row>
    <row r="3838" spans="1:4" x14ac:dyDescent="0.25">
      <c r="A3838">
        <v>2607261</v>
      </c>
      <c r="B3838" t="s">
        <v>18568</v>
      </c>
      <c r="C3838" t="s">
        <v>18566</v>
      </c>
      <c r="D3838">
        <v>95324.28</v>
      </c>
    </row>
    <row r="3839" spans="1:4" x14ac:dyDescent="0.25">
      <c r="A3839">
        <v>2607107</v>
      </c>
      <c r="B3839" t="s">
        <v>18569</v>
      </c>
      <c r="C3839" t="s">
        <v>18566</v>
      </c>
      <c r="D3839">
        <v>108796.16</v>
      </c>
    </row>
    <row r="3840" spans="1:4" x14ac:dyDescent="0.25">
      <c r="A3840">
        <v>2607103</v>
      </c>
      <c r="B3840" t="s">
        <v>18570</v>
      </c>
      <c r="C3840" t="s">
        <v>18566</v>
      </c>
      <c r="D3840">
        <v>53317.21</v>
      </c>
    </row>
    <row r="3841" spans="1:4" x14ac:dyDescent="0.25">
      <c r="A3841">
        <v>2607262</v>
      </c>
      <c r="B3841" t="s">
        <v>18571</v>
      </c>
      <c r="C3841" t="s">
        <v>18566</v>
      </c>
      <c r="D3841">
        <v>108796.16</v>
      </c>
    </row>
    <row r="3842" spans="1:4" x14ac:dyDescent="0.25">
      <c r="A3842">
        <v>2607108</v>
      </c>
      <c r="B3842" t="s">
        <v>18572</v>
      </c>
      <c r="C3842" t="s">
        <v>18566</v>
      </c>
      <c r="D3842">
        <v>126734.77</v>
      </c>
    </row>
    <row r="3843" spans="1:4" x14ac:dyDescent="0.25">
      <c r="A3843">
        <v>2607104</v>
      </c>
      <c r="B3843" t="s">
        <v>18573</v>
      </c>
      <c r="C3843" t="s">
        <v>18566</v>
      </c>
      <c r="D3843">
        <v>62998.13</v>
      </c>
    </row>
    <row r="3844" spans="1:4" x14ac:dyDescent="0.25">
      <c r="A3844">
        <v>2607263</v>
      </c>
      <c r="B3844" t="s">
        <v>18574</v>
      </c>
      <c r="C3844" t="s">
        <v>18566</v>
      </c>
      <c r="D3844">
        <v>126734.77</v>
      </c>
    </row>
    <row r="3845" spans="1:4" x14ac:dyDescent="0.25">
      <c r="A3845">
        <v>2607109</v>
      </c>
      <c r="B3845" t="s">
        <v>18575</v>
      </c>
      <c r="C3845" t="s">
        <v>18566</v>
      </c>
      <c r="D3845">
        <v>167102.59</v>
      </c>
    </row>
    <row r="3846" spans="1:4" x14ac:dyDescent="0.25">
      <c r="A3846">
        <v>2607105</v>
      </c>
      <c r="B3846" t="s">
        <v>18576</v>
      </c>
      <c r="C3846" t="s">
        <v>18566</v>
      </c>
      <c r="D3846">
        <v>78346.259999999995</v>
      </c>
    </row>
    <row r="3847" spans="1:4" x14ac:dyDescent="0.25">
      <c r="A3847">
        <v>2607264</v>
      </c>
      <c r="B3847" t="s">
        <v>18577</v>
      </c>
      <c r="C3847" t="s">
        <v>18566</v>
      </c>
      <c r="D3847">
        <v>167102.59</v>
      </c>
    </row>
    <row r="3848" spans="1:4" x14ac:dyDescent="0.25">
      <c r="A3848">
        <v>2607093</v>
      </c>
      <c r="B3848" t="s">
        <v>18578</v>
      </c>
      <c r="C3848" t="s">
        <v>18566</v>
      </c>
      <c r="D3848">
        <v>35663.620000000003</v>
      </c>
    </row>
    <row r="3849" spans="1:4" x14ac:dyDescent="0.25">
      <c r="A3849">
        <v>2607088</v>
      </c>
      <c r="B3849" t="s">
        <v>18579</v>
      </c>
      <c r="C3849" t="s">
        <v>18566</v>
      </c>
      <c r="D3849">
        <v>14815.9</v>
      </c>
    </row>
    <row r="3850" spans="1:4" x14ac:dyDescent="0.25">
      <c r="A3850">
        <v>2607098</v>
      </c>
      <c r="B3850" t="s">
        <v>18580</v>
      </c>
      <c r="C3850" t="s">
        <v>18566</v>
      </c>
      <c r="D3850">
        <v>36057.160000000003</v>
      </c>
    </row>
    <row r="3851" spans="1:4" x14ac:dyDescent="0.25">
      <c r="A3851">
        <v>2607094</v>
      </c>
      <c r="B3851" t="s">
        <v>18581</v>
      </c>
      <c r="C3851" t="s">
        <v>18566</v>
      </c>
      <c r="D3851">
        <v>40202</v>
      </c>
    </row>
    <row r="3852" spans="1:4" x14ac:dyDescent="0.25">
      <c r="A3852">
        <v>2607089</v>
      </c>
      <c r="B3852" t="s">
        <v>18582</v>
      </c>
      <c r="C3852" t="s">
        <v>18566</v>
      </c>
      <c r="D3852">
        <v>16961.04</v>
      </c>
    </row>
    <row r="3853" spans="1:4" x14ac:dyDescent="0.25">
      <c r="A3853">
        <v>2607099</v>
      </c>
      <c r="B3853" t="s">
        <v>18583</v>
      </c>
      <c r="C3853" t="s">
        <v>18566</v>
      </c>
      <c r="D3853">
        <v>40650.33</v>
      </c>
    </row>
    <row r="3854" spans="1:4" x14ac:dyDescent="0.25">
      <c r="A3854">
        <v>2607095</v>
      </c>
      <c r="B3854" t="s">
        <v>18584</v>
      </c>
      <c r="C3854" t="s">
        <v>18566</v>
      </c>
      <c r="D3854">
        <v>47220.9</v>
      </c>
    </row>
    <row r="3855" spans="1:4" x14ac:dyDescent="0.25">
      <c r="A3855">
        <v>2607090</v>
      </c>
      <c r="B3855" t="s">
        <v>18585</v>
      </c>
      <c r="C3855" t="s">
        <v>18566</v>
      </c>
      <c r="D3855">
        <v>20645.09</v>
      </c>
    </row>
    <row r="3856" spans="1:4" x14ac:dyDescent="0.25">
      <c r="A3856">
        <v>2607260</v>
      </c>
      <c r="B3856" t="s">
        <v>18586</v>
      </c>
      <c r="C3856" t="s">
        <v>18566</v>
      </c>
      <c r="D3856">
        <v>47741.61</v>
      </c>
    </row>
    <row r="3857" spans="1:4" x14ac:dyDescent="0.25">
      <c r="A3857">
        <v>2607096</v>
      </c>
      <c r="B3857" t="s">
        <v>18587</v>
      </c>
      <c r="C3857" t="s">
        <v>18566</v>
      </c>
      <c r="D3857">
        <v>62249.62</v>
      </c>
    </row>
    <row r="3858" spans="1:4" x14ac:dyDescent="0.25">
      <c r="A3858">
        <v>2607091</v>
      </c>
      <c r="B3858" t="s">
        <v>18588</v>
      </c>
      <c r="C3858" t="s">
        <v>18566</v>
      </c>
      <c r="D3858">
        <v>25933.84</v>
      </c>
    </row>
    <row r="3859" spans="1:4" x14ac:dyDescent="0.25">
      <c r="A3859">
        <v>2607101</v>
      </c>
      <c r="B3859" t="s">
        <v>18589</v>
      </c>
      <c r="C3859" t="s">
        <v>18566</v>
      </c>
      <c r="D3859">
        <v>62935.9</v>
      </c>
    </row>
    <row r="3860" spans="1:4" x14ac:dyDescent="0.25">
      <c r="A3860">
        <v>2607092</v>
      </c>
      <c r="B3860" t="s">
        <v>18590</v>
      </c>
      <c r="C3860" t="s">
        <v>18566</v>
      </c>
      <c r="D3860">
        <v>28380.17</v>
      </c>
    </row>
    <row r="3861" spans="1:4" x14ac:dyDescent="0.25">
      <c r="A3861">
        <v>2607087</v>
      </c>
      <c r="B3861" t="s">
        <v>18591</v>
      </c>
      <c r="C3861" t="s">
        <v>18566</v>
      </c>
      <c r="D3861">
        <v>12368.78</v>
      </c>
    </row>
    <row r="3862" spans="1:4" x14ac:dyDescent="0.25">
      <c r="A3862">
        <v>2607097</v>
      </c>
      <c r="B3862" t="s">
        <v>18592</v>
      </c>
      <c r="C3862" t="s">
        <v>18566</v>
      </c>
      <c r="D3862">
        <v>28695.24</v>
      </c>
    </row>
    <row r="3863" spans="1:4" x14ac:dyDescent="0.25">
      <c r="A3863">
        <v>2607198</v>
      </c>
      <c r="B3863" t="s">
        <v>18593</v>
      </c>
      <c r="C3863" t="s">
        <v>14726</v>
      </c>
      <c r="D3863">
        <v>384.8</v>
      </c>
    </row>
    <row r="3864" spans="1:4" x14ac:dyDescent="0.25">
      <c r="A3864">
        <v>2809170</v>
      </c>
      <c r="B3864" t="s">
        <v>18594</v>
      </c>
      <c r="C3864" t="s">
        <v>14726</v>
      </c>
      <c r="D3864">
        <v>2046.69</v>
      </c>
    </row>
    <row r="3865" spans="1:4" x14ac:dyDescent="0.25">
      <c r="A3865">
        <v>2809183</v>
      </c>
      <c r="B3865" t="s">
        <v>18595</v>
      </c>
      <c r="C3865" t="s">
        <v>14726</v>
      </c>
      <c r="D3865">
        <v>2978.67</v>
      </c>
    </row>
    <row r="3866" spans="1:4" x14ac:dyDescent="0.25">
      <c r="A3866">
        <v>2809174</v>
      </c>
      <c r="B3866" t="s">
        <v>18596</v>
      </c>
      <c r="C3866" t="s">
        <v>14726</v>
      </c>
      <c r="D3866">
        <v>2143.08</v>
      </c>
    </row>
    <row r="3867" spans="1:4" x14ac:dyDescent="0.25">
      <c r="A3867">
        <v>2809196</v>
      </c>
      <c r="B3867" t="s">
        <v>18597</v>
      </c>
      <c r="C3867" t="s">
        <v>14726</v>
      </c>
      <c r="D3867">
        <v>3119.43</v>
      </c>
    </row>
    <row r="3868" spans="1:4" x14ac:dyDescent="0.25">
      <c r="A3868">
        <v>2809187</v>
      </c>
      <c r="B3868" t="s">
        <v>18598</v>
      </c>
      <c r="C3868" t="s">
        <v>14726</v>
      </c>
      <c r="D3868">
        <v>3124.99</v>
      </c>
    </row>
    <row r="3869" spans="1:4" x14ac:dyDescent="0.25">
      <c r="A3869">
        <v>2809178</v>
      </c>
      <c r="B3869" t="s">
        <v>18599</v>
      </c>
      <c r="C3869" t="s">
        <v>14726</v>
      </c>
      <c r="D3869">
        <v>2287.54</v>
      </c>
    </row>
    <row r="3870" spans="1:4" x14ac:dyDescent="0.25">
      <c r="A3870">
        <v>2809200</v>
      </c>
      <c r="B3870" t="s">
        <v>18600</v>
      </c>
      <c r="C3870" t="s">
        <v>14726</v>
      </c>
      <c r="D3870">
        <v>3271.86</v>
      </c>
    </row>
    <row r="3871" spans="1:4" x14ac:dyDescent="0.25">
      <c r="A3871">
        <v>2809191</v>
      </c>
      <c r="B3871" t="s">
        <v>18601</v>
      </c>
      <c r="C3871" t="s">
        <v>14726</v>
      </c>
      <c r="D3871">
        <v>3259.18</v>
      </c>
    </row>
    <row r="3872" spans="1:4" x14ac:dyDescent="0.25">
      <c r="A3872">
        <v>2809204</v>
      </c>
      <c r="B3872" t="s">
        <v>18602</v>
      </c>
      <c r="C3872" t="s">
        <v>14726</v>
      </c>
      <c r="D3872">
        <v>3411.4</v>
      </c>
    </row>
    <row r="3873" spans="1:4" x14ac:dyDescent="0.25">
      <c r="A3873">
        <v>2809171</v>
      </c>
      <c r="B3873" t="s">
        <v>18603</v>
      </c>
      <c r="C3873" t="s">
        <v>14726</v>
      </c>
      <c r="D3873">
        <v>2311.2199999999998</v>
      </c>
    </row>
    <row r="3874" spans="1:4" x14ac:dyDescent="0.25">
      <c r="A3874">
        <v>2809184</v>
      </c>
      <c r="B3874" t="s">
        <v>18604</v>
      </c>
      <c r="C3874" t="s">
        <v>14726</v>
      </c>
      <c r="D3874">
        <v>3361.98</v>
      </c>
    </row>
    <row r="3875" spans="1:4" x14ac:dyDescent="0.25">
      <c r="A3875">
        <v>2809175</v>
      </c>
      <c r="B3875" t="s">
        <v>18605</v>
      </c>
      <c r="C3875" t="s">
        <v>14726</v>
      </c>
      <c r="D3875">
        <v>2417.2600000000002</v>
      </c>
    </row>
    <row r="3876" spans="1:4" x14ac:dyDescent="0.25">
      <c r="A3876">
        <v>2809197</v>
      </c>
      <c r="B3876" t="s">
        <v>18606</v>
      </c>
      <c r="C3876" t="s">
        <v>14726</v>
      </c>
      <c r="D3876">
        <v>3517.44</v>
      </c>
    </row>
    <row r="3877" spans="1:4" x14ac:dyDescent="0.25">
      <c r="A3877">
        <v>2809188</v>
      </c>
      <c r="B3877" t="s">
        <v>18607</v>
      </c>
      <c r="C3877" t="s">
        <v>14726</v>
      </c>
      <c r="D3877">
        <v>3522.93</v>
      </c>
    </row>
    <row r="3878" spans="1:4" x14ac:dyDescent="0.25">
      <c r="A3878">
        <v>2809179</v>
      </c>
      <c r="B3878" t="s">
        <v>18608</v>
      </c>
      <c r="C3878" t="s">
        <v>14726</v>
      </c>
      <c r="D3878">
        <v>2576.16</v>
      </c>
    </row>
    <row r="3879" spans="1:4" x14ac:dyDescent="0.25">
      <c r="A3879">
        <v>2809201</v>
      </c>
      <c r="B3879" t="s">
        <v>18609</v>
      </c>
      <c r="C3879" t="s">
        <v>14726</v>
      </c>
      <c r="D3879">
        <v>3685.12</v>
      </c>
    </row>
    <row r="3880" spans="1:4" x14ac:dyDescent="0.25">
      <c r="A3880">
        <v>2809192</v>
      </c>
      <c r="B3880" t="s">
        <v>18610</v>
      </c>
      <c r="C3880" t="s">
        <v>14726</v>
      </c>
      <c r="D3880">
        <v>3670.54</v>
      </c>
    </row>
    <row r="3881" spans="1:4" x14ac:dyDescent="0.25">
      <c r="A3881">
        <v>2809205</v>
      </c>
      <c r="B3881" t="s">
        <v>18611</v>
      </c>
      <c r="C3881" t="s">
        <v>14726</v>
      </c>
      <c r="D3881">
        <v>3838.61</v>
      </c>
    </row>
    <row r="3882" spans="1:4" x14ac:dyDescent="0.25">
      <c r="A3882">
        <v>2809172</v>
      </c>
      <c r="B3882" t="s">
        <v>18612</v>
      </c>
      <c r="C3882" t="s">
        <v>14726</v>
      </c>
      <c r="D3882">
        <v>2703.41</v>
      </c>
    </row>
    <row r="3883" spans="1:4" x14ac:dyDescent="0.25">
      <c r="A3883">
        <v>2809185</v>
      </c>
      <c r="B3883" t="s">
        <v>18613</v>
      </c>
      <c r="C3883" t="s">
        <v>14726</v>
      </c>
      <c r="D3883">
        <v>3873.12</v>
      </c>
    </row>
    <row r="3884" spans="1:4" x14ac:dyDescent="0.25">
      <c r="A3884">
        <v>2809176</v>
      </c>
      <c r="B3884" t="s">
        <v>18614</v>
      </c>
      <c r="C3884" t="s">
        <v>14726</v>
      </c>
      <c r="D3884">
        <v>2820.05</v>
      </c>
    </row>
    <row r="3885" spans="1:4" x14ac:dyDescent="0.25">
      <c r="A3885">
        <v>2809198</v>
      </c>
      <c r="B3885" t="s">
        <v>18615</v>
      </c>
      <c r="C3885" t="s">
        <v>14726</v>
      </c>
      <c r="D3885">
        <v>4047.24</v>
      </c>
    </row>
    <row r="3886" spans="1:4" x14ac:dyDescent="0.25">
      <c r="A3886">
        <v>2809189</v>
      </c>
      <c r="B3886" t="s">
        <v>18616</v>
      </c>
      <c r="C3886" t="s">
        <v>14726</v>
      </c>
      <c r="D3886">
        <v>4050.16</v>
      </c>
    </row>
    <row r="3887" spans="1:4" x14ac:dyDescent="0.25">
      <c r="A3887">
        <v>2809180</v>
      </c>
      <c r="B3887" t="s">
        <v>18617</v>
      </c>
      <c r="C3887" t="s">
        <v>14726</v>
      </c>
      <c r="D3887">
        <v>2994.84</v>
      </c>
    </row>
    <row r="3888" spans="1:4" x14ac:dyDescent="0.25">
      <c r="A3888">
        <v>2809202</v>
      </c>
      <c r="B3888" t="s">
        <v>18618</v>
      </c>
      <c r="C3888" t="s">
        <v>14726</v>
      </c>
      <c r="D3888">
        <v>4231.68</v>
      </c>
    </row>
    <row r="3889" spans="1:4" x14ac:dyDescent="0.25">
      <c r="A3889">
        <v>2809193</v>
      </c>
      <c r="B3889" t="s">
        <v>18619</v>
      </c>
      <c r="C3889" t="s">
        <v>14726</v>
      </c>
      <c r="D3889">
        <v>4212.53</v>
      </c>
    </row>
    <row r="3890" spans="1:4" x14ac:dyDescent="0.25">
      <c r="A3890">
        <v>2809206</v>
      </c>
      <c r="B3890" t="s">
        <v>18620</v>
      </c>
      <c r="C3890" t="s">
        <v>14726</v>
      </c>
      <c r="D3890">
        <v>4400.53</v>
      </c>
    </row>
    <row r="3891" spans="1:4" x14ac:dyDescent="0.25">
      <c r="A3891">
        <v>2809190</v>
      </c>
      <c r="B3891" t="s">
        <v>18621</v>
      </c>
      <c r="C3891" t="s">
        <v>14726</v>
      </c>
      <c r="D3891">
        <v>5248.43</v>
      </c>
    </row>
    <row r="3892" spans="1:4" x14ac:dyDescent="0.25">
      <c r="A3892">
        <v>2809181</v>
      </c>
      <c r="B3892" t="s">
        <v>18622</v>
      </c>
      <c r="C3892" t="s">
        <v>14726</v>
      </c>
      <c r="D3892">
        <v>3683.43</v>
      </c>
    </row>
    <row r="3893" spans="1:4" x14ac:dyDescent="0.25">
      <c r="A3893">
        <v>2809203</v>
      </c>
      <c r="B3893" t="s">
        <v>18623</v>
      </c>
      <c r="C3893" t="s">
        <v>14726</v>
      </c>
      <c r="D3893">
        <v>5468.46</v>
      </c>
    </row>
    <row r="3894" spans="1:4" x14ac:dyDescent="0.25">
      <c r="A3894">
        <v>2809194</v>
      </c>
      <c r="B3894" t="s">
        <v>18624</v>
      </c>
      <c r="C3894" t="s">
        <v>14726</v>
      </c>
      <c r="D3894">
        <v>5443.27</v>
      </c>
    </row>
    <row r="3895" spans="1:4" x14ac:dyDescent="0.25">
      <c r="A3895">
        <v>2809207</v>
      </c>
      <c r="B3895" t="s">
        <v>18625</v>
      </c>
      <c r="C3895" t="s">
        <v>14726</v>
      </c>
      <c r="D3895">
        <v>5671.08</v>
      </c>
    </row>
    <row r="3896" spans="1:4" x14ac:dyDescent="0.25">
      <c r="A3896">
        <v>2809169</v>
      </c>
      <c r="B3896" t="s">
        <v>18626</v>
      </c>
      <c r="C3896" t="s">
        <v>14726</v>
      </c>
      <c r="D3896">
        <v>1758.37</v>
      </c>
    </row>
    <row r="3897" spans="1:4" x14ac:dyDescent="0.25">
      <c r="A3897">
        <v>2809182</v>
      </c>
      <c r="B3897" t="s">
        <v>18627</v>
      </c>
      <c r="C3897" t="s">
        <v>14726</v>
      </c>
      <c r="D3897">
        <v>2449.8000000000002</v>
      </c>
    </row>
    <row r="3898" spans="1:4" x14ac:dyDescent="0.25">
      <c r="A3898">
        <v>2809173</v>
      </c>
      <c r="B3898" t="s">
        <v>18628</v>
      </c>
      <c r="C3898" t="s">
        <v>14726</v>
      </c>
      <c r="D3898">
        <v>1846</v>
      </c>
    </row>
    <row r="3899" spans="1:4" x14ac:dyDescent="0.25">
      <c r="A3899">
        <v>2809195</v>
      </c>
      <c r="B3899" t="s">
        <v>18629</v>
      </c>
      <c r="C3899" t="s">
        <v>14726</v>
      </c>
      <c r="D3899">
        <v>2555.73</v>
      </c>
    </row>
    <row r="3900" spans="1:4" x14ac:dyDescent="0.25">
      <c r="A3900">
        <v>2809186</v>
      </c>
      <c r="B3900" t="s">
        <v>18630</v>
      </c>
      <c r="C3900" t="s">
        <v>14726</v>
      </c>
      <c r="D3900">
        <v>2582.8200000000002</v>
      </c>
    </row>
    <row r="3901" spans="1:4" x14ac:dyDescent="0.25">
      <c r="A3901">
        <v>2809177</v>
      </c>
      <c r="B3901" t="s">
        <v>18631</v>
      </c>
      <c r="C3901" t="s">
        <v>14726</v>
      </c>
      <c r="D3901">
        <v>1977.32</v>
      </c>
    </row>
    <row r="3902" spans="1:4" x14ac:dyDescent="0.25">
      <c r="A3902">
        <v>2809199</v>
      </c>
      <c r="B3902" t="s">
        <v>18632</v>
      </c>
      <c r="C3902" t="s">
        <v>14726</v>
      </c>
      <c r="D3902">
        <v>2694.3</v>
      </c>
    </row>
    <row r="3903" spans="1:4" x14ac:dyDescent="0.25">
      <c r="A3903">
        <v>2809219</v>
      </c>
      <c r="B3903" t="s">
        <v>18633</v>
      </c>
      <c r="C3903" t="s">
        <v>16534</v>
      </c>
      <c r="D3903">
        <v>25305.67</v>
      </c>
    </row>
    <row r="3904" spans="1:4" x14ac:dyDescent="0.25">
      <c r="A3904">
        <v>2809220</v>
      </c>
      <c r="B3904" t="s">
        <v>18634</v>
      </c>
      <c r="C3904" t="s">
        <v>16534</v>
      </c>
      <c r="D3904">
        <v>26835.97</v>
      </c>
    </row>
    <row r="3905" spans="1:4" x14ac:dyDescent="0.25">
      <c r="A3905">
        <v>2809221</v>
      </c>
      <c r="B3905" t="s">
        <v>18635</v>
      </c>
      <c r="C3905" t="s">
        <v>16534</v>
      </c>
      <c r="D3905">
        <v>27581.21</v>
      </c>
    </row>
    <row r="3906" spans="1:4" x14ac:dyDescent="0.25">
      <c r="A3906">
        <v>2809163</v>
      </c>
      <c r="B3906" t="s">
        <v>18636</v>
      </c>
      <c r="C3906" t="s">
        <v>16534</v>
      </c>
      <c r="D3906">
        <v>26435.49</v>
      </c>
    </row>
    <row r="3907" spans="1:4" x14ac:dyDescent="0.25">
      <c r="A3907">
        <v>2809164</v>
      </c>
      <c r="B3907" t="s">
        <v>18637</v>
      </c>
      <c r="C3907" t="s">
        <v>16534</v>
      </c>
      <c r="D3907">
        <v>28022.03</v>
      </c>
    </row>
    <row r="3908" spans="1:4" x14ac:dyDescent="0.25">
      <c r="A3908">
        <v>2809165</v>
      </c>
      <c r="B3908" t="s">
        <v>18638</v>
      </c>
      <c r="C3908" t="s">
        <v>16534</v>
      </c>
      <c r="D3908">
        <v>28788.19</v>
      </c>
    </row>
    <row r="3909" spans="1:4" x14ac:dyDescent="0.25">
      <c r="A3909">
        <v>2809216</v>
      </c>
      <c r="B3909" t="s">
        <v>18639</v>
      </c>
      <c r="C3909" t="s">
        <v>16534</v>
      </c>
      <c r="D3909">
        <v>23548.29</v>
      </c>
    </row>
    <row r="3910" spans="1:4" x14ac:dyDescent="0.25">
      <c r="A3910">
        <v>2809217</v>
      </c>
      <c r="B3910" t="s">
        <v>18640</v>
      </c>
      <c r="C3910" t="s">
        <v>16534</v>
      </c>
      <c r="D3910">
        <v>23935.71</v>
      </c>
    </row>
    <row r="3911" spans="1:4" x14ac:dyDescent="0.25">
      <c r="A3911">
        <v>2809218</v>
      </c>
      <c r="B3911" t="s">
        <v>18641</v>
      </c>
      <c r="C3911" t="s">
        <v>16534</v>
      </c>
      <c r="D3911">
        <v>25443.49</v>
      </c>
    </row>
    <row r="3912" spans="1:4" x14ac:dyDescent="0.25">
      <c r="A3912">
        <v>2809160</v>
      </c>
      <c r="B3912" t="s">
        <v>18642</v>
      </c>
      <c r="C3912" t="s">
        <v>16534</v>
      </c>
      <c r="D3912">
        <v>24609.65</v>
      </c>
    </row>
    <row r="3913" spans="1:4" x14ac:dyDescent="0.25">
      <c r="A3913">
        <v>2809161</v>
      </c>
      <c r="B3913" t="s">
        <v>18643</v>
      </c>
      <c r="C3913" t="s">
        <v>16534</v>
      </c>
      <c r="D3913">
        <v>24999.87</v>
      </c>
    </row>
    <row r="3914" spans="1:4" x14ac:dyDescent="0.25">
      <c r="A3914">
        <v>2809162</v>
      </c>
      <c r="B3914" t="s">
        <v>18644</v>
      </c>
      <c r="C3914" t="s">
        <v>16534</v>
      </c>
      <c r="D3914">
        <v>26563.439999999999</v>
      </c>
    </row>
    <row r="3915" spans="1:4" x14ac:dyDescent="0.25">
      <c r="A3915">
        <v>2809222</v>
      </c>
      <c r="B3915" t="s">
        <v>18645</v>
      </c>
      <c r="C3915" t="s">
        <v>16534</v>
      </c>
      <c r="D3915">
        <v>22768.63</v>
      </c>
    </row>
    <row r="3916" spans="1:4" x14ac:dyDescent="0.25">
      <c r="A3916">
        <v>2809223</v>
      </c>
      <c r="B3916" t="s">
        <v>18646</v>
      </c>
      <c r="C3916" t="s">
        <v>16534</v>
      </c>
      <c r="D3916">
        <v>29265.95</v>
      </c>
    </row>
    <row r="3917" spans="1:4" x14ac:dyDescent="0.25">
      <c r="A3917">
        <v>2809224</v>
      </c>
      <c r="B3917" t="s">
        <v>18647</v>
      </c>
      <c r="C3917" t="s">
        <v>16534</v>
      </c>
      <c r="D3917">
        <v>30383.82</v>
      </c>
    </row>
    <row r="3918" spans="1:4" x14ac:dyDescent="0.25">
      <c r="A3918">
        <v>2809166</v>
      </c>
      <c r="B3918" t="s">
        <v>18648</v>
      </c>
      <c r="C3918" t="s">
        <v>16534</v>
      </c>
      <c r="D3918">
        <v>23709.84</v>
      </c>
    </row>
    <row r="3919" spans="1:4" x14ac:dyDescent="0.25">
      <c r="A3919">
        <v>2809167</v>
      </c>
      <c r="B3919" t="s">
        <v>18649</v>
      </c>
      <c r="C3919" t="s">
        <v>16534</v>
      </c>
      <c r="D3919">
        <v>30523.68</v>
      </c>
    </row>
    <row r="3920" spans="1:4" x14ac:dyDescent="0.25">
      <c r="A3920">
        <v>2809168</v>
      </c>
      <c r="B3920" t="s">
        <v>18650</v>
      </c>
      <c r="C3920" t="s">
        <v>16534</v>
      </c>
      <c r="D3920">
        <v>31672.93</v>
      </c>
    </row>
    <row r="3921" spans="1:4" x14ac:dyDescent="0.25">
      <c r="A3921">
        <v>2809158</v>
      </c>
      <c r="B3921" t="s">
        <v>18651</v>
      </c>
      <c r="C3921" t="s">
        <v>14726</v>
      </c>
      <c r="D3921">
        <v>12.48</v>
      </c>
    </row>
    <row r="3922" spans="1:4" x14ac:dyDescent="0.25">
      <c r="A3922">
        <v>2809159</v>
      </c>
      <c r="B3922" t="s">
        <v>18652</v>
      </c>
      <c r="C3922" t="s">
        <v>14726</v>
      </c>
      <c r="D3922">
        <v>9.39</v>
      </c>
    </row>
    <row r="3923" spans="1:4" x14ac:dyDescent="0.25">
      <c r="A3923">
        <v>2909152</v>
      </c>
      <c r="B3923" t="s">
        <v>18653</v>
      </c>
      <c r="C3923" t="s">
        <v>16534</v>
      </c>
      <c r="D3923">
        <v>119.82</v>
      </c>
    </row>
    <row r="3924" spans="1:4" x14ac:dyDescent="0.25">
      <c r="A3924">
        <v>2909153</v>
      </c>
      <c r="B3924" t="s">
        <v>18654</v>
      </c>
      <c r="C3924" t="s">
        <v>16534</v>
      </c>
      <c r="D3924">
        <v>146.33000000000001</v>
      </c>
    </row>
    <row r="3925" spans="1:4" x14ac:dyDescent="0.25">
      <c r="A3925">
        <v>2909151</v>
      </c>
      <c r="B3925" t="s">
        <v>18655</v>
      </c>
      <c r="C3925" t="s">
        <v>16534</v>
      </c>
      <c r="D3925">
        <v>71.94</v>
      </c>
    </row>
    <row r="3926" spans="1:4" x14ac:dyDescent="0.25">
      <c r="A3926">
        <v>2909145</v>
      </c>
      <c r="B3926" t="s">
        <v>18656</v>
      </c>
      <c r="C3926" t="s">
        <v>14726</v>
      </c>
      <c r="D3926">
        <v>12.69</v>
      </c>
    </row>
    <row r="3927" spans="1:4" x14ac:dyDescent="0.25">
      <c r="A3927">
        <v>2909379</v>
      </c>
      <c r="B3927" t="s">
        <v>18657</v>
      </c>
      <c r="C3927" t="s">
        <v>16534</v>
      </c>
      <c r="D3927">
        <v>7026.86</v>
      </c>
    </row>
    <row r="3928" spans="1:4" x14ac:dyDescent="0.25">
      <c r="A3928">
        <v>2909381</v>
      </c>
      <c r="B3928" t="s">
        <v>18658</v>
      </c>
      <c r="C3928" t="s">
        <v>16534</v>
      </c>
      <c r="D3928">
        <v>7352.97</v>
      </c>
    </row>
    <row r="3929" spans="1:4" x14ac:dyDescent="0.25">
      <c r="A3929">
        <v>2909388</v>
      </c>
      <c r="B3929" t="s">
        <v>18659</v>
      </c>
      <c r="C3929" t="s">
        <v>16534</v>
      </c>
      <c r="D3929">
        <v>7746.53</v>
      </c>
    </row>
    <row r="3930" spans="1:4" x14ac:dyDescent="0.25">
      <c r="A3930">
        <v>2909380</v>
      </c>
      <c r="B3930" t="s">
        <v>18660</v>
      </c>
      <c r="C3930" t="s">
        <v>16534</v>
      </c>
      <c r="D3930">
        <v>10298.5</v>
      </c>
    </row>
    <row r="3931" spans="1:4" x14ac:dyDescent="0.25">
      <c r="A3931">
        <v>2909382</v>
      </c>
      <c r="B3931" t="s">
        <v>18661</v>
      </c>
      <c r="C3931" t="s">
        <v>16534</v>
      </c>
      <c r="D3931">
        <v>10786.52</v>
      </c>
    </row>
    <row r="3932" spans="1:4" x14ac:dyDescent="0.25">
      <c r="A3932">
        <v>2909387</v>
      </c>
      <c r="B3932" t="s">
        <v>18662</v>
      </c>
      <c r="C3932" t="s">
        <v>16534</v>
      </c>
      <c r="D3932">
        <v>11379.32</v>
      </c>
    </row>
    <row r="3933" spans="1:4" x14ac:dyDescent="0.25">
      <c r="A3933">
        <v>2909375</v>
      </c>
      <c r="B3933" t="s">
        <v>18663</v>
      </c>
      <c r="C3933" t="s">
        <v>16534</v>
      </c>
      <c r="D3933">
        <v>11327.1</v>
      </c>
    </row>
    <row r="3934" spans="1:4" x14ac:dyDescent="0.25">
      <c r="A3934">
        <v>2909377</v>
      </c>
      <c r="B3934" t="s">
        <v>18664</v>
      </c>
      <c r="C3934" t="s">
        <v>16534</v>
      </c>
      <c r="D3934">
        <v>11856.07</v>
      </c>
    </row>
    <row r="3935" spans="1:4" x14ac:dyDescent="0.25">
      <c r="A3935">
        <v>2909386</v>
      </c>
      <c r="B3935" t="s">
        <v>18665</v>
      </c>
      <c r="C3935" t="s">
        <v>16534</v>
      </c>
      <c r="D3935">
        <v>12494</v>
      </c>
    </row>
    <row r="3936" spans="1:4" x14ac:dyDescent="0.25">
      <c r="A3936">
        <v>2909376</v>
      </c>
      <c r="B3936" t="s">
        <v>18666</v>
      </c>
      <c r="C3936" t="s">
        <v>16534</v>
      </c>
      <c r="D3936">
        <v>16636.830000000002</v>
      </c>
    </row>
    <row r="3937" spans="1:4" x14ac:dyDescent="0.25">
      <c r="A3937">
        <v>2909378</v>
      </c>
      <c r="B3937" t="s">
        <v>18667</v>
      </c>
      <c r="C3937" t="s">
        <v>16534</v>
      </c>
      <c r="D3937">
        <v>17436.68</v>
      </c>
    </row>
    <row r="3938" spans="1:4" x14ac:dyDescent="0.25">
      <c r="A3938">
        <v>2909385</v>
      </c>
      <c r="B3938" t="s">
        <v>18668</v>
      </c>
      <c r="C3938" t="s">
        <v>16534</v>
      </c>
      <c r="D3938">
        <v>18388.07</v>
      </c>
    </row>
    <row r="3939" spans="1:4" x14ac:dyDescent="0.25">
      <c r="A3939">
        <v>2909383</v>
      </c>
      <c r="B3939" t="s">
        <v>18669</v>
      </c>
      <c r="C3939" t="s">
        <v>16534</v>
      </c>
      <c r="D3939">
        <v>6176.85</v>
      </c>
    </row>
    <row r="3940" spans="1:4" x14ac:dyDescent="0.25">
      <c r="A3940">
        <v>2909384</v>
      </c>
      <c r="B3940" t="s">
        <v>18670</v>
      </c>
      <c r="C3940" t="s">
        <v>16534</v>
      </c>
      <c r="D3940">
        <v>6484.42</v>
      </c>
    </row>
    <row r="3941" spans="1:4" x14ac:dyDescent="0.25">
      <c r="A3941">
        <v>2909148</v>
      </c>
      <c r="B3941" t="s">
        <v>18671</v>
      </c>
      <c r="C3941" t="s">
        <v>16534</v>
      </c>
      <c r="D3941">
        <v>437.93</v>
      </c>
    </row>
    <row r="3942" spans="1:4" x14ac:dyDescent="0.25">
      <c r="A3942">
        <v>2909389</v>
      </c>
      <c r="B3942" t="s">
        <v>18672</v>
      </c>
      <c r="C3942" t="s">
        <v>16534</v>
      </c>
      <c r="D3942">
        <v>4120.0600000000004</v>
      </c>
    </row>
    <row r="3943" spans="1:4" x14ac:dyDescent="0.25">
      <c r="A3943">
        <v>2909390</v>
      </c>
      <c r="B3943" t="s">
        <v>18673</v>
      </c>
      <c r="C3943" t="s">
        <v>16534</v>
      </c>
      <c r="D3943">
        <v>2901.46</v>
      </c>
    </row>
    <row r="3944" spans="1:4" x14ac:dyDescent="0.25">
      <c r="A3944">
        <v>2909391</v>
      </c>
      <c r="B3944" t="s">
        <v>18674</v>
      </c>
      <c r="C3944" t="s">
        <v>16534</v>
      </c>
      <c r="D3944">
        <v>4944.3900000000003</v>
      </c>
    </row>
    <row r="3945" spans="1:4" x14ac:dyDescent="0.25">
      <c r="A3945">
        <v>3009336</v>
      </c>
      <c r="B3945" t="s">
        <v>18675</v>
      </c>
      <c r="C3945" t="s">
        <v>14726</v>
      </c>
      <c r="D3945">
        <v>113.65</v>
      </c>
    </row>
    <row r="3946" spans="1:4" x14ac:dyDescent="0.25">
      <c r="A3946">
        <v>3009337</v>
      </c>
      <c r="B3946" t="s">
        <v>18676</v>
      </c>
      <c r="C3946" t="s">
        <v>14726</v>
      </c>
      <c r="D3946">
        <v>116.7</v>
      </c>
    </row>
    <row r="3947" spans="1:4" x14ac:dyDescent="0.25">
      <c r="A3947">
        <v>3009340</v>
      </c>
      <c r="B3947" t="s">
        <v>18677</v>
      </c>
      <c r="C3947" t="s">
        <v>14726</v>
      </c>
      <c r="D3947">
        <v>218.46</v>
      </c>
    </row>
    <row r="3948" spans="1:4" x14ac:dyDescent="0.25">
      <c r="A3948">
        <v>3009341</v>
      </c>
      <c r="B3948" t="s">
        <v>18678</v>
      </c>
      <c r="C3948" t="s">
        <v>14726</v>
      </c>
      <c r="D3948">
        <v>224.55</v>
      </c>
    </row>
    <row r="3949" spans="1:4" x14ac:dyDescent="0.25">
      <c r="A3949">
        <v>3009344</v>
      </c>
      <c r="B3949" t="s">
        <v>18679</v>
      </c>
      <c r="C3949" t="s">
        <v>14726</v>
      </c>
      <c r="D3949">
        <v>114.14</v>
      </c>
    </row>
    <row r="3950" spans="1:4" x14ac:dyDescent="0.25">
      <c r="A3950">
        <v>3009345</v>
      </c>
      <c r="B3950" t="s">
        <v>18680</v>
      </c>
      <c r="C3950" t="s">
        <v>14726</v>
      </c>
      <c r="D3950">
        <v>117.19</v>
      </c>
    </row>
    <row r="3951" spans="1:4" x14ac:dyDescent="0.25">
      <c r="A3951">
        <v>3009348</v>
      </c>
      <c r="B3951" t="s">
        <v>18681</v>
      </c>
      <c r="C3951" t="s">
        <v>14726</v>
      </c>
      <c r="D3951">
        <v>218.52</v>
      </c>
    </row>
    <row r="3952" spans="1:4" x14ac:dyDescent="0.25">
      <c r="A3952">
        <v>3009349</v>
      </c>
      <c r="B3952" t="s">
        <v>18682</v>
      </c>
      <c r="C3952" t="s">
        <v>14726</v>
      </c>
      <c r="D3952">
        <v>224.61</v>
      </c>
    </row>
    <row r="3953" spans="1:4" x14ac:dyDescent="0.25">
      <c r="A3953">
        <v>3009338</v>
      </c>
      <c r="B3953" t="s">
        <v>18683</v>
      </c>
      <c r="C3953" t="s">
        <v>14726</v>
      </c>
      <c r="D3953">
        <v>113.65</v>
      </c>
    </row>
    <row r="3954" spans="1:4" x14ac:dyDescent="0.25">
      <c r="A3954">
        <v>3009339</v>
      </c>
      <c r="B3954" t="s">
        <v>18684</v>
      </c>
      <c r="C3954" t="s">
        <v>14726</v>
      </c>
      <c r="D3954">
        <v>116.7</v>
      </c>
    </row>
    <row r="3955" spans="1:4" x14ac:dyDescent="0.25">
      <c r="A3955">
        <v>3009342</v>
      </c>
      <c r="B3955" t="s">
        <v>18685</v>
      </c>
      <c r="C3955" t="s">
        <v>14726</v>
      </c>
      <c r="D3955">
        <v>218.46</v>
      </c>
    </row>
    <row r="3956" spans="1:4" x14ac:dyDescent="0.25">
      <c r="A3956">
        <v>3009343</v>
      </c>
      <c r="B3956" t="s">
        <v>18686</v>
      </c>
      <c r="C3956" t="s">
        <v>14726</v>
      </c>
      <c r="D3956">
        <v>224.55</v>
      </c>
    </row>
    <row r="3957" spans="1:4" x14ac:dyDescent="0.25">
      <c r="A3957">
        <v>3009346</v>
      </c>
      <c r="B3957" t="s">
        <v>18687</v>
      </c>
      <c r="C3957" t="s">
        <v>14726</v>
      </c>
      <c r="D3957">
        <v>114.14</v>
      </c>
    </row>
    <row r="3958" spans="1:4" x14ac:dyDescent="0.25">
      <c r="A3958">
        <v>3009347</v>
      </c>
      <c r="B3958" t="s">
        <v>18688</v>
      </c>
      <c r="C3958" t="s">
        <v>14726</v>
      </c>
      <c r="D3958">
        <v>117.19</v>
      </c>
    </row>
    <row r="3959" spans="1:4" x14ac:dyDescent="0.25">
      <c r="A3959">
        <v>3009350</v>
      </c>
      <c r="B3959" t="s">
        <v>18689</v>
      </c>
      <c r="C3959" t="s">
        <v>14726</v>
      </c>
      <c r="D3959">
        <v>218.52</v>
      </c>
    </row>
    <row r="3960" spans="1:4" x14ac:dyDescent="0.25">
      <c r="A3960">
        <v>3009351</v>
      </c>
      <c r="B3960" t="s">
        <v>18690</v>
      </c>
      <c r="C3960" t="s">
        <v>14726</v>
      </c>
      <c r="D3960">
        <v>224.61</v>
      </c>
    </row>
    <row r="3961" spans="1:4" x14ac:dyDescent="0.25">
      <c r="A3961">
        <v>3009080</v>
      </c>
      <c r="B3961" t="s">
        <v>18691</v>
      </c>
      <c r="C3961" t="s">
        <v>14726</v>
      </c>
      <c r="D3961">
        <v>0.17</v>
      </c>
    </row>
    <row r="3962" spans="1:4" x14ac:dyDescent="0.25">
      <c r="A3962">
        <v>3009075</v>
      </c>
      <c r="B3962" t="s">
        <v>18692</v>
      </c>
      <c r="C3962" t="s">
        <v>14726</v>
      </c>
      <c r="D3962">
        <v>55.34</v>
      </c>
    </row>
    <row r="3963" spans="1:4" x14ac:dyDescent="0.25">
      <c r="A3963">
        <v>3009076</v>
      </c>
      <c r="B3963" t="s">
        <v>18693</v>
      </c>
      <c r="C3963" t="s">
        <v>14726</v>
      </c>
      <c r="D3963">
        <v>57.15</v>
      </c>
    </row>
    <row r="3964" spans="1:4" x14ac:dyDescent="0.25">
      <c r="A3964">
        <v>3009077</v>
      </c>
      <c r="B3964" t="s">
        <v>18694</v>
      </c>
      <c r="C3964" t="s">
        <v>14726</v>
      </c>
      <c r="D3964">
        <v>60.33</v>
      </c>
    </row>
    <row r="3965" spans="1:4" x14ac:dyDescent="0.25">
      <c r="A3965">
        <v>3009078</v>
      </c>
      <c r="B3965" t="s">
        <v>18695</v>
      </c>
      <c r="C3965" t="s">
        <v>14726</v>
      </c>
      <c r="D3965">
        <v>62.78</v>
      </c>
    </row>
    <row r="3966" spans="1:4" x14ac:dyDescent="0.25">
      <c r="A3966">
        <v>3009087</v>
      </c>
      <c r="B3966" t="s">
        <v>18696</v>
      </c>
      <c r="C3966" t="s">
        <v>14726</v>
      </c>
      <c r="D3966">
        <v>0.1</v>
      </c>
    </row>
    <row r="3967" spans="1:4" x14ac:dyDescent="0.25">
      <c r="A3967">
        <v>3009085</v>
      </c>
      <c r="B3967" t="s">
        <v>18697</v>
      </c>
      <c r="C3967" t="s">
        <v>10</v>
      </c>
      <c r="D3967">
        <v>1046.07</v>
      </c>
    </row>
    <row r="3968" spans="1:4" x14ac:dyDescent="0.25">
      <c r="A3968">
        <v>3009086</v>
      </c>
      <c r="B3968" t="s">
        <v>18698</v>
      </c>
      <c r="C3968" t="s">
        <v>10</v>
      </c>
      <c r="D3968">
        <v>1382.52</v>
      </c>
    </row>
    <row r="3969" spans="1:4" x14ac:dyDescent="0.25">
      <c r="A3969">
        <v>3009089</v>
      </c>
      <c r="B3969" t="s">
        <v>18699</v>
      </c>
      <c r="C3969" t="s">
        <v>10</v>
      </c>
      <c r="D3969">
        <v>1689.89</v>
      </c>
    </row>
    <row r="3970" spans="1:4" x14ac:dyDescent="0.25">
      <c r="A3970">
        <v>3009090</v>
      </c>
      <c r="B3970" t="s">
        <v>18700</v>
      </c>
      <c r="C3970" t="s">
        <v>10</v>
      </c>
      <c r="D3970">
        <v>1527.96</v>
      </c>
    </row>
    <row r="3971" spans="1:4" x14ac:dyDescent="0.25">
      <c r="A3971">
        <v>3009004</v>
      </c>
      <c r="B3971" t="s">
        <v>18701</v>
      </c>
      <c r="C3971" t="s">
        <v>14726</v>
      </c>
      <c r="D3971">
        <v>418.66</v>
      </c>
    </row>
    <row r="3972" spans="1:4" x14ac:dyDescent="0.25">
      <c r="A3972">
        <v>3009002</v>
      </c>
      <c r="B3972" t="s">
        <v>18702</v>
      </c>
      <c r="C3972" t="s">
        <v>14726</v>
      </c>
      <c r="D3972">
        <v>316.2</v>
      </c>
    </row>
    <row r="3973" spans="1:4" x14ac:dyDescent="0.25">
      <c r="A3973">
        <v>3009006</v>
      </c>
      <c r="B3973" t="s">
        <v>18703</v>
      </c>
      <c r="C3973" t="s">
        <v>14726</v>
      </c>
      <c r="D3973">
        <v>570.80999999999995</v>
      </c>
    </row>
    <row r="3974" spans="1:4" x14ac:dyDescent="0.25">
      <c r="A3974">
        <v>3009335</v>
      </c>
      <c r="B3974" t="s">
        <v>18704</v>
      </c>
      <c r="C3974" t="s">
        <v>14726</v>
      </c>
      <c r="D3974">
        <v>1096.6500000000001</v>
      </c>
    </row>
    <row r="3975" spans="1:4" x14ac:dyDescent="0.25">
      <c r="A3975">
        <v>3009334</v>
      </c>
      <c r="B3975" t="s">
        <v>18705</v>
      </c>
      <c r="C3975" t="s">
        <v>14726</v>
      </c>
      <c r="D3975">
        <v>781.34</v>
      </c>
    </row>
    <row r="3976" spans="1:4" x14ac:dyDescent="0.25">
      <c r="A3976">
        <v>3009280</v>
      </c>
      <c r="B3976" t="s">
        <v>18706</v>
      </c>
      <c r="C3976" t="s">
        <v>16534</v>
      </c>
      <c r="D3976">
        <v>721364.29</v>
      </c>
    </row>
    <row r="3977" spans="1:4" x14ac:dyDescent="0.25">
      <c r="A3977">
        <v>3009281</v>
      </c>
      <c r="B3977" t="s">
        <v>18707</v>
      </c>
      <c r="C3977" t="s">
        <v>16534</v>
      </c>
      <c r="D3977">
        <v>713457.51</v>
      </c>
    </row>
    <row r="3978" spans="1:4" x14ac:dyDescent="0.25">
      <c r="A3978">
        <v>3009061</v>
      </c>
      <c r="B3978" t="s">
        <v>18708</v>
      </c>
      <c r="C3978" t="s">
        <v>16534</v>
      </c>
      <c r="D3978">
        <v>757282.1</v>
      </c>
    </row>
    <row r="3979" spans="1:4" x14ac:dyDescent="0.25">
      <c r="A3979">
        <v>3009062</v>
      </c>
      <c r="B3979" t="s">
        <v>18709</v>
      </c>
      <c r="C3979" t="s">
        <v>16534</v>
      </c>
      <c r="D3979">
        <v>748980.54</v>
      </c>
    </row>
    <row r="3980" spans="1:4" x14ac:dyDescent="0.25">
      <c r="A3980">
        <v>3009278</v>
      </c>
      <c r="B3980" t="s">
        <v>18710</v>
      </c>
      <c r="C3980" t="s">
        <v>16534</v>
      </c>
      <c r="D3980">
        <v>545492.62</v>
      </c>
    </row>
    <row r="3981" spans="1:4" x14ac:dyDescent="0.25">
      <c r="A3981">
        <v>3009279</v>
      </c>
      <c r="B3981" t="s">
        <v>18711</v>
      </c>
      <c r="C3981" t="s">
        <v>16534</v>
      </c>
      <c r="D3981">
        <v>539619.14</v>
      </c>
    </row>
    <row r="3982" spans="1:4" x14ac:dyDescent="0.25">
      <c r="A3982">
        <v>3009059</v>
      </c>
      <c r="B3982" t="s">
        <v>18712</v>
      </c>
      <c r="C3982" t="s">
        <v>16534</v>
      </c>
      <c r="D3982">
        <v>572653.77</v>
      </c>
    </row>
    <row r="3983" spans="1:4" x14ac:dyDescent="0.25">
      <c r="A3983">
        <v>3009060</v>
      </c>
      <c r="B3983" t="s">
        <v>18713</v>
      </c>
      <c r="C3983" t="s">
        <v>16534</v>
      </c>
      <c r="D3983">
        <v>566486.74</v>
      </c>
    </row>
    <row r="3984" spans="1:4" x14ac:dyDescent="0.25">
      <c r="A3984">
        <v>3009282</v>
      </c>
      <c r="B3984" t="s">
        <v>18714</v>
      </c>
      <c r="C3984" t="s">
        <v>16534</v>
      </c>
      <c r="D3984">
        <v>975000.17</v>
      </c>
    </row>
    <row r="3985" spans="1:4" x14ac:dyDescent="0.25">
      <c r="A3985">
        <v>3009283</v>
      </c>
      <c r="B3985" t="s">
        <v>18715</v>
      </c>
      <c r="C3985" t="s">
        <v>16534</v>
      </c>
      <c r="D3985">
        <v>967089.23</v>
      </c>
    </row>
    <row r="3986" spans="1:4" x14ac:dyDescent="0.25">
      <c r="A3986">
        <v>3009063</v>
      </c>
      <c r="B3986" t="s">
        <v>18716</v>
      </c>
      <c r="C3986" t="s">
        <v>16534</v>
      </c>
      <c r="D3986">
        <v>1023546.52</v>
      </c>
    </row>
    <row r="3987" spans="1:4" x14ac:dyDescent="0.25">
      <c r="A3987">
        <v>3009064</v>
      </c>
      <c r="B3987" t="s">
        <v>18717</v>
      </c>
      <c r="C3987" t="s">
        <v>16534</v>
      </c>
      <c r="D3987">
        <v>1015240.59</v>
      </c>
    </row>
    <row r="3988" spans="1:4" x14ac:dyDescent="0.25">
      <c r="A3988">
        <v>3009081</v>
      </c>
      <c r="B3988" t="s">
        <v>18718</v>
      </c>
      <c r="C3988" t="s">
        <v>14726</v>
      </c>
      <c r="D3988">
        <v>631.9</v>
      </c>
    </row>
    <row r="3989" spans="1:4" x14ac:dyDescent="0.25">
      <c r="A3989">
        <v>3009082</v>
      </c>
      <c r="B3989" t="s">
        <v>18719</v>
      </c>
      <c r="C3989" t="s">
        <v>14726</v>
      </c>
      <c r="D3989">
        <v>723.7</v>
      </c>
    </row>
    <row r="3990" spans="1:4" x14ac:dyDescent="0.25">
      <c r="A3990">
        <v>3009083</v>
      </c>
      <c r="B3990" t="s">
        <v>18720</v>
      </c>
      <c r="C3990" t="s">
        <v>14726</v>
      </c>
      <c r="D3990">
        <v>754.33</v>
      </c>
    </row>
    <row r="3991" spans="1:4" x14ac:dyDescent="0.25">
      <c r="A3991">
        <v>3009084</v>
      </c>
      <c r="B3991" t="s">
        <v>18721</v>
      </c>
      <c r="C3991" t="s">
        <v>14726</v>
      </c>
      <c r="D3991">
        <v>791.15</v>
      </c>
    </row>
    <row r="3992" spans="1:4" x14ac:dyDescent="0.25">
      <c r="A3992">
        <v>3009070</v>
      </c>
      <c r="B3992" t="s">
        <v>18722</v>
      </c>
      <c r="C3992" t="s">
        <v>14726</v>
      </c>
      <c r="D3992">
        <v>313.02999999999997</v>
      </c>
    </row>
    <row r="3993" spans="1:4" x14ac:dyDescent="0.25">
      <c r="A3993">
        <v>3009285</v>
      </c>
      <c r="B3993" t="s">
        <v>18723</v>
      </c>
      <c r="C3993" t="s">
        <v>16534</v>
      </c>
      <c r="D3993">
        <v>497217.55</v>
      </c>
    </row>
    <row r="3994" spans="1:4" x14ac:dyDescent="0.25">
      <c r="A3994">
        <v>3009072</v>
      </c>
      <c r="B3994" t="s">
        <v>18724</v>
      </c>
      <c r="C3994" t="s">
        <v>16534</v>
      </c>
      <c r="D3994">
        <v>521975.08</v>
      </c>
    </row>
    <row r="3995" spans="1:4" x14ac:dyDescent="0.25">
      <c r="A3995">
        <v>3009069</v>
      </c>
      <c r="B3995" t="s">
        <v>18725</v>
      </c>
      <c r="C3995" t="s">
        <v>14726</v>
      </c>
      <c r="D3995">
        <v>197.62</v>
      </c>
    </row>
    <row r="3996" spans="1:4" x14ac:dyDescent="0.25">
      <c r="A3996">
        <v>3009284</v>
      </c>
      <c r="B3996" t="s">
        <v>18726</v>
      </c>
      <c r="C3996" t="s">
        <v>16534</v>
      </c>
      <c r="D3996">
        <v>310466.25</v>
      </c>
    </row>
    <row r="3997" spans="1:4" x14ac:dyDescent="0.25">
      <c r="A3997">
        <v>3009071</v>
      </c>
      <c r="B3997" t="s">
        <v>18727</v>
      </c>
      <c r="C3997" t="s">
        <v>16534</v>
      </c>
      <c r="D3997">
        <v>325925.43</v>
      </c>
    </row>
    <row r="3998" spans="1:4" x14ac:dyDescent="0.25">
      <c r="A3998">
        <v>3009091</v>
      </c>
      <c r="B3998" t="s">
        <v>18728</v>
      </c>
      <c r="C3998" t="s">
        <v>14921</v>
      </c>
      <c r="D3998">
        <v>156</v>
      </c>
    </row>
    <row r="3999" spans="1:4" x14ac:dyDescent="0.25">
      <c r="A3999">
        <v>3009058</v>
      </c>
      <c r="B3999" t="s">
        <v>18729</v>
      </c>
      <c r="C3999" t="s">
        <v>14726</v>
      </c>
      <c r="D3999">
        <v>91671.34</v>
      </c>
    </row>
    <row r="4000" spans="1:4" x14ac:dyDescent="0.25">
      <c r="A4000">
        <v>3009229</v>
      </c>
      <c r="B4000" t="s">
        <v>18730</v>
      </c>
      <c r="C4000" t="s">
        <v>16534</v>
      </c>
      <c r="D4000">
        <v>213.84</v>
      </c>
    </row>
    <row r="4001" spans="1:4" x14ac:dyDescent="0.25">
      <c r="A4001">
        <v>3009132</v>
      </c>
      <c r="B4001" t="s">
        <v>18731</v>
      </c>
      <c r="C4001" t="s">
        <v>16534</v>
      </c>
      <c r="D4001">
        <v>1523.27</v>
      </c>
    </row>
    <row r="4002" spans="1:4" x14ac:dyDescent="0.25">
      <c r="A4002">
        <v>3009133</v>
      </c>
      <c r="B4002" t="s">
        <v>18732</v>
      </c>
      <c r="C4002" t="s">
        <v>16534</v>
      </c>
      <c r="D4002">
        <v>1887.55</v>
      </c>
    </row>
    <row r="4003" spans="1:4" x14ac:dyDescent="0.25">
      <c r="A4003">
        <v>3009321</v>
      </c>
      <c r="B4003" t="s">
        <v>18733</v>
      </c>
      <c r="C4003" t="s">
        <v>14726</v>
      </c>
      <c r="D4003">
        <v>1543.77</v>
      </c>
    </row>
    <row r="4004" spans="1:4" x14ac:dyDescent="0.25">
      <c r="A4004">
        <v>3009322</v>
      </c>
      <c r="B4004" t="s">
        <v>18734</v>
      </c>
      <c r="C4004" t="s">
        <v>14726</v>
      </c>
      <c r="D4004">
        <v>1582.3</v>
      </c>
    </row>
    <row r="4005" spans="1:4" x14ac:dyDescent="0.25">
      <c r="A4005">
        <v>3009323</v>
      </c>
      <c r="B4005" t="s">
        <v>18735</v>
      </c>
      <c r="C4005" t="s">
        <v>14726</v>
      </c>
      <c r="D4005">
        <v>1652.36</v>
      </c>
    </row>
    <row r="4006" spans="1:4" x14ac:dyDescent="0.25">
      <c r="A4006">
        <v>3009324</v>
      </c>
      <c r="B4006" t="s">
        <v>18736</v>
      </c>
      <c r="C4006" t="s">
        <v>14726</v>
      </c>
      <c r="D4006">
        <v>1599.84</v>
      </c>
    </row>
    <row r="4007" spans="1:4" x14ac:dyDescent="0.25">
      <c r="A4007">
        <v>3009096</v>
      </c>
      <c r="B4007" t="s">
        <v>18737</v>
      </c>
      <c r="C4007" t="s">
        <v>14726</v>
      </c>
      <c r="D4007">
        <v>275.54000000000002</v>
      </c>
    </row>
    <row r="4008" spans="1:4" x14ac:dyDescent="0.25">
      <c r="A4008">
        <v>3009330</v>
      </c>
      <c r="B4008" t="s">
        <v>18738</v>
      </c>
      <c r="C4008" t="s">
        <v>14726</v>
      </c>
      <c r="D4008">
        <v>224.86</v>
      </c>
    </row>
    <row r="4009" spans="1:4" x14ac:dyDescent="0.25">
      <c r="A4009">
        <v>3009326</v>
      </c>
      <c r="B4009" t="s">
        <v>18739</v>
      </c>
      <c r="C4009" t="s">
        <v>14726</v>
      </c>
      <c r="D4009">
        <v>230.81</v>
      </c>
    </row>
    <row r="4010" spans="1:4" x14ac:dyDescent="0.25">
      <c r="A4010">
        <v>3009234</v>
      </c>
      <c r="B4010" t="s">
        <v>18740</v>
      </c>
      <c r="C4010" t="s">
        <v>16534</v>
      </c>
      <c r="D4010">
        <v>1090385.75</v>
      </c>
    </row>
    <row r="4011" spans="1:4" x14ac:dyDescent="0.25">
      <c r="A4011">
        <v>3009022</v>
      </c>
      <c r="B4011" t="s">
        <v>18741</v>
      </c>
      <c r="C4011" t="s">
        <v>16534</v>
      </c>
      <c r="D4011">
        <v>1097019.3400000001</v>
      </c>
    </row>
    <row r="4012" spans="1:4" x14ac:dyDescent="0.25">
      <c r="A4012">
        <v>3009230</v>
      </c>
      <c r="B4012" t="s">
        <v>18742</v>
      </c>
      <c r="C4012" t="s">
        <v>16534</v>
      </c>
      <c r="D4012">
        <v>1635769.19</v>
      </c>
    </row>
    <row r="4013" spans="1:4" x14ac:dyDescent="0.25">
      <c r="A4013">
        <v>3009018</v>
      </c>
      <c r="B4013" t="s">
        <v>18743</v>
      </c>
      <c r="C4013" t="s">
        <v>16534</v>
      </c>
      <c r="D4013">
        <v>1645719.57</v>
      </c>
    </row>
    <row r="4014" spans="1:4" x14ac:dyDescent="0.25">
      <c r="A4014">
        <v>3009288</v>
      </c>
      <c r="B4014" t="s">
        <v>18744</v>
      </c>
      <c r="C4014" t="s">
        <v>16534</v>
      </c>
      <c r="D4014">
        <v>1380612.38</v>
      </c>
    </row>
    <row r="4015" spans="1:4" x14ac:dyDescent="0.25">
      <c r="A4015">
        <v>3009013</v>
      </c>
      <c r="B4015" t="s">
        <v>18745</v>
      </c>
      <c r="C4015" t="s">
        <v>16534</v>
      </c>
      <c r="D4015">
        <v>1401443.84</v>
      </c>
    </row>
    <row r="4016" spans="1:4" x14ac:dyDescent="0.25">
      <c r="A4016">
        <v>3009292</v>
      </c>
      <c r="B4016" t="s">
        <v>18746</v>
      </c>
      <c r="C4016" t="s">
        <v>16534</v>
      </c>
      <c r="D4016">
        <v>2070921.59</v>
      </c>
    </row>
    <row r="4017" spans="1:4" x14ac:dyDescent="0.25">
      <c r="A4017">
        <v>3009225</v>
      </c>
      <c r="B4017" t="s">
        <v>18747</v>
      </c>
      <c r="C4017" t="s">
        <v>16534</v>
      </c>
      <c r="D4017">
        <v>2102168.96</v>
      </c>
    </row>
    <row r="4018" spans="1:4" x14ac:dyDescent="0.25">
      <c r="A4018">
        <v>3009100</v>
      </c>
      <c r="B4018" t="s">
        <v>18748</v>
      </c>
      <c r="C4018" t="s">
        <v>14726</v>
      </c>
      <c r="D4018">
        <v>49321.599999999999</v>
      </c>
    </row>
    <row r="4019" spans="1:4" x14ac:dyDescent="0.25">
      <c r="A4019">
        <v>3009238</v>
      </c>
      <c r="B4019" t="s">
        <v>18749</v>
      </c>
      <c r="C4019" t="s">
        <v>16534</v>
      </c>
      <c r="D4019">
        <v>976061.93</v>
      </c>
    </row>
    <row r="4020" spans="1:4" x14ac:dyDescent="0.25">
      <c r="A4020">
        <v>3009304</v>
      </c>
      <c r="B4020" t="s">
        <v>18750</v>
      </c>
      <c r="C4020" t="s">
        <v>16534</v>
      </c>
      <c r="D4020">
        <v>1463985.83</v>
      </c>
    </row>
    <row r="4021" spans="1:4" x14ac:dyDescent="0.25">
      <c r="A4021">
        <v>3009030</v>
      </c>
      <c r="B4021" t="s">
        <v>18751</v>
      </c>
      <c r="C4021" t="s">
        <v>16534</v>
      </c>
      <c r="D4021">
        <v>1473926.89</v>
      </c>
    </row>
    <row r="4022" spans="1:4" x14ac:dyDescent="0.25">
      <c r="A4022">
        <v>3009254</v>
      </c>
      <c r="B4022" t="s">
        <v>18752</v>
      </c>
      <c r="C4022" t="s">
        <v>16534</v>
      </c>
      <c r="D4022">
        <v>1462542.35</v>
      </c>
    </row>
    <row r="4023" spans="1:4" x14ac:dyDescent="0.25">
      <c r="A4023">
        <v>3009262</v>
      </c>
      <c r="B4023" t="s">
        <v>18753</v>
      </c>
      <c r="C4023" t="s">
        <v>16534</v>
      </c>
      <c r="D4023">
        <v>1264538.72</v>
      </c>
    </row>
    <row r="4024" spans="1:4" x14ac:dyDescent="0.25">
      <c r="A4024">
        <v>3009034</v>
      </c>
      <c r="B4024" t="s">
        <v>18754</v>
      </c>
      <c r="C4024" t="s">
        <v>16534</v>
      </c>
      <c r="D4024">
        <v>1493721.76</v>
      </c>
    </row>
    <row r="4025" spans="1:4" x14ac:dyDescent="0.25">
      <c r="A4025">
        <v>3009042</v>
      </c>
      <c r="B4025" t="s">
        <v>18755</v>
      </c>
      <c r="C4025" t="s">
        <v>16534</v>
      </c>
      <c r="D4025">
        <v>1285859.32</v>
      </c>
    </row>
    <row r="4026" spans="1:4" x14ac:dyDescent="0.25">
      <c r="A4026">
        <v>3009270</v>
      </c>
      <c r="B4026" t="s">
        <v>18756</v>
      </c>
      <c r="C4026" t="s">
        <v>16534</v>
      </c>
      <c r="D4026">
        <v>2194626.34</v>
      </c>
    </row>
    <row r="4027" spans="1:4" x14ac:dyDescent="0.25">
      <c r="A4027">
        <v>3009050</v>
      </c>
      <c r="B4027" t="s">
        <v>18757</v>
      </c>
      <c r="C4027" t="s">
        <v>16534</v>
      </c>
      <c r="D4027">
        <v>2241441.79</v>
      </c>
    </row>
    <row r="4028" spans="1:4" x14ac:dyDescent="0.25">
      <c r="A4028">
        <v>3009101</v>
      </c>
      <c r="B4028" t="s">
        <v>18758</v>
      </c>
      <c r="C4028" t="s">
        <v>14726</v>
      </c>
      <c r="D4028">
        <v>98918.73</v>
      </c>
    </row>
    <row r="4029" spans="1:4" x14ac:dyDescent="0.25">
      <c r="A4029">
        <v>3009246</v>
      </c>
      <c r="B4029" t="s">
        <v>18759</v>
      </c>
      <c r="C4029" t="s">
        <v>16534</v>
      </c>
      <c r="D4029">
        <v>970169.88</v>
      </c>
    </row>
    <row r="4030" spans="1:4" x14ac:dyDescent="0.25">
      <c r="A4030">
        <v>3009208</v>
      </c>
      <c r="B4030" t="s">
        <v>18760</v>
      </c>
      <c r="C4030" t="s">
        <v>16534</v>
      </c>
      <c r="D4030">
        <v>976797.49</v>
      </c>
    </row>
    <row r="4031" spans="1:4" x14ac:dyDescent="0.25">
      <c r="A4031">
        <v>3009308</v>
      </c>
      <c r="B4031" t="s">
        <v>18761</v>
      </c>
      <c r="C4031" t="s">
        <v>16534</v>
      </c>
      <c r="D4031">
        <v>1455148.39</v>
      </c>
    </row>
    <row r="4032" spans="1:4" x14ac:dyDescent="0.25">
      <c r="A4032">
        <v>3009212</v>
      </c>
      <c r="B4032" t="s">
        <v>18762</v>
      </c>
      <c r="C4032" t="s">
        <v>16534</v>
      </c>
      <c r="D4032">
        <v>1465089.82</v>
      </c>
    </row>
    <row r="4033" spans="1:4" x14ac:dyDescent="0.25">
      <c r="A4033">
        <v>3009258</v>
      </c>
      <c r="B4033" t="s">
        <v>18763</v>
      </c>
      <c r="C4033" t="s">
        <v>16534</v>
      </c>
      <c r="D4033">
        <v>1456720.15</v>
      </c>
    </row>
    <row r="4034" spans="1:4" x14ac:dyDescent="0.25">
      <c r="A4034">
        <v>3009266</v>
      </c>
      <c r="B4034" t="s">
        <v>18764</v>
      </c>
      <c r="C4034" t="s">
        <v>16534</v>
      </c>
      <c r="D4034">
        <v>1258716.51</v>
      </c>
    </row>
    <row r="4035" spans="1:4" x14ac:dyDescent="0.25">
      <c r="A4035">
        <v>3009038</v>
      </c>
      <c r="B4035" t="s">
        <v>18765</v>
      </c>
      <c r="C4035" t="s">
        <v>16534</v>
      </c>
      <c r="D4035">
        <v>1487899.56</v>
      </c>
    </row>
    <row r="4036" spans="1:4" x14ac:dyDescent="0.25">
      <c r="A4036">
        <v>3009046</v>
      </c>
      <c r="B4036" t="s">
        <v>18766</v>
      </c>
      <c r="C4036" t="s">
        <v>16534</v>
      </c>
      <c r="D4036">
        <v>1280037.1200000001</v>
      </c>
    </row>
    <row r="4037" spans="1:4" x14ac:dyDescent="0.25">
      <c r="A4037">
        <v>3009274</v>
      </c>
      <c r="B4037" t="s">
        <v>18767</v>
      </c>
      <c r="C4037" t="s">
        <v>16534</v>
      </c>
      <c r="D4037">
        <v>2185893.79</v>
      </c>
    </row>
    <row r="4038" spans="1:4" x14ac:dyDescent="0.25">
      <c r="A4038">
        <v>3009054</v>
      </c>
      <c r="B4038" t="s">
        <v>18768</v>
      </c>
      <c r="C4038" t="s">
        <v>16534</v>
      </c>
      <c r="D4038">
        <v>2232709.23</v>
      </c>
    </row>
    <row r="4039" spans="1:4" x14ac:dyDescent="0.25">
      <c r="A4039">
        <v>3009235</v>
      </c>
      <c r="B4039" t="s">
        <v>18769</v>
      </c>
      <c r="C4039" t="s">
        <v>16534</v>
      </c>
      <c r="D4039">
        <v>1427439.82</v>
      </c>
    </row>
    <row r="4040" spans="1:4" x14ac:dyDescent="0.25">
      <c r="A4040">
        <v>3009023</v>
      </c>
      <c r="B4040" t="s">
        <v>18770</v>
      </c>
      <c r="C4040" t="s">
        <v>16534</v>
      </c>
      <c r="D4040">
        <v>1433819.53</v>
      </c>
    </row>
    <row r="4041" spans="1:4" x14ac:dyDescent="0.25">
      <c r="A4041">
        <v>3009231</v>
      </c>
      <c r="B4041" t="s">
        <v>18771</v>
      </c>
      <c r="C4041" t="s">
        <v>16534</v>
      </c>
      <c r="D4041">
        <v>2139031.0299999998</v>
      </c>
    </row>
    <row r="4042" spans="1:4" x14ac:dyDescent="0.25">
      <c r="A4042">
        <v>3009019</v>
      </c>
      <c r="B4042" t="s">
        <v>18772</v>
      </c>
      <c r="C4042" t="s">
        <v>16534</v>
      </c>
      <c r="D4042">
        <v>2151491.11</v>
      </c>
    </row>
    <row r="4043" spans="1:4" x14ac:dyDescent="0.25">
      <c r="A4043">
        <v>3009289</v>
      </c>
      <c r="B4043" t="s">
        <v>18773</v>
      </c>
      <c r="C4043" t="s">
        <v>16534</v>
      </c>
      <c r="D4043">
        <v>1870368.74</v>
      </c>
    </row>
    <row r="4044" spans="1:4" x14ac:dyDescent="0.25">
      <c r="A4044">
        <v>3009014</v>
      </c>
      <c r="B4044" t="s">
        <v>18774</v>
      </c>
      <c r="C4044" t="s">
        <v>16534</v>
      </c>
      <c r="D4044">
        <v>1899156.14</v>
      </c>
    </row>
    <row r="4045" spans="1:4" x14ac:dyDescent="0.25">
      <c r="A4045">
        <v>3009293</v>
      </c>
      <c r="B4045" t="s">
        <v>18775</v>
      </c>
      <c r="C4045" t="s">
        <v>16534</v>
      </c>
      <c r="D4045">
        <v>2805556.24</v>
      </c>
    </row>
    <row r="4046" spans="1:4" x14ac:dyDescent="0.25">
      <c r="A4046">
        <v>3009226</v>
      </c>
      <c r="B4046" t="s">
        <v>18776</v>
      </c>
      <c r="C4046" t="s">
        <v>16534</v>
      </c>
      <c r="D4046">
        <v>2848737.66</v>
      </c>
    </row>
    <row r="4047" spans="1:4" x14ac:dyDescent="0.25">
      <c r="A4047">
        <v>3009102</v>
      </c>
      <c r="B4047" t="s">
        <v>18777</v>
      </c>
      <c r="C4047" t="s">
        <v>14726</v>
      </c>
      <c r="D4047">
        <v>69034.77</v>
      </c>
    </row>
    <row r="4048" spans="1:4" x14ac:dyDescent="0.25">
      <c r="A4048">
        <v>3009297</v>
      </c>
      <c r="B4048" t="s">
        <v>18778</v>
      </c>
      <c r="C4048" t="s">
        <v>16534</v>
      </c>
      <c r="D4048">
        <v>1305372.99</v>
      </c>
    </row>
    <row r="4049" spans="1:4" x14ac:dyDescent="0.25">
      <c r="A4049">
        <v>3009027</v>
      </c>
      <c r="B4049" t="s">
        <v>18779</v>
      </c>
      <c r="C4049" t="s">
        <v>16534</v>
      </c>
      <c r="D4049">
        <v>1312000.5</v>
      </c>
    </row>
    <row r="4050" spans="1:4" x14ac:dyDescent="0.25">
      <c r="A4050">
        <v>3009305</v>
      </c>
      <c r="B4050" t="s">
        <v>18780</v>
      </c>
      <c r="C4050" t="s">
        <v>16534</v>
      </c>
      <c r="D4050">
        <v>1957952.32</v>
      </c>
    </row>
    <row r="4051" spans="1:4" x14ac:dyDescent="0.25">
      <c r="A4051">
        <v>3009031</v>
      </c>
      <c r="B4051" t="s">
        <v>18781</v>
      </c>
      <c r="C4051" t="s">
        <v>16534</v>
      </c>
      <c r="D4051">
        <v>1967893.38</v>
      </c>
    </row>
    <row r="4052" spans="1:4" x14ac:dyDescent="0.25">
      <c r="A4052">
        <v>3009255</v>
      </c>
      <c r="B4052" t="s">
        <v>18782</v>
      </c>
      <c r="C4052" t="s">
        <v>16534</v>
      </c>
      <c r="D4052">
        <v>1843096.5</v>
      </c>
    </row>
    <row r="4053" spans="1:4" x14ac:dyDescent="0.25">
      <c r="A4053">
        <v>3009263</v>
      </c>
      <c r="B4053" t="s">
        <v>18783</v>
      </c>
      <c r="C4053" t="s">
        <v>16534</v>
      </c>
      <c r="D4053">
        <v>1746880.88</v>
      </c>
    </row>
    <row r="4054" spans="1:4" x14ac:dyDescent="0.25">
      <c r="A4054">
        <v>3009035</v>
      </c>
      <c r="B4054" t="s">
        <v>18784</v>
      </c>
      <c r="C4054" t="s">
        <v>16534</v>
      </c>
      <c r="D4054">
        <v>1876827.31</v>
      </c>
    </row>
    <row r="4055" spans="1:4" x14ac:dyDescent="0.25">
      <c r="A4055">
        <v>3009043</v>
      </c>
      <c r="B4055" t="s">
        <v>18785</v>
      </c>
      <c r="C4055" t="s">
        <v>16534</v>
      </c>
      <c r="D4055">
        <v>1775820.91</v>
      </c>
    </row>
    <row r="4056" spans="1:4" x14ac:dyDescent="0.25">
      <c r="A4056">
        <v>3009271</v>
      </c>
      <c r="B4056" t="s">
        <v>18786</v>
      </c>
      <c r="C4056" t="s">
        <v>16534</v>
      </c>
      <c r="D4056">
        <v>2765457.47</v>
      </c>
    </row>
    <row r="4057" spans="1:4" x14ac:dyDescent="0.25">
      <c r="A4057">
        <v>3009051</v>
      </c>
      <c r="B4057" t="s">
        <v>18787</v>
      </c>
      <c r="C4057" t="s">
        <v>16534</v>
      </c>
      <c r="D4057">
        <v>2816100.01</v>
      </c>
    </row>
    <row r="4058" spans="1:4" x14ac:dyDescent="0.25">
      <c r="A4058">
        <v>3009103</v>
      </c>
      <c r="B4058" t="s">
        <v>18788</v>
      </c>
      <c r="C4058" t="s">
        <v>14726</v>
      </c>
      <c r="D4058">
        <v>138345.07999999999</v>
      </c>
    </row>
    <row r="4059" spans="1:4" x14ac:dyDescent="0.25">
      <c r="A4059">
        <v>3009247</v>
      </c>
      <c r="B4059" t="s">
        <v>18789</v>
      </c>
      <c r="C4059" t="s">
        <v>16534</v>
      </c>
      <c r="D4059">
        <v>1299102.6100000001</v>
      </c>
    </row>
    <row r="4060" spans="1:4" x14ac:dyDescent="0.25">
      <c r="A4060">
        <v>3009209</v>
      </c>
      <c r="B4060" t="s">
        <v>18790</v>
      </c>
      <c r="C4060" t="s">
        <v>16534</v>
      </c>
      <c r="D4060">
        <v>1305730.22</v>
      </c>
    </row>
    <row r="4061" spans="1:4" x14ac:dyDescent="0.25">
      <c r="A4061">
        <v>3009309</v>
      </c>
      <c r="B4061" t="s">
        <v>18791</v>
      </c>
      <c r="C4061" t="s">
        <v>16534</v>
      </c>
      <c r="D4061">
        <v>1948547.68</v>
      </c>
    </row>
    <row r="4062" spans="1:4" x14ac:dyDescent="0.25">
      <c r="A4062">
        <v>3009213</v>
      </c>
      <c r="B4062" t="s">
        <v>18792</v>
      </c>
      <c r="C4062" t="s">
        <v>16534</v>
      </c>
      <c r="D4062">
        <v>1958489.11</v>
      </c>
    </row>
    <row r="4063" spans="1:4" x14ac:dyDescent="0.25">
      <c r="A4063">
        <v>3009259</v>
      </c>
      <c r="B4063" t="s">
        <v>18793</v>
      </c>
      <c r="C4063" t="s">
        <v>16534</v>
      </c>
      <c r="D4063">
        <v>1836895.97</v>
      </c>
    </row>
    <row r="4064" spans="1:4" x14ac:dyDescent="0.25">
      <c r="A4064">
        <v>3009267</v>
      </c>
      <c r="B4064" t="s">
        <v>18794</v>
      </c>
      <c r="C4064" t="s">
        <v>16534</v>
      </c>
      <c r="D4064">
        <v>1740680.35</v>
      </c>
    </row>
    <row r="4065" spans="1:4" x14ac:dyDescent="0.25">
      <c r="A4065">
        <v>3009039</v>
      </c>
      <c r="B4065" t="s">
        <v>18795</v>
      </c>
      <c r="C4065" t="s">
        <v>16534</v>
      </c>
      <c r="D4065">
        <v>1870626.77</v>
      </c>
    </row>
    <row r="4066" spans="1:4" x14ac:dyDescent="0.25">
      <c r="A4066">
        <v>3009047</v>
      </c>
      <c r="B4066" t="s">
        <v>18796</v>
      </c>
      <c r="C4066" t="s">
        <v>16534</v>
      </c>
      <c r="D4066">
        <v>1769620.38</v>
      </c>
    </row>
    <row r="4067" spans="1:4" x14ac:dyDescent="0.25">
      <c r="A4067">
        <v>3009275</v>
      </c>
      <c r="B4067" t="s">
        <v>18797</v>
      </c>
      <c r="C4067" t="s">
        <v>16534</v>
      </c>
      <c r="D4067">
        <v>2756157.71</v>
      </c>
    </row>
    <row r="4068" spans="1:4" x14ac:dyDescent="0.25">
      <c r="A4068">
        <v>3009055</v>
      </c>
      <c r="B4068" t="s">
        <v>18798</v>
      </c>
      <c r="C4068" t="s">
        <v>16534</v>
      </c>
      <c r="D4068">
        <v>2806800.25</v>
      </c>
    </row>
    <row r="4069" spans="1:4" x14ac:dyDescent="0.25">
      <c r="A4069">
        <v>3009236</v>
      </c>
      <c r="B4069" t="s">
        <v>18799</v>
      </c>
      <c r="C4069" t="s">
        <v>16534</v>
      </c>
      <c r="D4069">
        <v>1736565</v>
      </c>
    </row>
    <row r="4070" spans="1:4" x14ac:dyDescent="0.25">
      <c r="A4070">
        <v>3009024</v>
      </c>
      <c r="B4070" t="s">
        <v>18800</v>
      </c>
      <c r="C4070" t="s">
        <v>16534</v>
      </c>
      <c r="D4070">
        <v>1741069.72</v>
      </c>
    </row>
    <row r="4071" spans="1:4" x14ac:dyDescent="0.25">
      <c r="A4071">
        <v>3009232</v>
      </c>
      <c r="B4071" t="s">
        <v>18801</v>
      </c>
      <c r="C4071" t="s">
        <v>16534</v>
      </c>
      <c r="D4071">
        <v>2600160.19</v>
      </c>
    </row>
    <row r="4072" spans="1:4" x14ac:dyDescent="0.25">
      <c r="A4072">
        <v>3009020</v>
      </c>
      <c r="B4072" t="s">
        <v>18802</v>
      </c>
      <c r="C4072" t="s">
        <v>16534</v>
      </c>
      <c r="D4072">
        <v>2609666.2799999998</v>
      </c>
    </row>
    <row r="4073" spans="1:4" x14ac:dyDescent="0.25">
      <c r="A4073">
        <v>3009290</v>
      </c>
      <c r="B4073" t="s">
        <v>18803</v>
      </c>
      <c r="C4073" t="s">
        <v>16534</v>
      </c>
      <c r="D4073">
        <v>2228666.64</v>
      </c>
    </row>
    <row r="4074" spans="1:4" x14ac:dyDescent="0.25">
      <c r="A4074">
        <v>3009015</v>
      </c>
      <c r="B4074" t="s">
        <v>18804</v>
      </c>
      <c r="C4074" t="s">
        <v>16534</v>
      </c>
      <c r="D4074">
        <v>2259995.71</v>
      </c>
    </row>
    <row r="4075" spans="1:4" x14ac:dyDescent="0.25">
      <c r="A4075">
        <v>3009294</v>
      </c>
      <c r="B4075" t="s">
        <v>18805</v>
      </c>
      <c r="C4075" t="s">
        <v>16534</v>
      </c>
      <c r="D4075">
        <v>3343003.08</v>
      </c>
    </row>
    <row r="4076" spans="1:4" x14ac:dyDescent="0.25">
      <c r="A4076">
        <v>3009227</v>
      </c>
      <c r="B4076" t="s">
        <v>18806</v>
      </c>
      <c r="C4076" t="s">
        <v>16534</v>
      </c>
      <c r="D4076">
        <v>3389997.01</v>
      </c>
    </row>
    <row r="4077" spans="1:4" x14ac:dyDescent="0.25">
      <c r="A4077">
        <v>3009104</v>
      </c>
      <c r="B4077" t="s">
        <v>18807</v>
      </c>
      <c r="C4077" t="s">
        <v>14726</v>
      </c>
      <c r="D4077">
        <v>85569.34</v>
      </c>
    </row>
    <row r="4078" spans="1:4" x14ac:dyDescent="0.25">
      <c r="A4078">
        <v>3009240</v>
      </c>
      <c r="B4078" t="s">
        <v>18808</v>
      </c>
      <c r="C4078" t="s">
        <v>16534</v>
      </c>
      <c r="D4078">
        <v>1584011.39</v>
      </c>
    </row>
    <row r="4079" spans="1:4" x14ac:dyDescent="0.25">
      <c r="A4079">
        <v>3009028</v>
      </c>
      <c r="B4079" t="s">
        <v>18809</v>
      </c>
      <c r="C4079" t="s">
        <v>16534</v>
      </c>
      <c r="D4079">
        <v>1590638.9</v>
      </c>
    </row>
    <row r="4080" spans="1:4" x14ac:dyDescent="0.25">
      <c r="A4080">
        <v>3009306</v>
      </c>
      <c r="B4080" t="s">
        <v>18810</v>
      </c>
      <c r="C4080" t="s">
        <v>16534</v>
      </c>
      <c r="D4080">
        <v>2375909.84</v>
      </c>
    </row>
    <row r="4081" spans="1:4" x14ac:dyDescent="0.25">
      <c r="A4081">
        <v>3009032</v>
      </c>
      <c r="B4081" t="s">
        <v>18811</v>
      </c>
      <c r="C4081" t="s">
        <v>16534</v>
      </c>
      <c r="D4081">
        <v>2385850.9</v>
      </c>
    </row>
    <row r="4082" spans="1:4" x14ac:dyDescent="0.25">
      <c r="A4082">
        <v>3009256</v>
      </c>
      <c r="B4082" t="s">
        <v>18812</v>
      </c>
      <c r="C4082" t="s">
        <v>16534</v>
      </c>
      <c r="D4082">
        <v>2174433.2799999998</v>
      </c>
    </row>
    <row r="4083" spans="1:4" x14ac:dyDescent="0.25">
      <c r="A4083">
        <v>3009264</v>
      </c>
      <c r="B4083" t="s">
        <v>18813</v>
      </c>
      <c r="C4083" t="s">
        <v>16534</v>
      </c>
      <c r="D4083">
        <v>2076566.99</v>
      </c>
    </row>
    <row r="4084" spans="1:4" x14ac:dyDescent="0.25">
      <c r="A4084">
        <v>3009036</v>
      </c>
      <c r="B4084" t="s">
        <v>18814</v>
      </c>
      <c r="C4084" t="s">
        <v>16534</v>
      </c>
      <c r="D4084">
        <v>2210787.94</v>
      </c>
    </row>
    <row r="4085" spans="1:4" x14ac:dyDescent="0.25">
      <c r="A4085">
        <v>3009044</v>
      </c>
      <c r="B4085" t="s">
        <v>18815</v>
      </c>
      <c r="C4085" t="s">
        <v>16534</v>
      </c>
      <c r="D4085">
        <v>2108048.69</v>
      </c>
    </row>
    <row r="4086" spans="1:4" x14ac:dyDescent="0.25">
      <c r="A4086">
        <v>3009272</v>
      </c>
      <c r="B4086" t="s">
        <v>18816</v>
      </c>
      <c r="C4086" t="s">
        <v>16534</v>
      </c>
      <c r="D4086">
        <v>3262462.55</v>
      </c>
    </row>
    <row r="4087" spans="1:4" x14ac:dyDescent="0.25">
      <c r="A4087">
        <v>3009052</v>
      </c>
      <c r="B4087" t="s">
        <v>18817</v>
      </c>
      <c r="C4087" t="s">
        <v>16534</v>
      </c>
      <c r="D4087">
        <v>3317040.88</v>
      </c>
    </row>
    <row r="4088" spans="1:4" x14ac:dyDescent="0.25">
      <c r="A4088">
        <v>3009105</v>
      </c>
      <c r="B4088" t="s">
        <v>18818</v>
      </c>
      <c r="C4088" t="s">
        <v>14726</v>
      </c>
      <c r="D4088">
        <v>171414.22</v>
      </c>
    </row>
    <row r="4089" spans="1:4" x14ac:dyDescent="0.25">
      <c r="A4089">
        <v>3009248</v>
      </c>
      <c r="B4089" t="s">
        <v>18819</v>
      </c>
      <c r="C4089" t="s">
        <v>16534</v>
      </c>
      <c r="D4089">
        <v>1576214.13</v>
      </c>
    </row>
    <row r="4090" spans="1:4" x14ac:dyDescent="0.25">
      <c r="A4090">
        <v>3009210</v>
      </c>
      <c r="B4090" t="s">
        <v>18820</v>
      </c>
      <c r="C4090" t="s">
        <v>16534</v>
      </c>
      <c r="D4090">
        <v>1582841.75</v>
      </c>
    </row>
    <row r="4091" spans="1:4" x14ac:dyDescent="0.25">
      <c r="A4091">
        <v>3009310</v>
      </c>
      <c r="B4091" t="s">
        <v>18821</v>
      </c>
      <c r="C4091" t="s">
        <v>16534</v>
      </c>
      <c r="D4091">
        <v>2364215.14</v>
      </c>
    </row>
    <row r="4092" spans="1:4" x14ac:dyDescent="0.25">
      <c r="A4092">
        <v>3009214</v>
      </c>
      <c r="B4092" t="s">
        <v>18822</v>
      </c>
      <c r="C4092" t="s">
        <v>16534</v>
      </c>
      <c r="D4092">
        <v>2374156.56</v>
      </c>
    </row>
    <row r="4093" spans="1:4" x14ac:dyDescent="0.25">
      <c r="A4093">
        <v>3009260</v>
      </c>
      <c r="B4093" t="s">
        <v>18823</v>
      </c>
      <c r="C4093" t="s">
        <v>16534</v>
      </c>
      <c r="D4093">
        <v>2166705.87</v>
      </c>
    </row>
    <row r="4094" spans="1:4" x14ac:dyDescent="0.25">
      <c r="A4094">
        <v>3009268</v>
      </c>
      <c r="B4094" t="s">
        <v>18824</v>
      </c>
      <c r="C4094" t="s">
        <v>16534</v>
      </c>
      <c r="D4094">
        <v>2068839.58</v>
      </c>
    </row>
    <row r="4095" spans="1:4" x14ac:dyDescent="0.25">
      <c r="A4095">
        <v>3009040</v>
      </c>
      <c r="B4095" t="s">
        <v>18825</v>
      </c>
      <c r="C4095" t="s">
        <v>16534</v>
      </c>
      <c r="D4095">
        <v>2203060.52</v>
      </c>
    </row>
    <row r="4096" spans="1:4" x14ac:dyDescent="0.25">
      <c r="A4096">
        <v>3009048</v>
      </c>
      <c r="B4096" t="s">
        <v>18826</v>
      </c>
      <c r="C4096" t="s">
        <v>16534</v>
      </c>
      <c r="D4096">
        <v>2100321.2799999998</v>
      </c>
    </row>
    <row r="4097" spans="1:4" x14ac:dyDescent="0.25">
      <c r="A4097">
        <v>3009276</v>
      </c>
      <c r="B4097" t="s">
        <v>18827</v>
      </c>
      <c r="C4097" t="s">
        <v>16534</v>
      </c>
      <c r="D4097">
        <v>3250872.72</v>
      </c>
    </row>
    <row r="4098" spans="1:4" x14ac:dyDescent="0.25">
      <c r="A4098">
        <v>3009056</v>
      </c>
      <c r="B4098" t="s">
        <v>18828</v>
      </c>
      <c r="C4098" t="s">
        <v>16534</v>
      </c>
      <c r="D4098">
        <v>3305451.05</v>
      </c>
    </row>
    <row r="4099" spans="1:4" x14ac:dyDescent="0.25">
      <c r="A4099">
        <v>3009237</v>
      </c>
      <c r="B4099" t="s">
        <v>18829</v>
      </c>
      <c r="C4099" t="s">
        <v>16534</v>
      </c>
      <c r="D4099">
        <v>1574687.69</v>
      </c>
    </row>
    <row r="4100" spans="1:4" x14ac:dyDescent="0.25">
      <c r="A4100">
        <v>3009025</v>
      </c>
      <c r="B4100" t="s">
        <v>18830</v>
      </c>
      <c r="C4100" t="s">
        <v>16534</v>
      </c>
      <c r="D4100">
        <v>1579319.35</v>
      </c>
    </row>
    <row r="4101" spans="1:4" x14ac:dyDescent="0.25">
      <c r="A4101">
        <v>3009319</v>
      </c>
      <c r="B4101" t="s">
        <v>18831</v>
      </c>
      <c r="C4101" t="s">
        <v>16534</v>
      </c>
      <c r="D4101">
        <v>2359790.46</v>
      </c>
    </row>
    <row r="4102" spans="1:4" x14ac:dyDescent="0.25">
      <c r="A4102">
        <v>3009021</v>
      </c>
      <c r="B4102" t="s">
        <v>18832</v>
      </c>
      <c r="C4102" t="s">
        <v>16534</v>
      </c>
      <c r="D4102">
        <v>2367104.2000000002</v>
      </c>
    </row>
    <row r="4103" spans="1:4" x14ac:dyDescent="0.25">
      <c r="A4103">
        <v>3009291</v>
      </c>
      <c r="B4103" t="s">
        <v>18833</v>
      </c>
      <c r="C4103" t="s">
        <v>16534</v>
      </c>
      <c r="D4103">
        <v>2128170.5699999998</v>
      </c>
    </row>
    <row r="4104" spans="1:4" x14ac:dyDescent="0.25">
      <c r="A4104">
        <v>3009016</v>
      </c>
      <c r="B4104" t="s">
        <v>18834</v>
      </c>
      <c r="C4104" t="s">
        <v>16534</v>
      </c>
      <c r="D4104">
        <v>2162555.8199999998</v>
      </c>
    </row>
    <row r="4105" spans="1:4" x14ac:dyDescent="0.25">
      <c r="A4105">
        <v>3009295</v>
      </c>
      <c r="B4105" t="s">
        <v>18835</v>
      </c>
      <c r="C4105" t="s">
        <v>16534</v>
      </c>
      <c r="D4105">
        <v>3192258.98</v>
      </c>
    </row>
    <row r="4106" spans="1:4" x14ac:dyDescent="0.25">
      <c r="A4106">
        <v>3009228</v>
      </c>
      <c r="B4106" t="s">
        <v>18836</v>
      </c>
      <c r="C4106" t="s">
        <v>16534</v>
      </c>
      <c r="D4106">
        <v>3243837.17</v>
      </c>
    </row>
    <row r="4107" spans="1:4" x14ac:dyDescent="0.25">
      <c r="A4107">
        <v>3009106</v>
      </c>
      <c r="B4107" t="s">
        <v>18837</v>
      </c>
      <c r="C4107" t="s">
        <v>14726</v>
      </c>
      <c r="D4107">
        <v>76689.740000000005</v>
      </c>
    </row>
    <row r="4108" spans="1:4" x14ac:dyDescent="0.25">
      <c r="A4108">
        <v>3009299</v>
      </c>
      <c r="B4108" t="s">
        <v>18838</v>
      </c>
      <c r="C4108" t="s">
        <v>16534</v>
      </c>
      <c r="D4108">
        <v>1434678.93</v>
      </c>
    </row>
    <row r="4109" spans="1:4" x14ac:dyDescent="0.25">
      <c r="A4109">
        <v>3009029</v>
      </c>
      <c r="B4109" t="s">
        <v>18839</v>
      </c>
      <c r="C4109" t="s">
        <v>16534</v>
      </c>
      <c r="D4109">
        <v>1441306.45</v>
      </c>
    </row>
    <row r="4110" spans="1:4" x14ac:dyDescent="0.25">
      <c r="A4110">
        <v>3009245</v>
      </c>
      <c r="B4110" t="s">
        <v>18840</v>
      </c>
      <c r="C4110" t="s">
        <v>16534</v>
      </c>
      <c r="D4110">
        <v>2151911.19</v>
      </c>
    </row>
    <row r="4111" spans="1:4" x14ac:dyDescent="0.25">
      <c r="A4111">
        <v>3009033</v>
      </c>
      <c r="B4111" t="s">
        <v>18841</v>
      </c>
      <c r="C4111" t="s">
        <v>16534</v>
      </c>
      <c r="D4111">
        <v>2161852.2599999998</v>
      </c>
    </row>
    <row r="4112" spans="1:4" x14ac:dyDescent="0.25">
      <c r="A4112">
        <v>3009257</v>
      </c>
      <c r="B4112" t="s">
        <v>18842</v>
      </c>
      <c r="C4112" t="s">
        <v>16534</v>
      </c>
      <c r="D4112">
        <v>2030652.18</v>
      </c>
    </row>
    <row r="4113" spans="1:4" x14ac:dyDescent="0.25">
      <c r="A4113">
        <v>3009265</v>
      </c>
      <c r="B4113" t="s">
        <v>18843</v>
      </c>
      <c r="C4113" t="s">
        <v>16534</v>
      </c>
      <c r="D4113">
        <v>1988615.77</v>
      </c>
    </row>
    <row r="4114" spans="1:4" x14ac:dyDescent="0.25">
      <c r="A4114">
        <v>3009037</v>
      </c>
      <c r="B4114" t="s">
        <v>18844</v>
      </c>
      <c r="C4114" t="s">
        <v>16534</v>
      </c>
      <c r="D4114">
        <v>2067283.24</v>
      </c>
    </row>
    <row r="4115" spans="1:4" x14ac:dyDescent="0.25">
      <c r="A4115">
        <v>3009045</v>
      </c>
      <c r="B4115" t="s">
        <v>18845</v>
      </c>
      <c r="C4115" t="s">
        <v>16534</v>
      </c>
      <c r="D4115">
        <v>2023153.65</v>
      </c>
    </row>
    <row r="4116" spans="1:4" x14ac:dyDescent="0.25">
      <c r="A4116">
        <v>3009273</v>
      </c>
      <c r="B4116" t="s">
        <v>18846</v>
      </c>
      <c r="C4116" t="s">
        <v>16534</v>
      </c>
      <c r="D4116">
        <v>3046790.95</v>
      </c>
    </row>
    <row r="4117" spans="1:4" x14ac:dyDescent="0.25">
      <c r="A4117">
        <v>3009053</v>
      </c>
      <c r="B4117" t="s">
        <v>18847</v>
      </c>
      <c r="C4117" t="s">
        <v>16534</v>
      </c>
      <c r="D4117">
        <v>3101783.88</v>
      </c>
    </row>
    <row r="4118" spans="1:4" x14ac:dyDescent="0.25">
      <c r="A4118">
        <v>3009107</v>
      </c>
      <c r="B4118" t="s">
        <v>18848</v>
      </c>
      <c r="C4118" t="s">
        <v>14726</v>
      </c>
      <c r="D4118">
        <v>153655.01</v>
      </c>
    </row>
    <row r="4119" spans="1:4" x14ac:dyDescent="0.25">
      <c r="A4119">
        <v>3009249</v>
      </c>
      <c r="B4119" t="s">
        <v>18849</v>
      </c>
      <c r="C4119" t="s">
        <v>16534</v>
      </c>
      <c r="D4119">
        <v>1427551.27</v>
      </c>
    </row>
    <row r="4120" spans="1:4" x14ac:dyDescent="0.25">
      <c r="A4120">
        <v>3009211</v>
      </c>
      <c r="B4120" t="s">
        <v>18850</v>
      </c>
      <c r="C4120" t="s">
        <v>16534</v>
      </c>
      <c r="D4120">
        <v>1434178.88</v>
      </c>
    </row>
    <row r="4121" spans="1:4" x14ac:dyDescent="0.25">
      <c r="A4121">
        <v>3009253</v>
      </c>
      <c r="B4121" t="s">
        <v>18851</v>
      </c>
      <c r="C4121" t="s">
        <v>16534</v>
      </c>
      <c r="D4121">
        <v>2141220.75</v>
      </c>
    </row>
    <row r="4122" spans="1:4" x14ac:dyDescent="0.25">
      <c r="A4122">
        <v>3009215</v>
      </c>
      <c r="B4122" t="s">
        <v>18852</v>
      </c>
      <c r="C4122" t="s">
        <v>16534</v>
      </c>
      <c r="D4122">
        <v>2151162.17</v>
      </c>
    </row>
    <row r="4123" spans="1:4" x14ac:dyDescent="0.25">
      <c r="A4123">
        <v>3009261</v>
      </c>
      <c r="B4123" t="s">
        <v>18853</v>
      </c>
      <c r="C4123" t="s">
        <v>16534</v>
      </c>
      <c r="D4123">
        <v>2023594.36</v>
      </c>
    </row>
    <row r="4124" spans="1:4" x14ac:dyDescent="0.25">
      <c r="A4124">
        <v>3009269</v>
      </c>
      <c r="B4124" t="s">
        <v>18854</v>
      </c>
      <c r="C4124" t="s">
        <v>16534</v>
      </c>
      <c r="D4124">
        <v>1981557.96</v>
      </c>
    </row>
    <row r="4125" spans="1:4" x14ac:dyDescent="0.25">
      <c r="A4125">
        <v>3009041</v>
      </c>
      <c r="B4125" t="s">
        <v>18855</v>
      </c>
      <c r="C4125" t="s">
        <v>16534</v>
      </c>
      <c r="D4125">
        <v>2060225.42</v>
      </c>
    </row>
    <row r="4126" spans="1:4" x14ac:dyDescent="0.25">
      <c r="A4126">
        <v>3009049</v>
      </c>
      <c r="B4126" t="s">
        <v>18856</v>
      </c>
      <c r="C4126" t="s">
        <v>16534</v>
      </c>
      <c r="D4126">
        <v>2016095.83</v>
      </c>
    </row>
    <row r="4127" spans="1:4" x14ac:dyDescent="0.25">
      <c r="A4127">
        <v>3009277</v>
      </c>
      <c r="B4127" t="s">
        <v>18857</v>
      </c>
      <c r="C4127" t="s">
        <v>16534</v>
      </c>
      <c r="D4127">
        <v>3036205.38</v>
      </c>
    </row>
    <row r="4128" spans="1:4" x14ac:dyDescent="0.25">
      <c r="A4128">
        <v>3009057</v>
      </c>
      <c r="B4128" t="s">
        <v>18858</v>
      </c>
      <c r="C4128" t="s">
        <v>16534</v>
      </c>
      <c r="D4128">
        <v>3091198.31</v>
      </c>
    </row>
    <row r="4129" spans="1:4" x14ac:dyDescent="0.25">
      <c r="A4129">
        <v>3108073</v>
      </c>
      <c r="B4129" t="s">
        <v>18859</v>
      </c>
      <c r="C4129" t="s">
        <v>16160</v>
      </c>
      <c r="D4129">
        <v>303.04000000000002</v>
      </c>
    </row>
    <row r="4130" spans="1:4" x14ac:dyDescent="0.25">
      <c r="A4130">
        <v>3107965</v>
      </c>
      <c r="B4130" t="s">
        <v>18860</v>
      </c>
      <c r="C4130" t="s">
        <v>16160</v>
      </c>
      <c r="D4130">
        <v>498.7</v>
      </c>
    </row>
    <row r="4131" spans="1:4" x14ac:dyDescent="0.25">
      <c r="A4131">
        <v>3105941</v>
      </c>
      <c r="B4131" t="s">
        <v>18861</v>
      </c>
      <c r="C4131" t="s">
        <v>16160</v>
      </c>
      <c r="D4131">
        <v>30.11</v>
      </c>
    </row>
    <row r="4132" spans="1:4" x14ac:dyDescent="0.25">
      <c r="A4132">
        <v>3108150</v>
      </c>
      <c r="B4132" t="s">
        <v>18862</v>
      </c>
      <c r="C4132" t="s">
        <v>16160</v>
      </c>
      <c r="D4132">
        <v>18.79</v>
      </c>
    </row>
    <row r="4133" spans="1:4" x14ac:dyDescent="0.25">
      <c r="A4133">
        <v>3108071</v>
      </c>
      <c r="B4133" t="s">
        <v>18863</v>
      </c>
      <c r="C4133" t="s">
        <v>16160</v>
      </c>
      <c r="D4133">
        <v>13.66</v>
      </c>
    </row>
    <row r="4134" spans="1:4" x14ac:dyDescent="0.25">
      <c r="A4134">
        <v>3107967</v>
      </c>
      <c r="B4134" t="s">
        <v>18864</v>
      </c>
      <c r="C4134" t="s">
        <v>16160</v>
      </c>
      <c r="D4134">
        <v>10.31</v>
      </c>
    </row>
    <row r="4135" spans="1:4" x14ac:dyDescent="0.25">
      <c r="A4135">
        <v>3107966</v>
      </c>
      <c r="B4135" t="s">
        <v>18865</v>
      </c>
      <c r="C4135" t="s">
        <v>16160</v>
      </c>
      <c r="D4135">
        <v>27.2</v>
      </c>
    </row>
    <row r="4136" spans="1:4" x14ac:dyDescent="0.25">
      <c r="A4136">
        <v>3108072</v>
      </c>
      <c r="B4136" t="s">
        <v>18866</v>
      </c>
      <c r="C4136" t="s">
        <v>16160</v>
      </c>
      <c r="D4136">
        <v>15.19</v>
      </c>
    </row>
    <row r="4137" spans="1:4" x14ac:dyDescent="0.25">
      <c r="A4137">
        <v>3117750</v>
      </c>
      <c r="B4137" t="s">
        <v>18867</v>
      </c>
      <c r="C4137" t="s">
        <v>16160</v>
      </c>
      <c r="D4137">
        <v>17.84</v>
      </c>
    </row>
    <row r="4138" spans="1:4" x14ac:dyDescent="0.25">
      <c r="A4138">
        <v>3117749</v>
      </c>
      <c r="B4138" t="s">
        <v>18868</v>
      </c>
      <c r="C4138" t="s">
        <v>16160</v>
      </c>
      <c r="D4138">
        <v>13.79</v>
      </c>
    </row>
    <row r="4139" spans="1:4" x14ac:dyDescent="0.25">
      <c r="A4139">
        <v>3107964</v>
      </c>
      <c r="B4139" t="s">
        <v>18869</v>
      </c>
      <c r="C4139" t="s">
        <v>16160</v>
      </c>
      <c r="D4139">
        <v>15.42</v>
      </c>
    </row>
    <row r="4140" spans="1:4" x14ac:dyDescent="0.25">
      <c r="A4140">
        <v>3106551</v>
      </c>
      <c r="B4140" t="s">
        <v>18870</v>
      </c>
      <c r="C4140" t="s">
        <v>16160</v>
      </c>
      <c r="D4140">
        <v>11.28</v>
      </c>
    </row>
    <row r="4141" spans="1:4" x14ac:dyDescent="0.25">
      <c r="A4141">
        <v>3106427</v>
      </c>
      <c r="B4141" t="s">
        <v>18871</v>
      </c>
      <c r="C4141" t="s">
        <v>16160</v>
      </c>
      <c r="D4141">
        <v>39.340000000000003</v>
      </c>
    </row>
    <row r="4142" spans="1:4" x14ac:dyDescent="0.25">
      <c r="A4142">
        <v>3106552</v>
      </c>
      <c r="B4142" t="s">
        <v>18872</v>
      </c>
      <c r="C4142" t="s">
        <v>16160</v>
      </c>
      <c r="D4142">
        <v>10.58</v>
      </c>
    </row>
    <row r="4143" spans="1:4" x14ac:dyDescent="0.25">
      <c r="A4143">
        <v>3107969</v>
      </c>
      <c r="B4143" t="s">
        <v>18873</v>
      </c>
      <c r="C4143" t="s">
        <v>16160</v>
      </c>
      <c r="D4143">
        <v>133.22</v>
      </c>
    </row>
    <row r="4144" spans="1:4" x14ac:dyDescent="0.25">
      <c r="A4144">
        <v>3107970</v>
      </c>
      <c r="B4144" t="s">
        <v>18874</v>
      </c>
      <c r="C4144" t="s">
        <v>16160</v>
      </c>
      <c r="D4144">
        <v>127.31</v>
      </c>
    </row>
    <row r="4145" spans="1:4" x14ac:dyDescent="0.25">
      <c r="A4145">
        <v>3108007</v>
      </c>
      <c r="B4145" t="s">
        <v>18875</v>
      </c>
      <c r="C4145" t="s">
        <v>16160</v>
      </c>
      <c r="D4145">
        <v>142.63</v>
      </c>
    </row>
    <row r="4146" spans="1:4" x14ac:dyDescent="0.25">
      <c r="A4146">
        <v>3108008</v>
      </c>
      <c r="B4146" t="s">
        <v>18876</v>
      </c>
      <c r="C4146" t="s">
        <v>16160</v>
      </c>
      <c r="D4146">
        <v>98.27</v>
      </c>
    </row>
    <row r="4147" spans="1:4" x14ac:dyDescent="0.25">
      <c r="A4147">
        <v>3108009</v>
      </c>
      <c r="B4147" t="s">
        <v>18877</v>
      </c>
      <c r="C4147" t="s">
        <v>16160</v>
      </c>
      <c r="D4147">
        <v>85.37</v>
      </c>
    </row>
    <row r="4148" spans="1:4" x14ac:dyDescent="0.25">
      <c r="A4148">
        <v>3108011</v>
      </c>
      <c r="B4148" t="s">
        <v>18878</v>
      </c>
      <c r="C4148" t="s">
        <v>16160</v>
      </c>
      <c r="D4148">
        <v>156.02000000000001</v>
      </c>
    </row>
    <row r="4149" spans="1:4" x14ac:dyDescent="0.25">
      <c r="A4149">
        <v>3108012</v>
      </c>
      <c r="B4149" t="s">
        <v>18879</v>
      </c>
      <c r="C4149" t="s">
        <v>16160</v>
      </c>
      <c r="D4149">
        <v>105.3</v>
      </c>
    </row>
    <row r="4150" spans="1:4" x14ac:dyDescent="0.25">
      <c r="A4150">
        <v>3108013</v>
      </c>
      <c r="B4150" t="s">
        <v>18880</v>
      </c>
      <c r="C4150" t="s">
        <v>16160</v>
      </c>
      <c r="D4150">
        <v>90.3</v>
      </c>
    </row>
    <row r="4151" spans="1:4" x14ac:dyDescent="0.25">
      <c r="A4151">
        <v>3108015</v>
      </c>
      <c r="B4151" t="s">
        <v>18881</v>
      </c>
      <c r="C4151" t="s">
        <v>16160</v>
      </c>
      <c r="D4151">
        <v>156.87</v>
      </c>
    </row>
    <row r="4152" spans="1:4" x14ac:dyDescent="0.25">
      <c r="A4152">
        <v>3108016</v>
      </c>
      <c r="B4152" t="s">
        <v>18882</v>
      </c>
      <c r="C4152" t="s">
        <v>16160</v>
      </c>
      <c r="D4152">
        <v>105.74</v>
      </c>
    </row>
    <row r="4153" spans="1:4" x14ac:dyDescent="0.25">
      <c r="A4153">
        <v>3108017</v>
      </c>
      <c r="B4153" t="s">
        <v>18883</v>
      </c>
      <c r="C4153" t="s">
        <v>16160</v>
      </c>
      <c r="D4153">
        <v>90.61</v>
      </c>
    </row>
    <row r="4154" spans="1:4" x14ac:dyDescent="0.25">
      <c r="A4154">
        <v>3107995</v>
      </c>
      <c r="B4154" t="s">
        <v>18884</v>
      </c>
      <c r="C4154" t="s">
        <v>16160</v>
      </c>
      <c r="D4154">
        <v>132.22999999999999</v>
      </c>
    </row>
    <row r="4155" spans="1:4" x14ac:dyDescent="0.25">
      <c r="A4155">
        <v>3107996</v>
      </c>
      <c r="B4155" t="s">
        <v>18885</v>
      </c>
      <c r="C4155" t="s">
        <v>16160</v>
      </c>
      <c r="D4155">
        <v>92.85</v>
      </c>
    </row>
    <row r="4156" spans="1:4" x14ac:dyDescent="0.25">
      <c r="A4156">
        <v>3107997</v>
      </c>
      <c r="B4156" t="s">
        <v>18886</v>
      </c>
      <c r="C4156" t="s">
        <v>16160</v>
      </c>
      <c r="D4156">
        <v>81.61</v>
      </c>
    </row>
    <row r="4157" spans="1:4" x14ac:dyDescent="0.25">
      <c r="A4157">
        <v>3107999</v>
      </c>
      <c r="B4157" t="s">
        <v>18887</v>
      </c>
      <c r="C4157" t="s">
        <v>16160</v>
      </c>
      <c r="D4157">
        <v>143.77000000000001</v>
      </c>
    </row>
    <row r="4158" spans="1:4" x14ac:dyDescent="0.25">
      <c r="A4158">
        <v>3108000</v>
      </c>
      <c r="B4158" t="s">
        <v>18888</v>
      </c>
      <c r="C4158" t="s">
        <v>16160</v>
      </c>
      <c r="D4158">
        <v>98.91</v>
      </c>
    </row>
    <row r="4159" spans="1:4" x14ac:dyDescent="0.25">
      <c r="A4159">
        <v>3108001</v>
      </c>
      <c r="B4159" t="s">
        <v>18889</v>
      </c>
      <c r="C4159" t="s">
        <v>16160</v>
      </c>
      <c r="D4159">
        <v>85.85</v>
      </c>
    </row>
    <row r="4160" spans="1:4" x14ac:dyDescent="0.25">
      <c r="A4160">
        <v>3108003</v>
      </c>
      <c r="B4160" t="s">
        <v>18890</v>
      </c>
      <c r="C4160" t="s">
        <v>16160</v>
      </c>
      <c r="D4160">
        <v>147.88</v>
      </c>
    </row>
    <row r="4161" spans="1:4" x14ac:dyDescent="0.25">
      <c r="A4161">
        <v>3108004</v>
      </c>
      <c r="B4161" t="s">
        <v>18891</v>
      </c>
      <c r="C4161" t="s">
        <v>16160</v>
      </c>
      <c r="D4161">
        <v>101.07</v>
      </c>
    </row>
    <row r="4162" spans="1:4" x14ac:dyDescent="0.25">
      <c r="A4162">
        <v>3108005</v>
      </c>
      <c r="B4162" t="s">
        <v>18892</v>
      </c>
      <c r="C4162" t="s">
        <v>16160</v>
      </c>
      <c r="D4162">
        <v>87.36</v>
      </c>
    </row>
    <row r="4163" spans="1:4" x14ac:dyDescent="0.25">
      <c r="A4163">
        <v>3106119</v>
      </c>
      <c r="B4163" t="s">
        <v>18893</v>
      </c>
      <c r="C4163" t="s">
        <v>16160</v>
      </c>
      <c r="D4163">
        <v>179.22</v>
      </c>
    </row>
    <row r="4164" spans="1:4" x14ac:dyDescent="0.25">
      <c r="A4164">
        <v>3106120</v>
      </c>
      <c r="B4164" t="s">
        <v>18894</v>
      </c>
      <c r="C4164" t="s">
        <v>16160</v>
      </c>
      <c r="D4164">
        <v>126.23</v>
      </c>
    </row>
    <row r="4165" spans="1:4" x14ac:dyDescent="0.25">
      <c r="A4165">
        <v>3106121</v>
      </c>
      <c r="B4165" t="s">
        <v>18895</v>
      </c>
      <c r="C4165" t="s">
        <v>16160</v>
      </c>
      <c r="D4165">
        <v>110.79</v>
      </c>
    </row>
    <row r="4166" spans="1:4" x14ac:dyDescent="0.25">
      <c r="A4166">
        <v>3103302</v>
      </c>
      <c r="B4166" t="s">
        <v>18896</v>
      </c>
      <c r="C4166" t="s">
        <v>16160</v>
      </c>
      <c r="D4166">
        <v>87.8</v>
      </c>
    </row>
    <row r="4167" spans="1:4" x14ac:dyDescent="0.25">
      <c r="A4167">
        <v>3103303</v>
      </c>
      <c r="B4167" t="s">
        <v>18897</v>
      </c>
      <c r="C4167" t="s">
        <v>16160</v>
      </c>
      <c r="D4167">
        <v>46.83</v>
      </c>
    </row>
    <row r="4168" spans="1:4" x14ac:dyDescent="0.25">
      <c r="A4168">
        <v>3106759</v>
      </c>
      <c r="B4168" t="s">
        <v>18898</v>
      </c>
      <c r="C4168" t="s">
        <v>16160</v>
      </c>
      <c r="D4168">
        <v>129.30000000000001</v>
      </c>
    </row>
    <row r="4169" spans="1:4" x14ac:dyDescent="0.25">
      <c r="A4169">
        <v>3108023</v>
      </c>
      <c r="B4169" t="s">
        <v>18899</v>
      </c>
      <c r="C4169" t="s">
        <v>10</v>
      </c>
      <c r="D4169">
        <v>5.93</v>
      </c>
    </row>
    <row r="4170" spans="1:4" x14ac:dyDescent="0.25">
      <c r="A4170">
        <v>3108018</v>
      </c>
      <c r="B4170" t="s">
        <v>18900</v>
      </c>
      <c r="C4170" t="s">
        <v>10</v>
      </c>
      <c r="D4170">
        <v>4.34</v>
      </c>
    </row>
    <row r="4171" spans="1:4" x14ac:dyDescent="0.25">
      <c r="A4171">
        <v>3108022</v>
      </c>
      <c r="B4171" t="s">
        <v>18901</v>
      </c>
      <c r="C4171" t="s">
        <v>10</v>
      </c>
      <c r="D4171">
        <v>4.87</v>
      </c>
    </row>
    <row r="4172" spans="1:4" x14ac:dyDescent="0.25">
      <c r="A4172">
        <v>3205864</v>
      </c>
      <c r="B4172" t="s">
        <v>18902</v>
      </c>
      <c r="C4172" t="s">
        <v>14921</v>
      </c>
      <c r="D4172">
        <v>945.67</v>
      </c>
    </row>
    <row r="4173" spans="1:4" x14ac:dyDescent="0.25">
      <c r="A4173">
        <v>3205863</v>
      </c>
      <c r="B4173" t="s">
        <v>18903</v>
      </c>
      <c r="C4173" t="s">
        <v>14921</v>
      </c>
      <c r="D4173">
        <v>881.62</v>
      </c>
    </row>
    <row r="4174" spans="1:4" x14ac:dyDescent="0.25">
      <c r="A4174">
        <v>3205868</v>
      </c>
      <c r="B4174" t="s">
        <v>18904</v>
      </c>
      <c r="C4174" t="s">
        <v>14921</v>
      </c>
      <c r="D4174">
        <v>796.65</v>
      </c>
    </row>
    <row r="4175" spans="1:4" x14ac:dyDescent="0.25">
      <c r="A4175">
        <v>3205867</v>
      </c>
      <c r="B4175" t="s">
        <v>18905</v>
      </c>
      <c r="C4175" t="s">
        <v>14921</v>
      </c>
      <c r="D4175">
        <v>732.6</v>
      </c>
    </row>
    <row r="4176" spans="1:4" x14ac:dyDescent="0.25">
      <c r="A4176">
        <v>3205866</v>
      </c>
      <c r="B4176" t="s">
        <v>18906</v>
      </c>
      <c r="C4176" t="s">
        <v>14921</v>
      </c>
      <c r="D4176">
        <v>724.59</v>
      </c>
    </row>
    <row r="4177" spans="1:4" x14ac:dyDescent="0.25">
      <c r="A4177">
        <v>3205865</v>
      </c>
      <c r="B4177" t="s">
        <v>18907</v>
      </c>
      <c r="C4177" t="s">
        <v>14921</v>
      </c>
      <c r="D4177">
        <v>660.54</v>
      </c>
    </row>
    <row r="4178" spans="1:4" x14ac:dyDescent="0.25">
      <c r="A4178">
        <v>3205870</v>
      </c>
      <c r="B4178" t="s">
        <v>18908</v>
      </c>
      <c r="C4178" t="s">
        <v>14921</v>
      </c>
      <c r="D4178">
        <v>662.43</v>
      </c>
    </row>
    <row r="4179" spans="1:4" x14ac:dyDescent="0.25">
      <c r="A4179">
        <v>3205869</v>
      </c>
      <c r="B4179" t="s">
        <v>18909</v>
      </c>
      <c r="C4179" t="s">
        <v>14921</v>
      </c>
      <c r="D4179">
        <v>598.38</v>
      </c>
    </row>
    <row r="4180" spans="1:4" x14ac:dyDescent="0.25">
      <c r="A4180">
        <v>3205872</v>
      </c>
      <c r="B4180" t="s">
        <v>18910</v>
      </c>
      <c r="C4180" t="s">
        <v>16160</v>
      </c>
      <c r="D4180">
        <v>235.01</v>
      </c>
    </row>
    <row r="4181" spans="1:4" x14ac:dyDescent="0.25">
      <c r="A4181">
        <v>3205871</v>
      </c>
      <c r="B4181" t="s">
        <v>18911</v>
      </c>
      <c r="C4181" t="s">
        <v>16160</v>
      </c>
      <c r="D4181">
        <v>224.12</v>
      </c>
    </row>
    <row r="4182" spans="1:4" x14ac:dyDescent="0.25">
      <c r="A4182">
        <v>3205874</v>
      </c>
      <c r="B4182" t="s">
        <v>18912</v>
      </c>
      <c r="C4182" t="s">
        <v>16160</v>
      </c>
      <c r="D4182">
        <v>262.62</v>
      </c>
    </row>
    <row r="4183" spans="1:4" x14ac:dyDescent="0.25">
      <c r="A4183">
        <v>3205873</v>
      </c>
      <c r="B4183" t="s">
        <v>18913</v>
      </c>
      <c r="C4183" t="s">
        <v>16160</v>
      </c>
      <c r="D4183">
        <v>247.89</v>
      </c>
    </row>
    <row r="4184" spans="1:4" x14ac:dyDescent="0.25">
      <c r="A4184">
        <v>3205876</v>
      </c>
      <c r="B4184" t="s">
        <v>18914</v>
      </c>
      <c r="C4184" t="s">
        <v>16160</v>
      </c>
      <c r="D4184">
        <v>306.22000000000003</v>
      </c>
    </row>
    <row r="4185" spans="1:4" x14ac:dyDescent="0.25">
      <c r="A4185">
        <v>3205875</v>
      </c>
      <c r="B4185" t="s">
        <v>18915</v>
      </c>
      <c r="C4185" t="s">
        <v>16160</v>
      </c>
      <c r="D4185">
        <v>287</v>
      </c>
    </row>
    <row r="4186" spans="1:4" x14ac:dyDescent="0.25">
      <c r="A4186">
        <v>3205862</v>
      </c>
      <c r="B4186" t="s">
        <v>18916</v>
      </c>
      <c r="C4186" t="s">
        <v>14921</v>
      </c>
      <c r="D4186">
        <v>747.45</v>
      </c>
    </row>
    <row r="4187" spans="1:4" x14ac:dyDescent="0.25">
      <c r="A4187">
        <v>3205861</v>
      </c>
      <c r="B4187" t="s">
        <v>18917</v>
      </c>
      <c r="C4187" t="s">
        <v>14921</v>
      </c>
      <c r="D4187">
        <v>683.4</v>
      </c>
    </row>
    <row r="4188" spans="1:4" x14ac:dyDescent="0.25">
      <c r="A4188">
        <v>3606579</v>
      </c>
      <c r="B4188" t="s">
        <v>18918</v>
      </c>
      <c r="C4188" t="s">
        <v>14921</v>
      </c>
      <c r="D4188">
        <v>21.96</v>
      </c>
    </row>
    <row r="4189" spans="1:4" x14ac:dyDescent="0.25">
      <c r="A4189">
        <v>3606583</v>
      </c>
      <c r="B4189" t="s">
        <v>18919</v>
      </c>
      <c r="C4189" t="s">
        <v>14921</v>
      </c>
      <c r="D4189">
        <v>22.8</v>
      </c>
    </row>
    <row r="4190" spans="1:4" x14ac:dyDescent="0.25">
      <c r="A4190">
        <v>3606584</v>
      </c>
      <c r="B4190" t="s">
        <v>18920</v>
      </c>
      <c r="C4190" t="s">
        <v>14921</v>
      </c>
      <c r="D4190">
        <v>22.92</v>
      </c>
    </row>
    <row r="4191" spans="1:4" x14ac:dyDescent="0.25">
      <c r="A4191">
        <v>3606585</v>
      </c>
      <c r="B4191" t="s">
        <v>18921</v>
      </c>
      <c r="C4191" t="s">
        <v>14921</v>
      </c>
      <c r="D4191">
        <v>23.04</v>
      </c>
    </row>
    <row r="4192" spans="1:4" x14ac:dyDescent="0.25">
      <c r="A4192">
        <v>3606586</v>
      </c>
      <c r="B4192" t="s">
        <v>18922</v>
      </c>
      <c r="C4192" t="s">
        <v>14921</v>
      </c>
      <c r="D4192">
        <v>23.28</v>
      </c>
    </row>
    <row r="4193" spans="1:4" x14ac:dyDescent="0.25">
      <c r="A4193">
        <v>3606587</v>
      </c>
      <c r="B4193" t="s">
        <v>18923</v>
      </c>
      <c r="C4193" t="s">
        <v>14921</v>
      </c>
      <c r="D4193">
        <v>23.52</v>
      </c>
    </row>
    <row r="4194" spans="1:4" x14ac:dyDescent="0.25">
      <c r="A4194">
        <v>3606588</v>
      </c>
      <c r="B4194" t="s">
        <v>18924</v>
      </c>
      <c r="C4194" t="s">
        <v>14921</v>
      </c>
      <c r="D4194">
        <v>23.64</v>
      </c>
    </row>
    <row r="4195" spans="1:4" x14ac:dyDescent="0.25">
      <c r="A4195">
        <v>3606589</v>
      </c>
      <c r="B4195" t="s">
        <v>18925</v>
      </c>
      <c r="C4195" t="s">
        <v>14921</v>
      </c>
      <c r="D4195">
        <v>23.76</v>
      </c>
    </row>
    <row r="4196" spans="1:4" x14ac:dyDescent="0.25">
      <c r="A4196">
        <v>3606580</v>
      </c>
      <c r="B4196" t="s">
        <v>18926</v>
      </c>
      <c r="C4196" t="s">
        <v>14921</v>
      </c>
      <c r="D4196">
        <v>22.2</v>
      </c>
    </row>
    <row r="4197" spans="1:4" x14ac:dyDescent="0.25">
      <c r="A4197">
        <v>3606581</v>
      </c>
      <c r="B4197" t="s">
        <v>18927</v>
      </c>
      <c r="C4197" t="s">
        <v>14921</v>
      </c>
      <c r="D4197">
        <v>22.44</v>
      </c>
    </row>
    <row r="4198" spans="1:4" x14ac:dyDescent="0.25">
      <c r="A4198">
        <v>3606582</v>
      </c>
      <c r="B4198" t="s">
        <v>18928</v>
      </c>
      <c r="C4198" t="s">
        <v>14921</v>
      </c>
      <c r="D4198">
        <v>22.56</v>
      </c>
    </row>
    <row r="4199" spans="1:4" x14ac:dyDescent="0.25">
      <c r="A4199">
        <v>3606527</v>
      </c>
      <c r="B4199" t="s">
        <v>18929</v>
      </c>
      <c r="C4199" t="s">
        <v>14921</v>
      </c>
      <c r="D4199">
        <v>53.9</v>
      </c>
    </row>
    <row r="4200" spans="1:4" x14ac:dyDescent="0.25">
      <c r="A4200">
        <v>3606528</v>
      </c>
      <c r="B4200" t="s">
        <v>18930</v>
      </c>
      <c r="C4200" t="s">
        <v>14921</v>
      </c>
      <c r="D4200">
        <v>54.65</v>
      </c>
    </row>
    <row r="4201" spans="1:4" x14ac:dyDescent="0.25">
      <c r="A4201">
        <v>3606529</v>
      </c>
      <c r="B4201" t="s">
        <v>18931</v>
      </c>
      <c r="C4201" t="s">
        <v>14921</v>
      </c>
      <c r="D4201">
        <v>55.26</v>
      </c>
    </row>
    <row r="4202" spans="1:4" x14ac:dyDescent="0.25">
      <c r="A4202">
        <v>3606530</v>
      </c>
      <c r="B4202" t="s">
        <v>18932</v>
      </c>
      <c r="C4202" t="s">
        <v>14921</v>
      </c>
      <c r="D4202">
        <v>56.01</v>
      </c>
    </row>
    <row r="4203" spans="1:4" x14ac:dyDescent="0.25">
      <c r="A4203">
        <v>3606531</v>
      </c>
      <c r="B4203" t="s">
        <v>18933</v>
      </c>
      <c r="C4203" t="s">
        <v>14921</v>
      </c>
      <c r="D4203">
        <v>56.76</v>
      </c>
    </row>
    <row r="4204" spans="1:4" x14ac:dyDescent="0.25">
      <c r="A4204">
        <v>3606532</v>
      </c>
      <c r="B4204" t="s">
        <v>18934</v>
      </c>
      <c r="C4204" t="s">
        <v>14921</v>
      </c>
      <c r="D4204">
        <v>57.96</v>
      </c>
    </row>
    <row r="4205" spans="1:4" x14ac:dyDescent="0.25">
      <c r="A4205">
        <v>3606533</v>
      </c>
      <c r="B4205" t="s">
        <v>18935</v>
      </c>
      <c r="C4205" t="s">
        <v>14921</v>
      </c>
      <c r="D4205">
        <v>62.08</v>
      </c>
    </row>
    <row r="4206" spans="1:4" x14ac:dyDescent="0.25">
      <c r="A4206">
        <v>3606534</v>
      </c>
      <c r="B4206" t="s">
        <v>18936</v>
      </c>
      <c r="C4206" t="s">
        <v>14921</v>
      </c>
      <c r="D4206">
        <v>63.09</v>
      </c>
    </row>
    <row r="4207" spans="1:4" x14ac:dyDescent="0.25">
      <c r="A4207">
        <v>3606535</v>
      </c>
      <c r="B4207" t="s">
        <v>18937</v>
      </c>
      <c r="C4207" t="s">
        <v>14921</v>
      </c>
      <c r="D4207">
        <v>49.53</v>
      </c>
    </row>
    <row r="4208" spans="1:4" x14ac:dyDescent="0.25">
      <c r="A4208">
        <v>3606536</v>
      </c>
      <c r="B4208" t="s">
        <v>18938</v>
      </c>
      <c r="C4208" t="s">
        <v>14921</v>
      </c>
      <c r="D4208">
        <v>49.93</v>
      </c>
    </row>
    <row r="4209" spans="1:4" x14ac:dyDescent="0.25">
      <c r="A4209">
        <v>3606537</v>
      </c>
      <c r="B4209" t="s">
        <v>18939</v>
      </c>
      <c r="C4209" t="s">
        <v>14921</v>
      </c>
      <c r="D4209">
        <v>50.43</v>
      </c>
    </row>
    <row r="4210" spans="1:4" x14ac:dyDescent="0.25">
      <c r="A4210">
        <v>3606538</v>
      </c>
      <c r="B4210" t="s">
        <v>18940</v>
      </c>
      <c r="C4210" t="s">
        <v>14921</v>
      </c>
      <c r="D4210">
        <v>50.83</v>
      </c>
    </row>
    <row r="4211" spans="1:4" x14ac:dyDescent="0.25">
      <c r="A4211">
        <v>3606539</v>
      </c>
      <c r="B4211" t="s">
        <v>18941</v>
      </c>
      <c r="C4211" t="s">
        <v>14921</v>
      </c>
      <c r="D4211">
        <v>51.33</v>
      </c>
    </row>
    <row r="4212" spans="1:4" x14ac:dyDescent="0.25">
      <c r="A4212">
        <v>3606540</v>
      </c>
      <c r="B4212" t="s">
        <v>18942</v>
      </c>
      <c r="C4212" t="s">
        <v>14921</v>
      </c>
      <c r="D4212">
        <v>54.2</v>
      </c>
    </row>
    <row r="4213" spans="1:4" x14ac:dyDescent="0.25">
      <c r="A4213">
        <v>3606541</v>
      </c>
      <c r="B4213" t="s">
        <v>18943</v>
      </c>
      <c r="C4213" t="s">
        <v>14921</v>
      </c>
      <c r="D4213">
        <v>55.56</v>
      </c>
    </row>
    <row r="4214" spans="1:4" x14ac:dyDescent="0.25">
      <c r="A4214">
        <v>3606542</v>
      </c>
      <c r="B4214" t="s">
        <v>18944</v>
      </c>
      <c r="C4214" t="s">
        <v>14921</v>
      </c>
      <c r="D4214">
        <v>56.16</v>
      </c>
    </row>
    <row r="4215" spans="1:4" x14ac:dyDescent="0.25">
      <c r="A4215">
        <v>3606543</v>
      </c>
      <c r="B4215" t="s">
        <v>18945</v>
      </c>
      <c r="C4215" t="s">
        <v>14921</v>
      </c>
      <c r="D4215">
        <v>48.83</v>
      </c>
    </row>
    <row r="4216" spans="1:4" x14ac:dyDescent="0.25">
      <c r="A4216">
        <v>3606544</v>
      </c>
      <c r="B4216" t="s">
        <v>18946</v>
      </c>
      <c r="C4216" t="s">
        <v>14921</v>
      </c>
      <c r="D4216">
        <v>49.13</v>
      </c>
    </row>
    <row r="4217" spans="1:4" x14ac:dyDescent="0.25">
      <c r="A4217">
        <v>3606545</v>
      </c>
      <c r="B4217" t="s">
        <v>18947</v>
      </c>
      <c r="C4217" t="s">
        <v>14921</v>
      </c>
      <c r="D4217">
        <v>49.53</v>
      </c>
    </row>
    <row r="4218" spans="1:4" x14ac:dyDescent="0.25">
      <c r="A4218">
        <v>3606546</v>
      </c>
      <c r="B4218" t="s">
        <v>18948</v>
      </c>
      <c r="C4218" t="s">
        <v>14921</v>
      </c>
      <c r="D4218">
        <v>49.93</v>
      </c>
    </row>
    <row r="4219" spans="1:4" x14ac:dyDescent="0.25">
      <c r="A4219">
        <v>3606547</v>
      </c>
      <c r="B4219" t="s">
        <v>18949</v>
      </c>
      <c r="C4219" t="s">
        <v>14921</v>
      </c>
      <c r="D4219">
        <v>50.23</v>
      </c>
    </row>
    <row r="4220" spans="1:4" x14ac:dyDescent="0.25">
      <c r="A4220">
        <v>3606548</v>
      </c>
      <c r="B4220" t="s">
        <v>18950</v>
      </c>
      <c r="C4220" t="s">
        <v>14921</v>
      </c>
      <c r="D4220">
        <v>50.93</v>
      </c>
    </row>
    <row r="4221" spans="1:4" x14ac:dyDescent="0.25">
      <c r="A4221">
        <v>3606549</v>
      </c>
      <c r="B4221" t="s">
        <v>18951</v>
      </c>
      <c r="C4221" t="s">
        <v>14921</v>
      </c>
      <c r="D4221">
        <v>54.05</v>
      </c>
    </row>
    <row r="4222" spans="1:4" x14ac:dyDescent="0.25">
      <c r="A4222">
        <v>3606550</v>
      </c>
      <c r="B4222" t="s">
        <v>18952</v>
      </c>
      <c r="C4222" t="s">
        <v>14921</v>
      </c>
      <c r="D4222">
        <v>54.65</v>
      </c>
    </row>
    <row r="4223" spans="1:4" x14ac:dyDescent="0.25">
      <c r="A4223">
        <v>3606500</v>
      </c>
      <c r="B4223" t="s">
        <v>18953</v>
      </c>
      <c r="C4223" t="s">
        <v>14921</v>
      </c>
      <c r="D4223">
        <v>49.82</v>
      </c>
    </row>
    <row r="4224" spans="1:4" x14ac:dyDescent="0.25">
      <c r="A4224">
        <v>3606501</v>
      </c>
      <c r="B4224" t="s">
        <v>18954</v>
      </c>
      <c r="C4224" t="s">
        <v>14921</v>
      </c>
      <c r="D4224">
        <v>50.57</v>
      </c>
    </row>
    <row r="4225" spans="1:4" x14ac:dyDescent="0.25">
      <c r="A4225">
        <v>3606502</v>
      </c>
      <c r="B4225" t="s">
        <v>18955</v>
      </c>
      <c r="C4225" t="s">
        <v>14921</v>
      </c>
      <c r="D4225">
        <v>51.17</v>
      </c>
    </row>
    <row r="4226" spans="1:4" x14ac:dyDescent="0.25">
      <c r="A4226">
        <v>3606503</v>
      </c>
      <c r="B4226" t="s">
        <v>18956</v>
      </c>
      <c r="C4226" t="s">
        <v>14921</v>
      </c>
      <c r="D4226">
        <v>51.92</v>
      </c>
    </row>
    <row r="4227" spans="1:4" x14ac:dyDescent="0.25">
      <c r="A4227">
        <v>3606504</v>
      </c>
      <c r="B4227" t="s">
        <v>18957</v>
      </c>
      <c r="C4227" t="s">
        <v>14921</v>
      </c>
      <c r="D4227">
        <v>52.67</v>
      </c>
    </row>
    <row r="4228" spans="1:4" x14ac:dyDescent="0.25">
      <c r="A4228">
        <v>3606505</v>
      </c>
      <c r="B4228" t="s">
        <v>18958</v>
      </c>
      <c r="C4228" t="s">
        <v>14921</v>
      </c>
      <c r="D4228">
        <v>53.87</v>
      </c>
    </row>
    <row r="4229" spans="1:4" x14ac:dyDescent="0.25">
      <c r="A4229">
        <v>3606506</v>
      </c>
      <c r="B4229" t="s">
        <v>18959</v>
      </c>
      <c r="C4229" t="s">
        <v>14921</v>
      </c>
      <c r="D4229">
        <v>57.9</v>
      </c>
    </row>
    <row r="4230" spans="1:4" x14ac:dyDescent="0.25">
      <c r="A4230">
        <v>3606507</v>
      </c>
      <c r="B4230" t="s">
        <v>18960</v>
      </c>
      <c r="C4230" t="s">
        <v>14921</v>
      </c>
      <c r="D4230">
        <v>59.1</v>
      </c>
    </row>
    <row r="4231" spans="1:4" x14ac:dyDescent="0.25">
      <c r="A4231">
        <v>3606509</v>
      </c>
      <c r="B4231" t="s">
        <v>18961</v>
      </c>
      <c r="C4231" t="s">
        <v>14921</v>
      </c>
      <c r="D4231">
        <v>45.44</v>
      </c>
    </row>
    <row r="4232" spans="1:4" x14ac:dyDescent="0.25">
      <c r="A4232">
        <v>3606510</v>
      </c>
      <c r="B4232" t="s">
        <v>18962</v>
      </c>
      <c r="C4232" t="s">
        <v>14921</v>
      </c>
      <c r="D4232">
        <v>45.94</v>
      </c>
    </row>
    <row r="4233" spans="1:4" x14ac:dyDescent="0.25">
      <c r="A4233">
        <v>3606511</v>
      </c>
      <c r="B4233" t="s">
        <v>18963</v>
      </c>
      <c r="C4233" t="s">
        <v>14921</v>
      </c>
      <c r="D4233">
        <v>46.34</v>
      </c>
    </row>
    <row r="4234" spans="1:4" x14ac:dyDescent="0.25">
      <c r="A4234">
        <v>3606512</v>
      </c>
      <c r="B4234" t="s">
        <v>18964</v>
      </c>
      <c r="C4234" t="s">
        <v>14921</v>
      </c>
      <c r="D4234">
        <v>46.74</v>
      </c>
    </row>
    <row r="4235" spans="1:4" x14ac:dyDescent="0.25">
      <c r="A4235">
        <v>3606513</v>
      </c>
      <c r="B4235" t="s">
        <v>18965</v>
      </c>
      <c r="C4235" t="s">
        <v>14921</v>
      </c>
      <c r="D4235">
        <v>49.36</v>
      </c>
    </row>
    <row r="4236" spans="1:4" x14ac:dyDescent="0.25">
      <c r="A4236">
        <v>3606514</v>
      </c>
      <c r="B4236" t="s">
        <v>18966</v>
      </c>
      <c r="C4236" t="s">
        <v>14921</v>
      </c>
      <c r="D4236">
        <v>50.27</v>
      </c>
    </row>
    <row r="4237" spans="1:4" x14ac:dyDescent="0.25">
      <c r="A4237">
        <v>3606515</v>
      </c>
      <c r="B4237" t="s">
        <v>18967</v>
      </c>
      <c r="C4237" t="s">
        <v>14921</v>
      </c>
      <c r="D4237">
        <v>51.47</v>
      </c>
    </row>
    <row r="4238" spans="1:4" x14ac:dyDescent="0.25">
      <c r="A4238">
        <v>3606516</v>
      </c>
      <c r="B4238" t="s">
        <v>18968</v>
      </c>
      <c r="C4238" t="s">
        <v>14921</v>
      </c>
      <c r="D4238">
        <v>52.07</v>
      </c>
    </row>
    <row r="4239" spans="1:4" x14ac:dyDescent="0.25">
      <c r="A4239">
        <v>3606518</v>
      </c>
      <c r="B4239" t="s">
        <v>18969</v>
      </c>
      <c r="C4239" t="s">
        <v>14921</v>
      </c>
      <c r="D4239">
        <v>44.74</v>
      </c>
    </row>
    <row r="4240" spans="1:4" x14ac:dyDescent="0.25">
      <c r="A4240">
        <v>3606519</v>
      </c>
      <c r="B4240" t="s">
        <v>18970</v>
      </c>
      <c r="C4240" t="s">
        <v>14921</v>
      </c>
      <c r="D4240">
        <v>45.14</v>
      </c>
    </row>
    <row r="4241" spans="1:4" x14ac:dyDescent="0.25">
      <c r="A4241">
        <v>3606520</v>
      </c>
      <c r="B4241" t="s">
        <v>18971</v>
      </c>
      <c r="C4241" t="s">
        <v>14921</v>
      </c>
      <c r="D4241">
        <v>45.44</v>
      </c>
    </row>
    <row r="4242" spans="1:4" x14ac:dyDescent="0.25">
      <c r="A4242">
        <v>3606521</v>
      </c>
      <c r="B4242" t="s">
        <v>18972</v>
      </c>
      <c r="C4242" t="s">
        <v>14921</v>
      </c>
      <c r="D4242">
        <v>45.84</v>
      </c>
    </row>
    <row r="4243" spans="1:4" x14ac:dyDescent="0.25">
      <c r="A4243">
        <v>3606522</v>
      </c>
      <c r="B4243" t="s">
        <v>18973</v>
      </c>
      <c r="C4243" t="s">
        <v>14921</v>
      </c>
      <c r="D4243">
        <v>46.14</v>
      </c>
    </row>
    <row r="4244" spans="1:4" x14ac:dyDescent="0.25">
      <c r="A4244">
        <v>3606523</v>
      </c>
      <c r="B4244" t="s">
        <v>18974</v>
      </c>
      <c r="C4244" t="s">
        <v>14921</v>
      </c>
      <c r="D4244">
        <v>46.84</v>
      </c>
    </row>
    <row r="4245" spans="1:4" x14ac:dyDescent="0.25">
      <c r="A4245">
        <v>3606524</v>
      </c>
      <c r="B4245" t="s">
        <v>18975</v>
      </c>
      <c r="C4245" t="s">
        <v>14921</v>
      </c>
      <c r="D4245">
        <v>50.12</v>
      </c>
    </row>
    <row r="4246" spans="1:4" x14ac:dyDescent="0.25">
      <c r="A4246">
        <v>3606525</v>
      </c>
      <c r="B4246" t="s">
        <v>18976</v>
      </c>
      <c r="C4246" t="s">
        <v>14921</v>
      </c>
      <c r="D4246">
        <v>50.57</v>
      </c>
    </row>
    <row r="4247" spans="1:4" x14ac:dyDescent="0.25">
      <c r="A4247">
        <v>3606577</v>
      </c>
      <c r="B4247" t="s">
        <v>18977</v>
      </c>
      <c r="C4247" t="s">
        <v>14921</v>
      </c>
      <c r="D4247">
        <v>11.35</v>
      </c>
    </row>
    <row r="4248" spans="1:4" x14ac:dyDescent="0.25">
      <c r="A4248">
        <v>3606576</v>
      </c>
      <c r="B4248" t="s">
        <v>18978</v>
      </c>
      <c r="C4248" t="s">
        <v>14921</v>
      </c>
      <c r="D4248">
        <v>4.4000000000000004</v>
      </c>
    </row>
    <row r="4249" spans="1:4" x14ac:dyDescent="0.25">
      <c r="A4249">
        <v>3606561</v>
      </c>
      <c r="B4249" t="s">
        <v>18979</v>
      </c>
      <c r="C4249" t="s">
        <v>14726</v>
      </c>
      <c r="D4249">
        <v>2053.5100000000002</v>
      </c>
    </row>
    <row r="4250" spans="1:4" x14ac:dyDescent="0.25">
      <c r="A4250">
        <v>3606556</v>
      </c>
      <c r="B4250" t="s">
        <v>18980</v>
      </c>
      <c r="C4250" t="s">
        <v>14726</v>
      </c>
      <c r="D4250">
        <v>1553.43</v>
      </c>
    </row>
    <row r="4251" spans="1:4" x14ac:dyDescent="0.25">
      <c r="A4251">
        <v>3606562</v>
      </c>
      <c r="B4251" t="s">
        <v>18981</v>
      </c>
      <c r="C4251" t="s">
        <v>14726</v>
      </c>
      <c r="D4251">
        <v>2244.91</v>
      </c>
    </row>
    <row r="4252" spans="1:4" x14ac:dyDescent="0.25">
      <c r="A4252">
        <v>3606557</v>
      </c>
      <c r="B4252" t="s">
        <v>18982</v>
      </c>
      <c r="C4252" t="s">
        <v>14726</v>
      </c>
      <c r="D4252">
        <v>1694.82</v>
      </c>
    </row>
    <row r="4253" spans="1:4" x14ac:dyDescent="0.25">
      <c r="A4253">
        <v>3606563</v>
      </c>
      <c r="B4253" t="s">
        <v>18983</v>
      </c>
      <c r="C4253" t="s">
        <v>14726</v>
      </c>
      <c r="D4253">
        <v>2445.27</v>
      </c>
    </row>
    <row r="4254" spans="1:4" x14ac:dyDescent="0.25">
      <c r="A4254">
        <v>3606558</v>
      </c>
      <c r="B4254" t="s">
        <v>18984</v>
      </c>
      <c r="C4254" t="s">
        <v>14726</v>
      </c>
      <c r="D4254">
        <v>1845.17</v>
      </c>
    </row>
    <row r="4255" spans="1:4" x14ac:dyDescent="0.25">
      <c r="A4255">
        <v>3606559</v>
      </c>
      <c r="B4255" t="s">
        <v>18985</v>
      </c>
      <c r="C4255" t="s">
        <v>14726</v>
      </c>
      <c r="D4255">
        <v>1643.36</v>
      </c>
    </row>
    <row r="4256" spans="1:4" x14ac:dyDescent="0.25">
      <c r="A4256">
        <v>3606554</v>
      </c>
      <c r="B4256" t="s">
        <v>18986</v>
      </c>
      <c r="C4256" t="s">
        <v>14726</v>
      </c>
      <c r="D4256">
        <v>1243.29</v>
      </c>
    </row>
    <row r="4257" spans="1:4" x14ac:dyDescent="0.25">
      <c r="A4257">
        <v>3606560</v>
      </c>
      <c r="B4257" t="s">
        <v>18987</v>
      </c>
      <c r="C4257" t="s">
        <v>14726</v>
      </c>
      <c r="D4257">
        <v>1835.63</v>
      </c>
    </row>
    <row r="4258" spans="1:4" x14ac:dyDescent="0.25">
      <c r="A4258">
        <v>3606555</v>
      </c>
      <c r="B4258" t="s">
        <v>18988</v>
      </c>
      <c r="C4258" t="s">
        <v>14726</v>
      </c>
      <c r="D4258">
        <v>1385.55</v>
      </c>
    </row>
    <row r="4259" spans="1:4" x14ac:dyDescent="0.25">
      <c r="A4259">
        <v>3606571</v>
      </c>
      <c r="B4259" t="s">
        <v>18989</v>
      </c>
      <c r="C4259" t="s">
        <v>14726</v>
      </c>
      <c r="D4259">
        <v>2020.35</v>
      </c>
    </row>
    <row r="4260" spans="1:4" x14ac:dyDescent="0.25">
      <c r="A4260">
        <v>3606566</v>
      </c>
      <c r="B4260" t="s">
        <v>18990</v>
      </c>
      <c r="C4260" t="s">
        <v>14726</v>
      </c>
      <c r="D4260">
        <v>1520.27</v>
      </c>
    </row>
    <row r="4261" spans="1:4" x14ac:dyDescent="0.25">
      <c r="A4261">
        <v>3606572</v>
      </c>
      <c r="B4261" t="s">
        <v>18991</v>
      </c>
      <c r="C4261" t="s">
        <v>14726</v>
      </c>
      <c r="D4261">
        <v>2214.67</v>
      </c>
    </row>
    <row r="4262" spans="1:4" x14ac:dyDescent="0.25">
      <c r="A4262">
        <v>3606567</v>
      </c>
      <c r="B4262" t="s">
        <v>18992</v>
      </c>
      <c r="C4262" t="s">
        <v>14726</v>
      </c>
      <c r="D4262">
        <v>1664.58</v>
      </c>
    </row>
    <row r="4263" spans="1:4" x14ac:dyDescent="0.25">
      <c r="A4263">
        <v>3606573</v>
      </c>
      <c r="B4263" t="s">
        <v>18993</v>
      </c>
      <c r="C4263" t="s">
        <v>14726</v>
      </c>
      <c r="D4263">
        <v>2408.5500000000002</v>
      </c>
    </row>
    <row r="4264" spans="1:4" x14ac:dyDescent="0.25">
      <c r="A4264">
        <v>3606568</v>
      </c>
      <c r="B4264" t="s">
        <v>18994</v>
      </c>
      <c r="C4264" t="s">
        <v>14726</v>
      </c>
      <c r="D4264">
        <v>1808.45</v>
      </c>
    </row>
    <row r="4265" spans="1:4" x14ac:dyDescent="0.25">
      <c r="A4265">
        <v>3606569</v>
      </c>
      <c r="B4265" t="s">
        <v>18995</v>
      </c>
      <c r="C4265" t="s">
        <v>14726</v>
      </c>
      <c r="D4265">
        <v>1630.13</v>
      </c>
    </row>
    <row r="4266" spans="1:4" x14ac:dyDescent="0.25">
      <c r="A4266">
        <v>3606564</v>
      </c>
      <c r="B4266" t="s">
        <v>18996</v>
      </c>
      <c r="C4266" t="s">
        <v>14726</v>
      </c>
      <c r="D4266">
        <v>1230.07</v>
      </c>
    </row>
    <row r="4267" spans="1:4" x14ac:dyDescent="0.25">
      <c r="A4267">
        <v>3606570</v>
      </c>
      <c r="B4267" t="s">
        <v>18997</v>
      </c>
      <c r="C4267" t="s">
        <v>14726</v>
      </c>
      <c r="D4267">
        <v>1825.53</v>
      </c>
    </row>
    <row r="4268" spans="1:4" x14ac:dyDescent="0.25">
      <c r="A4268">
        <v>3606565</v>
      </c>
      <c r="B4268" t="s">
        <v>18998</v>
      </c>
      <c r="C4268" t="s">
        <v>14726</v>
      </c>
      <c r="D4268">
        <v>1375.46</v>
      </c>
    </row>
    <row r="4269" spans="1:4" x14ac:dyDescent="0.25">
      <c r="A4269">
        <v>3606578</v>
      </c>
      <c r="B4269" t="s">
        <v>18999</v>
      </c>
      <c r="C4269" t="s">
        <v>14726</v>
      </c>
      <c r="D4269">
        <v>120.33</v>
      </c>
    </row>
    <row r="4270" spans="1:4" x14ac:dyDescent="0.25">
      <c r="A4270">
        <v>3606575</v>
      </c>
      <c r="B4270" t="s">
        <v>19000</v>
      </c>
      <c r="C4270" t="s">
        <v>14921</v>
      </c>
      <c r="D4270">
        <v>2.2799999999999998</v>
      </c>
    </row>
    <row r="4271" spans="1:4" x14ac:dyDescent="0.25">
      <c r="A4271">
        <v>3606574</v>
      </c>
      <c r="B4271" t="s">
        <v>19001</v>
      </c>
      <c r="C4271" t="s">
        <v>14921</v>
      </c>
      <c r="D4271">
        <v>1.1399999999999999</v>
      </c>
    </row>
    <row r="4272" spans="1:4" x14ac:dyDescent="0.25">
      <c r="A4272">
        <v>3713603</v>
      </c>
      <c r="B4272" t="s">
        <v>19002</v>
      </c>
      <c r="C4272" t="s">
        <v>10</v>
      </c>
      <c r="D4272">
        <v>1032.93</v>
      </c>
    </row>
    <row r="4273" spans="1:4" x14ac:dyDescent="0.25">
      <c r="A4273">
        <v>3713601</v>
      </c>
      <c r="B4273" t="s">
        <v>19003</v>
      </c>
      <c r="C4273" t="s">
        <v>10</v>
      </c>
      <c r="D4273">
        <v>785.28</v>
      </c>
    </row>
    <row r="4274" spans="1:4" x14ac:dyDescent="0.25">
      <c r="A4274">
        <v>3713607</v>
      </c>
      <c r="B4274" t="s">
        <v>19004</v>
      </c>
      <c r="C4274" t="s">
        <v>10</v>
      </c>
      <c r="D4274">
        <v>657.11</v>
      </c>
    </row>
    <row r="4275" spans="1:4" x14ac:dyDescent="0.25">
      <c r="A4275">
        <v>3713605</v>
      </c>
      <c r="B4275" t="s">
        <v>19005</v>
      </c>
      <c r="C4275" t="s">
        <v>10</v>
      </c>
      <c r="D4275">
        <v>430.6</v>
      </c>
    </row>
    <row r="4276" spans="1:4" x14ac:dyDescent="0.25">
      <c r="A4276">
        <v>3719530</v>
      </c>
      <c r="B4276" t="s">
        <v>19006</v>
      </c>
      <c r="C4276" t="s">
        <v>10</v>
      </c>
      <c r="D4276">
        <v>327.3</v>
      </c>
    </row>
    <row r="4277" spans="1:4" x14ac:dyDescent="0.25">
      <c r="A4277">
        <v>3713828</v>
      </c>
      <c r="B4277" t="s">
        <v>19007</v>
      </c>
      <c r="C4277" t="s">
        <v>10</v>
      </c>
      <c r="D4277">
        <v>244.41</v>
      </c>
    </row>
    <row r="4278" spans="1:4" x14ac:dyDescent="0.25">
      <c r="A4278">
        <v>3713875</v>
      </c>
      <c r="B4278" t="s">
        <v>19008</v>
      </c>
      <c r="C4278" t="s">
        <v>10</v>
      </c>
      <c r="D4278">
        <v>69.62</v>
      </c>
    </row>
    <row r="4279" spans="1:4" x14ac:dyDescent="0.25">
      <c r="A4279">
        <v>3713619</v>
      </c>
      <c r="B4279" t="s">
        <v>19009</v>
      </c>
      <c r="C4279" t="s">
        <v>10</v>
      </c>
      <c r="D4279">
        <v>70.06</v>
      </c>
    </row>
    <row r="4280" spans="1:4" x14ac:dyDescent="0.25">
      <c r="A4280">
        <v>3713876</v>
      </c>
      <c r="B4280" t="s">
        <v>19010</v>
      </c>
      <c r="C4280" t="s">
        <v>10</v>
      </c>
      <c r="D4280">
        <v>95.82</v>
      </c>
    </row>
    <row r="4281" spans="1:4" x14ac:dyDescent="0.25">
      <c r="A4281">
        <v>3713827</v>
      </c>
      <c r="B4281" t="s">
        <v>19011</v>
      </c>
      <c r="C4281" t="s">
        <v>10</v>
      </c>
      <c r="D4281">
        <v>94.16</v>
      </c>
    </row>
    <row r="4282" spans="1:4" x14ac:dyDescent="0.25">
      <c r="A4282">
        <v>3713904</v>
      </c>
      <c r="B4282" t="s">
        <v>19012</v>
      </c>
      <c r="C4282" t="s">
        <v>10</v>
      </c>
      <c r="D4282">
        <v>282.99</v>
      </c>
    </row>
    <row r="4283" spans="1:4" x14ac:dyDescent="0.25">
      <c r="A4283">
        <v>3719529</v>
      </c>
      <c r="B4283" t="s">
        <v>19013</v>
      </c>
      <c r="C4283" t="s">
        <v>10</v>
      </c>
      <c r="D4283">
        <v>206.59</v>
      </c>
    </row>
    <row r="4284" spans="1:4" x14ac:dyDescent="0.25">
      <c r="A4284">
        <v>3713878</v>
      </c>
      <c r="B4284" t="s">
        <v>19014</v>
      </c>
      <c r="C4284" t="s">
        <v>10</v>
      </c>
      <c r="D4284">
        <v>69.23</v>
      </c>
    </row>
    <row r="4285" spans="1:4" x14ac:dyDescent="0.25">
      <c r="A4285">
        <v>3713617</v>
      </c>
      <c r="B4285" t="s">
        <v>19015</v>
      </c>
      <c r="C4285" t="s">
        <v>10</v>
      </c>
      <c r="D4285">
        <v>69.45</v>
      </c>
    </row>
    <row r="4286" spans="1:4" x14ac:dyDescent="0.25">
      <c r="A4286">
        <v>3713879</v>
      </c>
      <c r="B4286" t="s">
        <v>19016</v>
      </c>
      <c r="C4286" t="s">
        <v>10</v>
      </c>
      <c r="D4286">
        <v>85.79</v>
      </c>
    </row>
    <row r="4287" spans="1:4" x14ac:dyDescent="0.25">
      <c r="A4287">
        <v>3713826</v>
      </c>
      <c r="B4287" t="s">
        <v>19017</v>
      </c>
      <c r="C4287" t="s">
        <v>10</v>
      </c>
      <c r="D4287">
        <v>81.75</v>
      </c>
    </row>
    <row r="4288" spans="1:4" x14ac:dyDescent="0.25">
      <c r="A4288">
        <v>3713610</v>
      </c>
      <c r="B4288" t="s">
        <v>19018</v>
      </c>
      <c r="C4288" t="s">
        <v>10</v>
      </c>
      <c r="D4288">
        <v>38.14</v>
      </c>
    </row>
    <row r="4289" spans="1:4" x14ac:dyDescent="0.25">
      <c r="A4289">
        <v>3713609</v>
      </c>
      <c r="B4289" t="s">
        <v>19019</v>
      </c>
      <c r="C4289" t="s">
        <v>10</v>
      </c>
      <c r="D4289">
        <v>36.840000000000003</v>
      </c>
    </row>
    <row r="4290" spans="1:4" x14ac:dyDescent="0.25">
      <c r="A4290">
        <v>3713612</v>
      </c>
      <c r="B4290" t="s">
        <v>19020</v>
      </c>
      <c r="C4290" t="s">
        <v>10</v>
      </c>
      <c r="D4290">
        <v>32.07</v>
      </c>
    </row>
    <row r="4291" spans="1:4" x14ac:dyDescent="0.25">
      <c r="A4291">
        <v>3713611</v>
      </c>
      <c r="B4291" t="s">
        <v>19021</v>
      </c>
      <c r="C4291" t="s">
        <v>10</v>
      </c>
      <c r="D4291">
        <v>31.5</v>
      </c>
    </row>
    <row r="4292" spans="1:4" x14ac:dyDescent="0.25">
      <c r="A4292">
        <v>3713608</v>
      </c>
      <c r="B4292" t="s">
        <v>19022</v>
      </c>
      <c r="C4292" t="s">
        <v>10</v>
      </c>
      <c r="D4292">
        <v>26.79</v>
      </c>
    </row>
    <row r="4293" spans="1:4" x14ac:dyDescent="0.25">
      <c r="A4293">
        <v>3713613</v>
      </c>
      <c r="B4293" t="s">
        <v>19023</v>
      </c>
      <c r="C4293" t="s">
        <v>10</v>
      </c>
      <c r="D4293">
        <v>24.88</v>
      </c>
    </row>
    <row r="4294" spans="1:4" x14ac:dyDescent="0.25">
      <c r="A4294">
        <v>3713822</v>
      </c>
      <c r="B4294" t="s">
        <v>19024</v>
      </c>
      <c r="C4294" t="s">
        <v>10</v>
      </c>
      <c r="D4294">
        <v>320.25</v>
      </c>
    </row>
    <row r="4295" spans="1:4" x14ac:dyDescent="0.25">
      <c r="A4295">
        <v>3713824</v>
      </c>
      <c r="B4295" t="s">
        <v>19025</v>
      </c>
      <c r="C4295" t="s">
        <v>10</v>
      </c>
      <c r="D4295">
        <v>237.36</v>
      </c>
    </row>
    <row r="4296" spans="1:4" x14ac:dyDescent="0.25">
      <c r="A4296">
        <v>3713825</v>
      </c>
      <c r="B4296" t="s">
        <v>19026</v>
      </c>
      <c r="C4296" t="s">
        <v>10</v>
      </c>
      <c r="D4296">
        <v>275.94</v>
      </c>
    </row>
    <row r="4297" spans="1:4" x14ac:dyDescent="0.25">
      <c r="A4297">
        <v>3713823</v>
      </c>
      <c r="B4297" t="s">
        <v>19027</v>
      </c>
      <c r="C4297" t="s">
        <v>10</v>
      </c>
      <c r="D4297">
        <v>199.54</v>
      </c>
    </row>
    <row r="4298" spans="1:4" x14ac:dyDescent="0.25">
      <c r="A4298">
        <v>3713602</v>
      </c>
      <c r="B4298" t="s">
        <v>19028</v>
      </c>
      <c r="C4298" t="s">
        <v>10</v>
      </c>
      <c r="D4298">
        <v>948.16</v>
      </c>
    </row>
    <row r="4299" spans="1:4" x14ac:dyDescent="0.25">
      <c r="A4299">
        <v>3713600</v>
      </c>
      <c r="B4299" t="s">
        <v>19029</v>
      </c>
      <c r="C4299" t="s">
        <v>10</v>
      </c>
      <c r="D4299">
        <v>715.11</v>
      </c>
    </row>
    <row r="4300" spans="1:4" x14ac:dyDescent="0.25">
      <c r="A4300">
        <v>3713606</v>
      </c>
      <c r="B4300" t="s">
        <v>19030</v>
      </c>
      <c r="C4300" t="s">
        <v>10</v>
      </c>
      <c r="D4300">
        <v>572.34</v>
      </c>
    </row>
    <row r="4301" spans="1:4" x14ac:dyDescent="0.25">
      <c r="A4301">
        <v>3713604</v>
      </c>
      <c r="B4301" t="s">
        <v>19031</v>
      </c>
      <c r="C4301" t="s">
        <v>10</v>
      </c>
      <c r="D4301">
        <v>372.54</v>
      </c>
    </row>
    <row r="4302" spans="1:4" x14ac:dyDescent="0.25">
      <c r="A4302">
        <v>3716129</v>
      </c>
      <c r="B4302" t="s">
        <v>19032</v>
      </c>
      <c r="C4302" t="s">
        <v>14726</v>
      </c>
      <c r="D4302">
        <v>50.29</v>
      </c>
    </row>
    <row r="4303" spans="1:4" x14ac:dyDescent="0.25">
      <c r="A4303">
        <v>3716128</v>
      </c>
      <c r="B4303" t="s">
        <v>19033</v>
      </c>
      <c r="C4303" t="s">
        <v>14726</v>
      </c>
      <c r="D4303">
        <v>44.79</v>
      </c>
    </row>
    <row r="4304" spans="1:4" x14ac:dyDescent="0.25">
      <c r="A4304">
        <v>3716133</v>
      </c>
      <c r="B4304" t="s">
        <v>19034</v>
      </c>
      <c r="C4304" t="s">
        <v>14726</v>
      </c>
      <c r="D4304">
        <v>29.91</v>
      </c>
    </row>
    <row r="4305" spans="1:4" x14ac:dyDescent="0.25">
      <c r="A4305">
        <v>3716132</v>
      </c>
      <c r="B4305" t="s">
        <v>19035</v>
      </c>
      <c r="C4305" t="s">
        <v>14726</v>
      </c>
      <c r="D4305">
        <v>27.52</v>
      </c>
    </row>
    <row r="4306" spans="1:4" x14ac:dyDescent="0.25">
      <c r="A4306">
        <v>3716131</v>
      </c>
      <c r="B4306" t="s">
        <v>19036</v>
      </c>
      <c r="C4306" t="s">
        <v>14726</v>
      </c>
      <c r="D4306">
        <v>32.9</v>
      </c>
    </row>
    <row r="4307" spans="1:4" x14ac:dyDescent="0.25">
      <c r="A4307">
        <v>3716130</v>
      </c>
      <c r="B4307" t="s">
        <v>19037</v>
      </c>
      <c r="C4307" t="s">
        <v>14726</v>
      </c>
      <c r="D4307">
        <v>30.08</v>
      </c>
    </row>
    <row r="4308" spans="1:4" x14ac:dyDescent="0.25">
      <c r="A4308">
        <v>3716135</v>
      </c>
      <c r="B4308" t="s">
        <v>19038</v>
      </c>
      <c r="C4308" t="s">
        <v>14726</v>
      </c>
      <c r="D4308">
        <v>20.79</v>
      </c>
    </row>
    <row r="4309" spans="1:4" x14ac:dyDescent="0.25">
      <c r="A4309">
        <v>3716134</v>
      </c>
      <c r="B4309" t="s">
        <v>19039</v>
      </c>
      <c r="C4309" t="s">
        <v>14726</v>
      </c>
      <c r="D4309">
        <v>19.559999999999999</v>
      </c>
    </row>
    <row r="4310" spans="1:4" x14ac:dyDescent="0.25">
      <c r="A4310">
        <v>3713698</v>
      </c>
      <c r="B4310" t="s">
        <v>19040</v>
      </c>
      <c r="C4310" t="s">
        <v>14726</v>
      </c>
      <c r="D4310">
        <v>326358.61</v>
      </c>
    </row>
    <row r="4311" spans="1:4" x14ac:dyDescent="0.25">
      <c r="A4311">
        <v>3713699</v>
      </c>
      <c r="B4311" t="s">
        <v>19041</v>
      </c>
      <c r="C4311" t="s">
        <v>14726</v>
      </c>
      <c r="D4311">
        <v>327683.96000000002</v>
      </c>
    </row>
    <row r="4312" spans="1:4" x14ac:dyDescent="0.25">
      <c r="A4312">
        <v>3713700</v>
      </c>
      <c r="B4312" t="s">
        <v>19042</v>
      </c>
      <c r="C4312" t="s">
        <v>14726</v>
      </c>
      <c r="D4312">
        <v>328683.81</v>
      </c>
    </row>
    <row r="4313" spans="1:4" x14ac:dyDescent="0.25">
      <c r="A4313">
        <v>3713701</v>
      </c>
      <c r="B4313" t="s">
        <v>19043</v>
      </c>
      <c r="C4313" t="s">
        <v>14726</v>
      </c>
      <c r="D4313">
        <v>334528.90999999997</v>
      </c>
    </row>
    <row r="4314" spans="1:4" x14ac:dyDescent="0.25">
      <c r="A4314">
        <v>3713702</v>
      </c>
      <c r="B4314" t="s">
        <v>19044</v>
      </c>
      <c r="C4314" t="s">
        <v>14726</v>
      </c>
      <c r="D4314">
        <v>340554.45</v>
      </c>
    </row>
    <row r="4315" spans="1:4" x14ac:dyDescent="0.25">
      <c r="A4315">
        <v>3713693</v>
      </c>
      <c r="B4315" t="s">
        <v>19045</v>
      </c>
      <c r="C4315" t="s">
        <v>14726</v>
      </c>
      <c r="D4315">
        <v>269006.42</v>
      </c>
    </row>
    <row r="4316" spans="1:4" x14ac:dyDescent="0.25">
      <c r="A4316">
        <v>3713694</v>
      </c>
      <c r="B4316" t="s">
        <v>19046</v>
      </c>
      <c r="C4316" t="s">
        <v>14726</v>
      </c>
      <c r="D4316">
        <v>283098.23</v>
      </c>
    </row>
    <row r="4317" spans="1:4" x14ac:dyDescent="0.25">
      <c r="A4317">
        <v>3713695</v>
      </c>
      <c r="B4317" t="s">
        <v>19047</v>
      </c>
      <c r="C4317" t="s">
        <v>14726</v>
      </c>
      <c r="D4317">
        <v>301513.94</v>
      </c>
    </row>
    <row r="4318" spans="1:4" x14ac:dyDescent="0.25">
      <c r="A4318">
        <v>3713696</v>
      </c>
      <c r="B4318" t="s">
        <v>19048</v>
      </c>
      <c r="C4318" t="s">
        <v>14726</v>
      </c>
      <c r="D4318">
        <v>309730.13</v>
      </c>
    </row>
    <row r="4319" spans="1:4" x14ac:dyDescent="0.25">
      <c r="A4319">
        <v>3713697</v>
      </c>
      <c r="B4319" t="s">
        <v>19049</v>
      </c>
      <c r="C4319" t="s">
        <v>14726</v>
      </c>
      <c r="D4319">
        <v>316092.40000000002</v>
      </c>
    </row>
    <row r="4320" spans="1:4" x14ac:dyDescent="0.25">
      <c r="A4320">
        <v>3713692</v>
      </c>
      <c r="B4320" t="s">
        <v>19050</v>
      </c>
      <c r="C4320" t="s">
        <v>14726</v>
      </c>
      <c r="D4320">
        <v>228588.83</v>
      </c>
    </row>
    <row r="4321" spans="1:4" x14ac:dyDescent="0.25">
      <c r="A4321">
        <v>3713691</v>
      </c>
      <c r="B4321" t="s">
        <v>19051</v>
      </c>
      <c r="C4321" t="s">
        <v>14726</v>
      </c>
      <c r="D4321">
        <v>214566.74</v>
      </c>
    </row>
    <row r="4322" spans="1:4" x14ac:dyDescent="0.25">
      <c r="A4322">
        <v>3713873</v>
      </c>
      <c r="B4322" t="s">
        <v>19052</v>
      </c>
      <c r="C4322" t="s">
        <v>14726</v>
      </c>
      <c r="D4322">
        <v>6839.25</v>
      </c>
    </row>
    <row r="4323" spans="1:4" x14ac:dyDescent="0.25">
      <c r="A4323">
        <v>3713705</v>
      </c>
      <c r="B4323" t="s">
        <v>19053</v>
      </c>
      <c r="C4323" t="s">
        <v>10</v>
      </c>
      <c r="D4323">
        <v>24.14</v>
      </c>
    </row>
    <row r="4324" spans="1:4" x14ac:dyDescent="0.25">
      <c r="A4324">
        <v>3713902</v>
      </c>
      <c r="B4324" t="s">
        <v>19054</v>
      </c>
      <c r="C4324" t="s">
        <v>14726</v>
      </c>
      <c r="D4324">
        <v>14965.13</v>
      </c>
    </row>
    <row r="4325" spans="1:4" x14ac:dyDescent="0.25">
      <c r="A4325">
        <v>3713903</v>
      </c>
      <c r="B4325" t="s">
        <v>19055</v>
      </c>
      <c r="C4325" t="s">
        <v>14726</v>
      </c>
      <c r="D4325">
        <v>63359.88</v>
      </c>
    </row>
    <row r="4326" spans="1:4" x14ac:dyDescent="0.25">
      <c r="A4326">
        <v>3713689</v>
      </c>
      <c r="B4326" t="s">
        <v>19056</v>
      </c>
      <c r="C4326" t="s">
        <v>14726</v>
      </c>
      <c r="D4326">
        <v>398.08</v>
      </c>
    </row>
    <row r="4327" spans="1:4" x14ac:dyDescent="0.25">
      <c r="A4327">
        <v>3713690</v>
      </c>
      <c r="B4327" t="s">
        <v>19057</v>
      </c>
      <c r="C4327" t="s">
        <v>14726</v>
      </c>
      <c r="D4327">
        <v>487.68</v>
      </c>
    </row>
    <row r="4328" spans="1:4" x14ac:dyDescent="0.25">
      <c r="A4328">
        <v>3713897</v>
      </c>
      <c r="B4328" t="s">
        <v>19058</v>
      </c>
      <c r="C4328" t="s">
        <v>10</v>
      </c>
      <c r="D4328">
        <v>299.95999999999998</v>
      </c>
    </row>
    <row r="4329" spans="1:4" x14ac:dyDescent="0.25">
      <c r="A4329">
        <v>3713893</v>
      </c>
      <c r="B4329" t="s">
        <v>19059</v>
      </c>
      <c r="C4329" t="s">
        <v>10</v>
      </c>
      <c r="D4329">
        <v>303.81</v>
      </c>
    </row>
    <row r="4330" spans="1:4" x14ac:dyDescent="0.25">
      <c r="A4330">
        <v>3713898</v>
      </c>
      <c r="B4330" t="s">
        <v>19060</v>
      </c>
      <c r="C4330" t="s">
        <v>10</v>
      </c>
      <c r="D4330">
        <v>320.17</v>
      </c>
    </row>
    <row r="4331" spans="1:4" x14ac:dyDescent="0.25">
      <c r="A4331">
        <v>3713894</v>
      </c>
      <c r="B4331" t="s">
        <v>19061</v>
      </c>
      <c r="C4331" t="s">
        <v>10</v>
      </c>
      <c r="D4331">
        <v>321.38</v>
      </c>
    </row>
    <row r="4332" spans="1:4" x14ac:dyDescent="0.25">
      <c r="A4332">
        <v>3713895</v>
      </c>
      <c r="B4332" t="s">
        <v>19062</v>
      </c>
      <c r="C4332" t="s">
        <v>10</v>
      </c>
      <c r="D4332">
        <v>279.86</v>
      </c>
    </row>
    <row r="4333" spans="1:4" x14ac:dyDescent="0.25">
      <c r="A4333">
        <v>3713891</v>
      </c>
      <c r="B4333" t="s">
        <v>19063</v>
      </c>
      <c r="C4333" t="s">
        <v>10</v>
      </c>
      <c r="D4333">
        <v>278.61</v>
      </c>
    </row>
    <row r="4334" spans="1:4" x14ac:dyDescent="0.25">
      <c r="A4334">
        <v>3713896</v>
      </c>
      <c r="B4334" t="s">
        <v>19064</v>
      </c>
      <c r="C4334" t="s">
        <v>10</v>
      </c>
      <c r="D4334">
        <v>293.04000000000002</v>
      </c>
    </row>
    <row r="4335" spans="1:4" x14ac:dyDescent="0.25">
      <c r="A4335">
        <v>3713892</v>
      </c>
      <c r="B4335" t="s">
        <v>19065</v>
      </c>
      <c r="C4335" t="s">
        <v>10</v>
      </c>
      <c r="D4335">
        <v>287.61</v>
      </c>
    </row>
    <row r="4336" spans="1:4" x14ac:dyDescent="0.25">
      <c r="A4336">
        <v>3806412</v>
      </c>
      <c r="B4336" t="s">
        <v>19066</v>
      </c>
      <c r="C4336" t="s">
        <v>14726</v>
      </c>
      <c r="D4336">
        <v>71.760000000000005</v>
      </c>
    </row>
    <row r="4337" spans="1:4" x14ac:dyDescent="0.25">
      <c r="A4337">
        <v>3806413</v>
      </c>
      <c r="B4337" t="s">
        <v>19067</v>
      </c>
      <c r="C4337" t="s">
        <v>16160</v>
      </c>
      <c r="D4337">
        <v>24.99</v>
      </c>
    </row>
    <row r="4338" spans="1:4" x14ac:dyDescent="0.25">
      <c r="A4338">
        <v>3807863</v>
      </c>
      <c r="B4338" t="s">
        <v>19068</v>
      </c>
      <c r="C4338" t="s">
        <v>14726</v>
      </c>
      <c r="D4338">
        <v>12.17</v>
      </c>
    </row>
    <row r="4339" spans="1:4" x14ac:dyDescent="0.25">
      <c r="A4339">
        <v>3807864</v>
      </c>
      <c r="B4339" t="s">
        <v>19069</v>
      </c>
      <c r="C4339" t="s">
        <v>14726</v>
      </c>
      <c r="D4339">
        <v>13.15</v>
      </c>
    </row>
    <row r="4340" spans="1:4" x14ac:dyDescent="0.25">
      <c r="A4340">
        <v>3807865</v>
      </c>
      <c r="B4340" t="s">
        <v>19070</v>
      </c>
      <c r="C4340" t="s">
        <v>14726</v>
      </c>
      <c r="D4340">
        <v>17.920000000000002</v>
      </c>
    </row>
    <row r="4341" spans="1:4" x14ac:dyDescent="0.25">
      <c r="A4341">
        <v>3807861</v>
      </c>
      <c r="B4341" t="s">
        <v>19071</v>
      </c>
      <c r="C4341" t="s">
        <v>14726</v>
      </c>
      <c r="D4341">
        <v>3.4</v>
      </c>
    </row>
    <row r="4342" spans="1:4" x14ac:dyDescent="0.25">
      <c r="A4342">
        <v>3807862</v>
      </c>
      <c r="B4342" t="s">
        <v>19072</v>
      </c>
      <c r="C4342" t="s">
        <v>14726</v>
      </c>
      <c r="D4342">
        <v>4.62</v>
      </c>
    </row>
    <row r="4343" spans="1:4" x14ac:dyDescent="0.25">
      <c r="A4343">
        <v>3807752</v>
      </c>
      <c r="B4343" t="s">
        <v>19073</v>
      </c>
      <c r="C4343" t="s">
        <v>10</v>
      </c>
      <c r="D4343">
        <v>11.03</v>
      </c>
    </row>
    <row r="4344" spans="1:4" x14ac:dyDescent="0.25">
      <c r="A4344">
        <v>3807753</v>
      </c>
      <c r="B4344" t="s">
        <v>19074</v>
      </c>
      <c r="C4344" t="s">
        <v>10</v>
      </c>
      <c r="D4344">
        <v>15.89</v>
      </c>
    </row>
    <row r="4345" spans="1:4" x14ac:dyDescent="0.25">
      <c r="A4345">
        <v>3807750</v>
      </c>
      <c r="B4345" t="s">
        <v>19075</v>
      </c>
      <c r="C4345" t="s">
        <v>10</v>
      </c>
      <c r="D4345">
        <v>6.46</v>
      </c>
    </row>
    <row r="4346" spans="1:4" x14ac:dyDescent="0.25">
      <c r="A4346">
        <v>3807751</v>
      </c>
      <c r="B4346" t="s">
        <v>19076</v>
      </c>
      <c r="C4346" t="s">
        <v>10</v>
      </c>
      <c r="D4346">
        <v>8.4600000000000009</v>
      </c>
    </row>
    <row r="4347" spans="1:4" x14ac:dyDescent="0.25">
      <c r="A4347">
        <v>3806415</v>
      </c>
      <c r="B4347" t="s">
        <v>19077</v>
      </c>
      <c r="C4347" t="s">
        <v>14921</v>
      </c>
      <c r="D4347">
        <v>679.38</v>
      </c>
    </row>
    <row r="4348" spans="1:4" x14ac:dyDescent="0.25">
      <c r="A4348">
        <v>3806416</v>
      </c>
      <c r="B4348" t="s">
        <v>19078</v>
      </c>
      <c r="C4348" t="s">
        <v>14726</v>
      </c>
      <c r="D4348">
        <v>88.67</v>
      </c>
    </row>
    <row r="4349" spans="1:4" x14ac:dyDescent="0.25">
      <c r="A4349">
        <v>3806419</v>
      </c>
      <c r="B4349" t="s">
        <v>19079</v>
      </c>
      <c r="C4349" t="s">
        <v>14726</v>
      </c>
      <c r="D4349">
        <v>118.14</v>
      </c>
    </row>
    <row r="4350" spans="1:4" x14ac:dyDescent="0.25">
      <c r="A4350">
        <v>3806417</v>
      </c>
      <c r="B4350" t="s">
        <v>19080</v>
      </c>
      <c r="C4350" t="s">
        <v>14726</v>
      </c>
      <c r="D4350">
        <v>99.76</v>
      </c>
    </row>
    <row r="4351" spans="1:4" x14ac:dyDescent="0.25">
      <c r="A4351">
        <v>3806418</v>
      </c>
      <c r="B4351" t="s">
        <v>19081</v>
      </c>
      <c r="C4351" t="s">
        <v>14726</v>
      </c>
      <c r="D4351">
        <v>117.05</v>
      </c>
    </row>
    <row r="4352" spans="1:4" x14ac:dyDescent="0.25">
      <c r="A4352">
        <v>3808207</v>
      </c>
      <c r="B4352" t="s">
        <v>19082</v>
      </c>
      <c r="C4352" t="s">
        <v>10</v>
      </c>
      <c r="D4352">
        <v>174.48</v>
      </c>
    </row>
    <row r="4353" spans="1:4" x14ac:dyDescent="0.25">
      <c r="A4353">
        <v>3806400</v>
      </c>
      <c r="B4353" t="s">
        <v>19083</v>
      </c>
      <c r="C4353" t="s">
        <v>14726</v>
      </c>
      <c r="D4353">
        <v>156723.04999999999</v>
      </c>
    </row>
    <row r="4354" spans="1:4" x14ac:dyDescent="0.25">
      <c r="A4354">
        <v>3806399</v>
      </c>
      <c r="B4354" t="s">
        <v>19084</v>
      </c>
      <c r="C4354" t="s">
        <v>14726</v>
      </c>
      <c r="D4354">
        <v>222251.44</v>
      </c>
    </row>
    <row r="4355" spans="1:4" x14ac:dyDescent="0.25">
      <c r="A4355">
        <v>3806387</v>
      </c>
      <c r="B4355" t="s">
        <v>19085</v>
      </c>
      <c r="C4355" t="s">
        <v>14726</v>
      </c>
      <c r="D4355">
        <v>278561.3</v>
      </c>
    </row>
    <row r="4356" spans="1:4" x14ac:dyDescent="0.25">
      <c r="A4356">
        <v>3806397</v>
      </c>
      <c r="B4356" t="s">
        <v>19086</v>
      </c>
      <c r="C4356" t="s">
        <v>14726</v>
      </c>
      <c r="D4356">
        <v>372338.51</v>
      </c>
    </row>
    <row r="4357" spans="1:4" x14ac:dyDescent="0.25">
      <c r="A4357">
        <v>3806396</v>
      </c>
      <c r="B4357" t="s">
        <v>19087</v>
      </c>
      <c r="C4357" t="s">
        <v>14726</v>
      </c>
      <c r="D4357">
        <v>428526.98</v>
      </c>
    </row>
    <row r="4358" spans="1:4" x14ac:dyDescent="0.25">
      <c r="A4358">
        <v>3816118</v>
      </c>
      <c r="B4358" t="s">
        <v>19088</v>
      </c>
      <c r="C4358" t="s">
        <v>10</v>
      </c>
      <c r="D4358">
        <v>100.11</v>
      </c>
    </row>
    <row r="4359" spans="1:4" x14ac:dyDescent="0.25">
      <c r="A4359">
        <v>3816117</v>
      </c>
      <c r="B4359" t="s">
        <v>19089</v>
      </c>
      <c r="C4359" t="s">
        <v>10</v>
      </c>
      <c r="D4359">
        <v>93.62</v>
      </c>
    </row>
    <row r="4360" spans="1:4" x14ac:dyDescent="0.25">
      <c r="A4360">
        <v>3806386</v>
      </c>
      <c r="B4360" t="s">
        <v>19090</v>
      </c>
      <c r="C4360" t="s">
        <v>10</v>
      </c>
      <c r="D4360">
        <v>663.73</v>
      </c>
    </row>
    <row r="4361" spans="1:4" x14ac:dyDescent="0.25">
      <c r="A4361">
        <v>3816196</v>
      </c>
      <c r="B4361" t="s">
        <v>19091</v>
      </c>
      <c r="C4361" t="s">
        <v>14921</v>
      </c>
      <c r="D4361">
        <v>983.85</v>
      </c>
    </row>
    <row r="4362" spans="1:4" x14ac:dyDescent="0.25">
      <c r="A4362">
        <v>3806426</v>
      </c>
      <c r="B4362" t="s">
        <v>19092</v>
      </c>
      <c r="C4362" t="s">
        <v>19093</v>
      </c>
      <c r="D4362">
        <v>62.81</v>
      </c>
    </row>
    <row r="4363" spans="1:4" x14ac:dyDescent="0.25">
      <c r="A4363">
        <v>3806401</v>
      </c>
      <c r="B4363" t="s">
        <v>19094</v>
      </c>
      <c r="C4363" t="s">
        <v>14726</v>
      </c>
      <c r="D4363">
        <v>17205.41</v>
      </c>
    </row>
    <row r="4364" spans="1:4" x14ac:dyDescent="0.25">
      <c r="A4364">
        <v>3806423</v>
      </c>
      <c r="B4364" t="s">
        <v>19095</v>
      </c>
      <c r="C4364" t="s">
        <v>14726</v>
      </c>
      <c r="D4364">
        <v>11505.05</v>
      </c>
    </row>
    <row r="4365" spans="1:4" x14ac:dyDescent="0.25">
      <c r="A4365">
        <v>3806421</v>
      </c>
      <c r="B4365" t="s">
        <v>19096</v>
      </c>
      <c r="C4365" t="s">
        <v>14726</v>
      </c>
      <c r="D4365">
        <v>5723.45</v>
      </c>
    </row>
    <row r="4366" spans="1:4" x14ac:dyDescent="0.25">
      <c r="A4366">
        <v>3806422</v>
      </c>
      <c r="B4366" t="s">
        <v>19097</v>
      </c>
      <c r="C4366" t="s">
        <v>14726</v>
      </c>
      <c r="D4366">
        <v>10354.57</v>
      </c>
    </row>
    <row r="4367" spans="1:4" x14ac:dyDescent="0.25">
      <c r="A4367">
        <v>3806425</v>
      </c>
      <c r="B4367" t="s">
        <v>19098</v>
      </c>
      <c r="C4367" t="s">
        <v>14726</v>
      </c>
      <c r="D4367">
        <v>3307.63</v>
      </c>
    </row>
    <row r="4368" spans="1:4" x14ac:dyDescent="0.25">
      <c r="A4368">
        <v>3806424</v>
      </c>
      <c r="B4368" t="s">
        <v>19099</v>
      </c>
      <c r="C4368" t="s">
        <v>14726</v>
      </c>
      <c r="D4368">
        <v>5567.43</v>
      </c>
    </row>
    <row r="4369" spans="1:4" x14ac:dyDescent="0.25">
      <c r="A4369">
        <v>3806420</v>
      </c>
      <c r="B4369" t="s">
        <v>19100</v>
      </c>
      <c r="C4369" t="s">
        <v>14726</v>
      </c>
      <c r="D4369">
        <v>5008.04</v>
      </c>
    </row>
    <row r="4370" spans="1:4" x14ac:dyDescent="0.25">
      <c r="A4370">
        <v>3806405</v>
      </c>
      <c r="B4370" t="s">
        <v>19101</v>
      </c>
      <c r="C4370" t="s">
        <v>14726</v>
      </c>
      <c r="D4370">
        <v>159.04</v>
      </c>
    </row>
    <row r="4371" spans="1:4" x14ac:dyDescent="0.25">
      <c r="A4371">
        <v>3806404</v>
      </c>
      <c r="B4371" t="s">
        <v>19102</v>
      </c>
      <c r="C4371" t="s">
        <v>14921</v>
      </c>
      <c r="D4371">
        <v>131.24</v>
      </c>
    </row>
    <row r="4372" spans="1:4" x14ac:dyDescent="0.25">
      <c r="A4372">
        <v>3806406</v>
      </c>
      <c r="B4372" t="s">
        <v>19103</v>
      </c>
      <c r="C4372" t="s">
        <v>10</v>
      </c>
      <c r="D4372">
        <v>6.69</v>
      </c>
    </row>
    <row r="4373" spans="1:4" x14ac:dyDescent="0.25">
      <c r="A4373">
        <v>3806403</v>
      </c>
      <c r="B4373" t="s">
        <v>19104</v>
      </c>
      <c r="C4373" t="s">
        <v>16160</v>
      </c>
      <c r="D4373">
        <v>9.43</v>
      </c>
    </row>
    <row r="4374" spans="1:4" x14ac:dyDescent="0.25">
      <c r="A4374">
        <v>3806402</v>
      </c>
      <c r="B4374" t="s">
        <v>19105</v>
      </c>
      <c r="C4374" t="s">
        <v>16160</v>
      </c>
      <c r="D4374">
        <v>2.68</v>
      </c>
    </row>
    <row r="4375" spans="1:4" x14ac:dyDescent="0.25">
      <c r="A4375">
        <v>3806407</v>
      </c>
      <c r="B4375" t="s">
        <v>19106</v>
      </c>
      <c r="C4375" t="s">
        <v>10</v>
      </c>
      <c r="D4375">
        <v>182.95</v>
      </c>
    </row>
    <row r="4376" spans="1:4" x14ac:dyDescent="0.25">
      <c r="A4376">
        <v>3808043</v>
      </c>
      <c r="B4376" t="s">
        <v>19107</v>
      </c>
      <c r="C4376" t="s">
        <v>16160</v>
      </c>
      <c r="D4376">
        <v>5.69</v>
      </c>
    </row>
    <row r="4377" spans="1:4" x14ac:dyDescent="0.25">
      <c r="A4377">
        <v>3806431</v>
      </c>
      <c r="B4377" t="s">
        <v>19108</v>
      </c>
      <c r="C4377" t="s">
        <v>14726</v>
      </c>
      <c r="D4377">
        <v>5550.07</v>
      </c>
    </row>
    <row r="4378" spans="1:4" x14ac:dyDescent="0.25">
      <c r="A4378">
        <v>3806432</v>
      </c>
      <c r="B4378" t="s">
        <v>19109</v>
      </c>
      <c r="C4378" t="s">
        <v>14726</v>
      </c>
      <c r="D4378">
        <v>2893.88</v>
      </c>
    </row>
    <row r="4379" spans="1:4" x14ac:dyDescent="0.25">
      <c r="A4379">
        <v>3806429</v>
      </c>
      <c r="B4379" t="s">
        <v>19110</v>
      </c>
      <c r="C4379" t="s">
        <v>14921</v>
      </c>
      <c r="D4379">
        <v>19.13</v>
      </c>
    </row>
    <row r="4380" spans="1:4" x14ac:dyDescent="0.25">
      <c r="A4380">
        <v>3806430</v>
      </c>
      <c r="B4380" t="s">
        <v>19111</v>
      </c>
      <c r="C4380" t="s">
        <v>14921</v>
      </c>
      <c r="D4380">
        <v>11.88</v>
      </c>
    </row>
    <row r="4381" spans="1:4" x14ac:dyDescent="0.25">
      <c r="A4381">
        <v>3806428</v>
      </c>
      <c r="B4381" t="s">
        <v>19112</v>
      </c>
      <c r="C4381" t="s">
        <v>14921</v>
      </c>
      <c r="D4381">
        <v>43.34</v>
      </c>
    </row>
    <row r="4382" spans="1:4" x14ac:dyDescent="0.25">
      <c r="A4382">
        <v>3816198</v>
      </c>
      <c r="B4382" t="s">
        <v>19113</v>
      </c>
      <c r="C4382" t="s">
        <v>14921</v>
      </c>
      <c r="D4382">
        <v>79.48</v>
      </c>
    </row>
    <row r="4383" spans="1:4" x14ac:dyDescent="0.25">
      <c r="A4383">
        <v>3816197</v>
      </c>
      <c r="B4383" t="s">
        <v>19114</v>
      </c>
      <c r="C4383" t="s">
        <v>14921</v>
      </c>
      <c r="D4383">
        <v>71.28</v>
      </c>
    </row>
    <row r="4384" spans="1:4" x14ac:dyDescent="0.25">
      <c r="A4384">
        <v>3806410</v>
      </c>
      <c r="B4384" t="s">
        <v>19115</v>
      </c>
      <c r="C4384" t="s">
        <v>16160</v>
      </c>
      <c r="D4384">
        <v>64.84</v>
      </c>
    </row>
    <row r="4385" spans="1:4" x14ac:dyDescent="0.25">
      <c r="A4385">
        <v>3806411</v>
      </c>
      <c r="B4385" t="s">
        <v>19116</v>
      </c>
      <c r="C4385" t="s">
        <v>17920</v>
      </c>
      <c r="D4385">
        <v>757.43</v>
      </c>
    </row>
    <row r="4386" spans="1:4" x14ac:dyDescent="0.25">
      <c r="A4386">
        <v>3815644</v>
      </c>
      <c r="B4386" t="s">
        <v>19117</v>
      </c>
      <c r="C4386" t="s">
        <v>14726</v>
      </c>
      <c r="D4386">
        <v>107.36</v>
      </c>
    </row>
    <row r="4387" spans="1:4" x14ac:dyDescent="0.25">
      <c r="A4387">
        <v>3815643</v>
      </c>
      <c r="B4387" t="s">
        <v>19118</v>
      </c>
      <c r="C4387" t="s">
        <v>14726</v>
      </c>
      <c r="D4387">
        <v>99.61</v>
      </c>
    </row>
    <row r="4388" spans="1:4" x14ac:dyDescent="0.25">
      <c r="A4388">
        <v>3815706</v>
      </c>
      <c r="B4388" t="s">
        <v>19119</v>
      </c>
      <c r="C4388" t="s">
        <v>10</v>
      </c>
      <c r="D4388">
        <v>140.27000000000001</v>
      </c>
    </row>
    <row r="4389" spans="1:4" x14ac:dyDescent="0.25">
      <c r="A4389">
        <v>3815597</v>
      </c>
      <c r="B4389" t="s">
        <v>19120</v>
      </c>
      <c r="C4389" t="s">
        <v>10</v>
      </c>
      <c r="D4389">
        <v>133.78</v>
      </c>
    </row>
    <row r="4390" spans="1:4" x14ac:dyDescent="0.25">
      <c r="A4390">
        <v>3815600</v>
      </c>
      <c r="B4390" t="s">
        <v>19121</v>
      </c>
      <c r="C4390" t="s">
        <v>16160</v>
      </c>
      <c r="D4390">
        <v>75.290000000000006</v>
      </c>
    </row>
    <row r="4391" spans="1:4" x14ac:dyDescent="0.25">
      <c r="A4391">
        <v>3815601</v>
      </c>
      <c r="B4391" t="s">
        <v>19122</v>
      </c>
      <c r="C4391" t="s">
        <v>16160</v>
      </c>
      <c r="D4391">
        <v>70.739999999999995</v>
      </c>
    </row>
    <row r="4392" spans="1:4" x14ac:dyDescent="0.25">
      <c r="A4392">
        <v>3815599</v>
      </c>
      <c r="B4392" t="s">
        <v>19123</v>
      </c>
      <c r="C4392" t="s">
        <v>16160</v>
      </c>
      <c r="D4392">
        <v>30.28</v>
      </c>
    </row>
    <row r="4393" spans="1:4" x14ac:dyDescent="0.25">
      <c r="A4393">
        <v>3806414</v>
      </c>
      <c r="B4393" t="s">
        <v>19124</v>
      </c>
      <c r="C4393" t="s">
        <v>14921</v>
      </c>
      <c r="D4393">
        <v>605.62</v>
      </c>
    </row>
    <row r="4394" spans="1:4" x14ac:dyDescent="0.25">
      <c r="A4394">
        <v>3806409</v>
      </c>
      <c r="B4394" t="s">
        <v>19125</v>
      </c>
      <c r="C4394" t="s">
        <v>10</v>
      </c>
      <c r="D4394">
        <v>69.180000000000007</v>
      </c>
    </row>
    <row r="4395" spans="1:4" x14ac:dyDescent="0.25">
      <c r="A4395">
        <v>3815602</v>
      </c>
      <c r="B4395" t="s">
        <v>19126</v>
      </c>
      <c r="C4395" t="s">
        <v>10</v>
      </c>
      <c r="D4395">
        <v>37.31</v>
      </c>
    </row>
    <row r="4396" spans="1:4" x14ac:dyDescent="0.25">
      <c r="A4396">
        <v>4011444</v>
      </c>
      <c r="B4396" t="s">
        <v>19127</v>
      </c>
      <c r="C4396" t="s">
        <v>19093</v>
      </c>
      <c r="D4396">
        <v>187.75</v>
      </c>
    </row>
    <row r="4397" spans="1:4" x14ac:dyDescent="0.25">
      <c r="A4397">
        <v>4011443</v>
      </c>
      <c r="B4397" t="s">
        <v>19128</v>
      </c>
      <c r="C4397" t="s">
        <v>19093</v>
      </c>
      <c r="D4397">
        <v>128.19999999999999</v>
      </c>
    </row>
    <row r="4398" spans="1:4" x14ac:dyDescent="0.25">
      <c r="A4398">
        <v>4011446</v>
      </c>
      <c r="B4398" t="s">
        <v>19129</v>
      </c>
      <c r="C4398" t="s">
        <v>19093</v>
      </c>
      <c r="D4398">
        <v>174.99</v>
      </c>
    </row>
    <row r="4399" spans="1:4" x14ac:dyDescent="0.25">
      <c r="A4399">
        <v>4011445</v>
      </c>
      <c r="B4399" t="s">
        <v>19130</v>
      </c>
      <c r="C4399" t="s">
        <v>19093</v>
      </c>
      <c r="D4399">
        <v>114.14</v>
      </c>
    </row>
    <row r="4400" spans="1:4" x14ac:dyDescent="0.25">
      <c r="A4400">
        <v>4011448</v>
      </c>
      <c r="B4400" t="s">
        <v>19131</v>
      </c>
      <c r="C4400" t="s">
        <v>19093</v>
      </c>
      <c r="D4400">
        <v>177.58</v>
      </c>
    </row>
    <row r="4401" spans="1:4" x14ac:dyDescent="0.25">
      <c r="A4401">
        <v>4011447</v>
      </c>
      <c r="B4401" t="s">
        <v>19132</v>
      </c>
      <c r="C4401" t="s">
        <v>19093</v>
      </c>
      <c r="D4401">
        <v>115.01</v>
      </c>
    </row>
    <row r="4402" spans="1:4" x14ac:dyDescent="0.25">
      <c r="A4402">
        <v>4011450</v>
      </c>
      <c r="B4402" t="s">
        <v>19133</v>
      </c>
      <c r="C4402" t="s">
        <v>19093</v>
      </c>
      <c r="D4402">
        <v>184.91</v>
      </c>
    </row>
    <row r="4403" spans="1:4" x14ac:dyDescent="0.25">
      <c r="A4403">
        <v>4011449</v>
      </c>
      <c r="B4403" t="s">
        <v>19134</v>
      </c>
      <c r="C4403" t="s">
        <v>19093</v>
      </c>
      <c r="D4403">
        <v>123.45</v>
      </c>
    </row>
    <row r="4404" spans="1:4" x14ac:dyDescent="0.25">
      <c r="A4404">
        <v>4011452</v>
      </c>
      <c r="B4404" t="s">
        <v>19135</v>
      </c>
      <c r="C4404" t="s">
        <v>19093</v>
      </c>
      <c r="D4404">
        <v>189.69</v>
      </c>
    </row>
    <row r="4405" spans="1:4" x14ac:dyDescent="0.25">
      <c r="A4405">
        <v>4011451</v>
      </c>
      <c r="B4405" t="s">
        <v>19136</v>
      </c>
      <c r="C4405" t="s">
        <v>19093</v>
      </c>
      <c r="D4405">
        <v>129.03</v>
      </c>
    </row>
    <row r="4406" spans="1:4" x14ac:dyDescent="0.25">
      <c r="A4406">
        <v>4011219</v>
      </c>
      <c r="B4406" t="s">
        <v>19137</v>
      </c>
      <c r="C4406" t="s">
        <v>14921</v>
      </c>
      <c r="D4406">
        <v>15</v>
      </c>
    </row>
    <row r="4407" spans="1:4" x14ac:dyDescent="0.25">
      <c r="A4407">
        <v>4011291</v>
      </c>
      <c r="B4407" t="s">
        <v>19138</v>
      </c>
      <c r="C4407" t="s">
        <v>14921</v>
      </c>
      <c r="D4407">
        <v>65.8</v>
      </c>
    </row>
    <row r="4408" spans="1:4" x14ac:dyDescent="0.25">
      <c r="A4408">
        <v>4011287</v>
      </c>
      <c r="B4408" t="s">
        <v>19139</v>
      </c>
      <c r="C4408" t="s">
        <v>14921</v>
      </c>
      <c r="D4408">
        <v>55.11</v>
      </c>
    </row>
    <row r="4409" spans="1:4" x14ac:dyDescent="0.25">
      <c r="A4409">
        <v>4011305</v>
      </c>
      <c r="B4409" t="s">
        <v>19140</v>
      </c>
      <c r="C4409" t="s">
        <v>14921</v>
      </c>
      <c r="D4409">
        <v>105.6</v>
      </c>
    </row>
    <row r="4410" spans="1:4" x14ac:dyDescent="0.25">
      <c r="A4410">
        <v>4011221</v>
      </c>
      <c r="B4410" t="s">
        <v>19141</v>
      </c>
      <c r="C4410" t="s">
        <v>14921</v>
      </c>
      <c r="D4410">
        <v>15.75</v>
      </c>
    </row>
    <row r="4411" spans="1:4" x14ac:dyDescent="0.25">
      <c r="A4411">
        <v>4011226</v>
      </c>
      <c r="B4411" t="s">
        <v>19142</v>
      </c>
      <c r="C4411" t="s">
        <v>14921</v>
      </c>
      <c r="D4411">
        <v>35.5</v>
      </c>
    </row>
    <row r="4412" spans="1:4" x14ac:dyDescent="0.25">
      <c r="A4412">
        <v>4011276</v>
      </c>
      <c r="B4412" t="s">
        <v>19143</v>
      </c>
      <c r="C4412" t="s">
        <v>14921</v>
      </c>
      <c r="D4412">
        <v>197.36</v>
      </c>
    </row>
    <row r="4413" spans="1:4" x14ac:dyDescent="0.25">
      <c r="A4413">
        <v>4011275</v>
      </c>
      <c r="B4413" t="s">
        <v>19144</v>
      </c>
      <c r="C4413" t="s">
        <v>14921</v>
      </c>
      <c r="D4413">
        <v>115.67</v>
      </c>
    </row>
    <row r="4414" spans="1:4" x14ac:dyDescent="0.25">
      <c r="A4414">
        <v>4011549</v>
      </c>
      <c r="B4414" t="s">
        <v>19145</v>
      </c>
      <c r="C4414" t="s">
        <v>14921</v>
      </c>
      <c r="D4414">
        <v>197.98</v>
      </c>
    </row>
    <row r="4415" spans="1:4" x14ac:dyDescent="0.25">
      <c r="A4415">
        <v>4011548</v>
      </c>
      <c r="B4415" t="s">
        <v>19146</v>
      </c>
      <c r="C4415" t="s">
        <v>14921</v>
      </c>
      <c r="D4415">
        <v>116.29</v>
      </c>
    </row>
    <row r="4416" spans="1:4" x14ac:dyDescent="0.25">
      <c r="A4416">
        <v>4011278</v>
      </c>
      <c r="B4416" t="s">
        <v>19147</v>
      </c>
      <c r="C4416" t="s">
        <v>14921</v>
      </c>
      <c r="D4416">
        <v>243.84</v>
      </c>
    </row>
    <row r="4417" spans="1:4" x14ac:dyDescent="0.25">
      <c r="A4417">
        <v>4011277</v>
      </c>
      <c r="B4417" t="s">
        <v>19148</v>
      </c>
      <c r="C4417" t="s">
        <v>14921</v>
      </c>
      <c r="D4417">
        <v>163.19999999999999</v>
      </c>
    </row>
    <row r="4418" spans="1:4" x14ac:dyDescent="0.25">
      <c r="A4418">
        <v>4011561</v>
      </c>
      <c r="B4418" t="s">
        <v>19149</v>
      </c>
      <c r="C4418" t="s">
        <v>14921</v>
      </c>
      <c r="D4418">
        <v>244.46</v>
      </c>
    </row>
    <row r="4419" spans="1:4" x14ac:dyDescent="0.25">
      <c r="A4419">
        <v>4011560</v>
      </c>
      <c r="B4419" t="s">
        <v>19150</v>
      </c>
      <c r="C4419" t="s">
        <v>14921</v>
      </c>
      <c r="D4419">
        <v>163.82</v>
      </c>
    </row>
    <row r="4420" spans="1:4" x14ac:dyDescent="0.25">
      <c r="A4420">
        <v>4011282</v>
      </c>
      <c r="B4420" t="s">
        <v>19151</v>
      </c>
      <c r="C4420" t="s">
        <v>14921</v>
      </c>
      <c r="D4420">
        <v>179.43</v>
      </c>
    </row>
    <row r="4421" spans="1:4" x14ac:dyDescent="0.25">
      <c r="A4421">
        <v>4011281</v>
      </c>
      <c r="B4421" t="s">
        <v>19152</v>
      </c>
      <c r="C4421" t="s">
        <v>14921</v>
      </c>
      <c r="D4421">
        <v>103.57</v>
      </c>
    </row>
    <row r="4422" spans="1:4" x14ac:dyDescent="0.25">
      <c r="A4422">
        <v>4011279</v>
      </c>
      <c r="B4422" t="s">
        <v>19153</v>
      </c>
      <c r="C4422" t="s">
        <v>14921</v>
      </c>
      <c r="D4422">
        <v>171.6</v>
      </c>
    </row>
    <row r="4423" spans="1:4" x14ac:dyDescent="0.25">
      <c r="A4423">
        <v>4011280</v>
      </c>
      <c r="B4423" t="s">
        <v>19154</v>
      </c>
      <c r="C4423" t="s">
        <v>14921</v>
      </c>
      <c r="D4423">
        <v>95.73</v>
      </c>
    </row>
    <row r="4424" spans="1:4" x14ac:dyDescent="0.25">
      <c r="A4424">
        <v>4011314</v>
      </c>
      <c r="B4424" t="s">
        <v>19155</v>
      </c>
      <c r="C4424" t="s">
        <v>14921</v>
      </c>
      <c r="D4424">
        <v>110.82</v>
      </c>
    </row>
    <row r="4425" spans="1:4" x14ac:dyDescent="0.25">
      <c r="A4425">
        <v>4011315</v>
      </c>
      <c r="B4425" t="s">
        <v>19156</v>
      </c>
      <c r="C4425" t="s">
        <v>14921</v>
      </c>
      <c r="D4425">
        <v>103.99</v>
      </c>
    </row>
    <row r="4426" spans="1:4" x14ac:dyDescent="0.25">
      <c r="A4426">
        <v>4011316</v>
      </c>
      <c r="B4426" t="s">
        <v>19157</v>
      </c>
      <c r="C4426" t="s">
        <v>14921</v>
      </c>
      <c r="D4426">
        <v>115.47</v>
      </c>
    </row>
    <row r="4427" spans="1:4" x14ac:dyDescent="0.25">
      <c r="A4427">
        <v>4011317</v>
      </c>
      <c r="B4427" t="s">
        <v>19158</v>
      </c>
      <c r="C4427" t="s">
        <v>14921</v>
      </c>
      <c r="D4427">
        <v>91.29</v>
      </c>
    </row>
    <row r="4428" spans="1:4" x14ac:dyDescent="0.25">
      <c r="A4428">
        <v>4011318</v>
      </c>
      <c r="B4428" t="s">
        <v>19159</v>
      </c>
      <c r="C4428" t="s">
        <v>14921</v>
      </c>
      <c r="D4428">
        <v>78.599999999999994</v>
      </c>
    </row>
    <row r="4429" spans="1:4" x14ac:dyDescent="0.25">
      <c r="A4429">
        <v>4011319</v>
      </c>
      <c r="B4429" t="s">
        <v>19160</v>
      </c>
      <c r="C4429" t="s">
        <v>14921</v>
      </c>
      <c r="D4429">
        <v>53.67</v>
      </c>
    </row>
    <row r="4430" spans="1:4" x14ac:dyDescent="0.25">
      <c r="A4430">
        <v>4011320</v>
      </c>
      <c r="B4430" t="s">
        <v>19161</v>
      </c>
      <c r="C4430" t="s">
        <v>14921</v>
      </c>
      <c r="D4430">
        <v>64.22</v>
      </c>
    </row>
    <row r="4431" spans="1:4" x14ac:dyDescent="0.25">
      <c r="A4431">
        <v>4011321</v>
      </c>
      <c r="B4431" t="s">
        <v>19162</v>
      </c>
      <c r="C4431" t="s">
        <v>14921</v>
      </c>
      <c r="D4431">
        <v>39.29</v>
      </c>
    </row>
    <row r="4432" spans="1:4" x14ac:dyDescent="0.25">
      <c r="A4432">
        <v>4011327</v>
      </c>
      <c r="B4432" t="s">
        <v>19163</v>
      </c>
      <c r="C4432" t="s">
        <v>14921</v>
      </c>
      <c r="D4432">
        <v>39.07</v>
      </c>
    </row>
    <row r="4433" spans="1:4" x14ac:dyDescent="0.25">
      <c r="A4433">
        <v>4011325</v>
      </c>
      <c r="B4433" t="s">
        <v>19164</v>
      </c>
      <c r="C4433" t="s">
        <v>14921</v>
      </c>
      <c r="D4433">
        <v>24.72</v>
      </c>
    </row>
    <row r="4434" spans="1:4" x14ac:dyDescent="0.25">
      <c r="A4434">
        <v>4011454</v>
      </c>
      <c r="B4434" t="s">
        <v>19165</v>
      </c>
      <c r="C4434" t="s">
        <v>19093</v>
      </c>
      <c r="D4434">
        <v>166.49</v>
      </c>
    </row>
    <row r="4435" spans="1:4" x14ac:dyDescent="0.25">
      <c r="A4435">
        <v>4011453</v>
      </c>
      <c r="B4435" t="s">
        <v>19166</v>
      </c>
      <c r="C4435" t="s">
        <v>19093</v>
      </c>
      <c r="D4435">
        <v>130.26</v>
      </c>
    </row>
    <row r="4436" spans="1:4" x14ac:dyDescent="0.25">
      <c r="A4436">
        <v>4011455</v>
      </c>
      <c r="B4436" t="s">
        <v>19167</v>
      </c>
      <c r="C4436" t="s">
        <v>19093</v>
      </c>
      <c r="D4436">
        <v>18.28</v>
      </c>
    </row>
    <row r="4437" spans="1:4" x14ac:dyDescent="0.25">
      <c r="A4437">
        <v>4011459</v>
      </c>
      <c r="B4437" t="s">
        <v>19168</v>
      </c>
      <c r="C4437" t="s">
        <v>19093</v>
      </c>
      <c r="D4437">
        <v>165.66</v>
      </c>
    </row>
    <row r="4438" spans="1:4" x14ac:dyDescent="0.25">
      <c r="A4438">
        <v>4011458</v>
      </c>
      <c r="B4438" t="s">
        <v>19169</v>
      </c>
      <c r="C4438" t="s">
        <v>19093</v>
      </c>
      <c r="D4438">
        <v>130.37</v>
      </c>
    </row>
    <row r="4439" spans="1:4" x14ac:dyDescent="0.25">
      <c r="A4439">
        <v>4011494</v>
      </c>
      <c r="B4439" t="s">
        <v>19170</v>
      </c>
      <c r="C4439" t="s">
        <v>19093</v>
      </c>
      <c r="D4439">
        <v>18.77</v>
      </c>
    </row>
    <row r="4440" spans="1:4" x14ac:dyDescent="0.25">
      <c r="A4440">
        <v>4011463</v>
      </c>
      <c r="B4440" t="s">
        <v>19171</v>
      </c>
      <c r="C4440" t="s">
        <v>19093</v>
      </c>
      <c r="D4440">
        <v>164.12</v>
      </c>
    </row>
    <row r="4441" spans="1:4" x14ac:dyDescent="0.25">
      <c r="A4441">
        <v>4011462</v>
      </c>
      <c r="B4441" t="s">
        <v>19172</v>
      </c>
      <c r="C4441" t="s">
        <v>19093</v>
      </c>
      <c r="D4441">
        <v>129.97</v>
      </c>
    </row>
    <row r="4442" spans="1:4" x14ac:dyDescent="0.25">
      <c r="A4442">
        <v>4011464</v>
      </c>
      <c r="B4442" t="s">
        <v>19173</v>
      </c>
      <c r="C4442" t="s">
        <v>19093</v>
      </c>
      <c r="D4442">
        <v>18.77</v>
      </c>
    </row>
    <row r="4443" spans="1:4" x14ac:dyDescent="0.25">
      <c r="A4443">
        <v>4011495</v>
      </c>
      <c r="B4443" t="s">
        <v>19174</v>
      </c>
      <c r="C4443" t="s">
        <v>19093</v>
      </c>
      <c r="D4443">
        <v>162.56</v>
      </c>
    </row>
    <row r="4444" spans="1:4" x14ac:dyDescent="0.25">
      <c r="A4444">
        <v>4011496</v>
      </c>
      <c r="B4444" t="s">
        <v>19175</v>
      </c>
      <c r="C4444" t="s">
        <v>19093</v>
      </c>
      <c r="D4444">
        <v>130</v>
      </c>
    </row>
    <row r="4445" spans="1:4" x14ac:dyDescent="0.25">
      <c r="A4445">
        <v>4011497</v>
      </c>
      <c r="B4445" t="s">
        <v>19176</v>
      </c>
      <c r="C4445" t="s">
        <v>19093</v>
      </c>
      <c r="D4445">
        <v>18.77</v>
      </c>
    </row>
    <row r="4446" spans="1:4" x14ac:dyDescent="0.25">
      <c r="A4446">
        <v>4011457</v>
      </c>
      <c r="B4446" t="s">
        <v>19177</v>
      </c>
      <c r="C4446" t="s">
        <v>19093</v>
      </c>
      <c r="D4446">
        <v>186.24</v>
      </c>
    </row>
    <row r="4447" spans="1:4" x14ac:dyDescent="0.25">
      <c r="A4447">
        <v>4011456</v>
      </c>
      <c r="B4447" t="s">
        <v>19178</v>
      </c>
      <c r="C4447" t="s">
        <v>19093</v>
      </c>
      <c r="D4447">
        <v>138.56</v>
      </c>
    </row>
    <row r="4448" spans="1:4" x14ac:dyDescent="0.25">
      <c r="A4448">
        <v>4011461</v>
      </c>
      <c r="B4448" t="s">
        <v>19179</v>
      </c>
      <c r="C4448" t="s">
        <v>19093</v>
      </c>
      <c r="D4448">
        <v>190.31</v>
      </c>
    </row>
    <row r="4449" spans="1:4" x14ac:dyDescent="0.25">
      <c r="A4449">
        <v>4011460</v>
      </c>
      <c r="B4449" t="s">
        <v>19180</v>
      </c>
      <c r="C4449" t="s">
        <v>19093</v>
      </c>
      <c r="D4449">
        <v>142.21</v>
      </c>
    </row>
    <row r="4450" spans="1:4" x14ac:dyDescent="0.25">
      <c r="A4450">
        <v>4011466</v>
      </c>
      <c r="B4450" t="s">
        <v>19181</v>
      </c>
      <c r="C4450" t="s">
        <v>19093</v>
      </c>
      <c r="D4450">
        <v>199.05</v>
      </c>
    </row>
    <row r="4451" spans="1:4" x14ac:dyDescent="0.25">
      <c r="A4451">
        <v>4011465</v>
      </c>
      <c r="B4451" t="s">
        <v>19182</v>
      </c>
      <c r="C4451" t="s">
        <v>19093</v>
      </c>
      <c r="D4451">
        <v>146.57</v>
      </c>
    </row>
    <row r="4452" spans="1:4" x14ac:dyDescent="0.25">
      <c r="A4452">
        <v>4011469</v>
      </c>
      <c r="B4452" t="s">
        <v>19183</v>
      </c>
      <c r="C4452" t="s">
        <v>19093</v>
      </c>
      <c r="D4452">
        <v>220.32</v>
      </c>
    </row>
    <row r="4453" spans="1:4" x14ac:dyDescent="0.25">
      <c r="A4453">
        <v>4011473</v>
      </c>
      <c r="B4453" t="s">
        <v>19184</v>
      </c>
      <c r="C4453" t="s">
        <v>19093</v>
      </c>
      <c r="D4453">
        <v>186.71</v>
      </c>
    </row>
    <row r="4454" spans="1:4" x14ac:dyDescent="0.25">
      <c r="A4454">
        <v>4011470</v>
      </c>
      <c r="B4454" t="s">
        <v>19185</v>
      </c>
      <c r="C4454" t="s">
        <v>19093</v>
      </c>
      <c r="D4454">
        <v>224.63</v>
      </c>
    </row>
    <row r="4455" spans="1:4" x14ac:dyDescent="0.25">
      <c r="A4455">
        <v>4011474</v>
      </c>
      <c r="B4455" t="s">
        <v>19186</v>
      </c>
      <c r="C4455" t="s">
        <v>19093</v>
      </c>
      <c r="D4455">
        <v>191.85</v>
      </c>
    </row>
    <row r="4456" spans="1:4" x14ac:dyDescent="0.25">
      <c r="A4456">
        <v>4011471</v>
      </c>
      <c r="B4456" t="s">
        <v>19187</v>
      </c>
      <c r="C4456" t="s">
        <v>19093</v>
      </c>
      <c r="D4456">
        <v>225.34</v>
      </c>
    </row>
    <row r="4457" spans="1:4" x14ac:dyDescent="0.25">
      <c r="A4457">
        <v>4011475</v>
      </c>
      <c r="B4457" t="s">
        <v>19188</v>
      </c>
      <c r="C4457" t="s">
        <v>19093</v>
      </c>
      <c r="D4457">
        <v>194.39</v>
      </c>
    </row>
    <row r="4458" spans="1:4" x14ac:dyDescent="0.25">
      <c r="A4458">
        <v>4011472</v>
      </c>
      <c r="B4458" t="s">
        <v>19189</v>
      </c>
      <c r="C4458" t="s">
        <v>19093</v>
      </c>
      <c r="D4458">
        <v>221.64</v>
      </c>
    </row>
    <row r="4459" spans="1:4" x14ac:dyDescent="0.25">
      <c r="A4459">
        <v>4011476</v>
      </c>
      <c r="B4459" t="s">
        <v>19190</v>
      </c>
      <c r="C4459" t="s">
        <v>19093</v>
      </c>
      <c r="D4459">
        <v>186.51</v>
      </c>
    </row>
    <row r="4460" spans="1:4" x14ac:dyDescent="0.25">
      <c r="A4460">
        <v>4011478</v>
      </c>
      <c r="B4460" t="s">
        <v>19191</v>
      </c>
      <c r="C4460" t="s">
        <v>19093</v>
      </c>
      <c r="D4460">
        <v>163.25</v>
      </c>
    </row>
    <row r="4461" spans="1:4" x14ac:dyDescent="0.25">
      <c r="A4461">
        <v>4011477</v>
      </c>
      <c r="B4461" t="s">
        <v>19192</v>
      </c>
      <c r="C4461" t="s">
        <v>19093</v>
      </c>
      <c r="D4461">
        <v>139.11000000000001</v>
      </c>
    </row>
    <row r="4462" spans="1:4" x14ac:dyDescent="0.25">
      <c r="A4462">
        <v>4011539</v>
      </c>
      <c r="B4462" t="s">
        <v>19193</v>
      </c>
      <c r="C4462" t="s">
        <v>16160</v>
      </c>
      <c r="D4462">
        <v>0.21</v>
      </c>
    </row>
    <row r="4463" spans="1:4" x14ac:dyDescent="0.25">
      <c r="A4463">
        <v>4011538</v>
      </c>
      <c r="B4463" t="s">
        <v>19194</v>
      </c>
      <c r="C4463" t="s">
        <v>16160</v>
      </c>
      <c r="D4463">
        <v>0.32</v>
      </c>
    </row>
    <row r="4464" spans="1:4" x14ac:dyDescent="0.25">
      <c r="A4464">
        <v>4016096</v>
      </c>
      <c r="B4464" t="s">
        <v>19195</v>
      </c>
      <c r="C4464" t="s">
        <v>14921</v>
      </c>
      <c r="D4464">
        <v>1.4</v>
      </c>
    </row>
    <row r="4465" spans="1:4" x14ac:dyDescent="0.25">
      <c r="A4465">
        <v>4016008</v>
      </c>
      <c r="B4465" t="s">
        <v>19196</v>
      </c>
      <c r="C4465" t="s">
        <v>14921</v>
      </c>
      <c r="D4465">
        <v>4.51</v>
      </c>
    </row>
    <row r="4466" spans="1:4" x14ac:dyDescent="0.25">
      <c r="A4466">
        <v>4016007</v>
      </c>
      <c r="B4466" t="s">
        <v>19197</v>
      </c>
      <c r="C4466" t="s">
        <v>14921</v>
      </c>
      <c r="D4466">
        <v>5.18</v>
      </c>
    </row>
    <row r="4467" spans="1:4" x14ac:dyDescent="0.25">
      <c r="A4467">
        <v>4015612</v>
      </c>
      <c r="B4467" t="s">
        <v>19198</v>
      </c>
      <c r="C4467" t="s">
        <v>14921</v>
      </c>
      <c r="D4467">
        <v>13.79</v>
      </c>
    </row>
    <row r="4468" spans="1:4" x14ac:dyDescent="0.25">
      <c r="A4468">
        <v>4011562</v>
      </c>
      <c r="B4468" t="s">
        <v>19199</v>
      </c>
      <c r="C4468" t="s">
        <v>16160</v>
      </c>
      <c r="D4468">
        <v>37.65</v>
      </c>
    </row>
    <row r="4469" spans="1:4" x14ac:dyDescent="0.25">
      <c r="A4469">
        <v>4011351</v>
      </c>
      <c r="B4469" t="s">
        <v>19200</v>
      </c>
      <c r="C4469" t="s">
        <v>16160</v>
      </c>
      <c r="D4469">
        <v>0.38</v>
      </c>
    </row>
    <row r="4470" spans="1:4" x14ac:dyDescent="0.25">
      <c r="A4470">
        <v>4011352</v>
      </c>
      <c r="B4470" t="s">
        <v>19201</v>
      </c>
      <c r="C4470" t="s">
        <v>16160</v>
      </c>
      <c r="D4470">
        <v>0.42</v>
      </c>
    </row>
    <row r="4471" spans="1:4" x14ac:dyDescent="0.25">
      <c r="A4471">
        <v>4011402</v>
      </c>
      <c r="B4471" t="s">
        <v>19202</v>
      </c>
      <c r="C4471" t="s">
        <v>16160</v>
      </c>
      <c r="D4471">
        <v>0.85</v>
      </c>
    </row>
    <row r="4472" spans="1:4" x14ac:dyDescent="0.25">
      <c r="A4472">
        <v>4011401</v>
      </c>
      <c r="B4472" t="s">
        <v>19203</v>
      </c>
      <c r="C4472" t="s">
        <v>16160</v>
      </c>
      <c r="D4472">
        <v>0.63</v>
      </c>
    </row>
    <row r="4473" spans="1:4" x14ac:dyDescent="0.25">
      <c r="A4473">
        <v>4011404</v>
      </c>
      <c r="B4473" t="s">
        <v>19204</v>
      </c>
      <c r="C4473" t="s">
        <v>16160</v>
      </c>
      <c r="D4473">
        <v>0.6</v>
      </c>
    </row>
    <row r="4474" spans="1:4" x14ac:dyDescent="0.25">
      <c r="A4474">
        <v>4011403</v>
      </c>
      <c r="B4474" t="s">
        <v>19205</v>
      </c>
      <c r="C4474" t="s">
        <v>16160</v>
      </c>
      <c r="D4474">
        <v>0.43</v>
      </c>
    </row>
    <row r="4475" spans="1:4" x14ac:dyDescent="0.25">
      <c r="A4475">
        <v>4011406</v>
      </c>
      <c r="B4475" t="s">
        <v>19206</v>
      </c>
      <c r="C4475" t="s">
        <v>16160</v>
      </c>
      <c r="D4475">
        <v>1.1000000000000001</v>
      </c>
    </row>
    <row r="4476" spans="1:4" x14ac:dyDescent="0.25">
      <c r="A4476">
        <v>4011405</v>
      </c>
      <c r="B4476" t="s">
        <v>19207</v>
      </c>
      <c r="C4476" t="s">
        <v>16160</v>
      </c>
      <c r="D4476">
        <v>0.82</v>
      </c>
    </row>
    <row r="4477" spans="1:4" x14ac:dyDescent="0.25">
      <c r="A4477">
        <v>4011392</v>
      </c>
      <c r="B4477" t="s">
        <v>19208</v>
      </c>
      <c r="C4477" t="s">
        <v>14921</v>
      </c>
      <c r="D4477">
        <v>208.55</v>
      </c>
    </row>
    <row r="4478" spans="1:4" x14ac:dyDescent="0.25">
      <c r="A4478">
        <v>4011391</v>
      </c>
      <c r="B4478" t="s">
        <v>19209</v>
      </c>
      <c r="C4478" t="s">
        <v>14921</v>
      </c>
      <c r="D4478">
        <v>132.87</v>
      </c>
    </row>
    <row r="4479" spans="1:4" x14ac:dyDescent="0.25">
      <c r="A4479">
        <v>4011394</v>
      </c>
      <c r="B4479" t="s">
        <v>19210</v>
      </c>
      <c r="C4479" t="s">
        <v>14921</v>
      </c>
      <c r="D4479">
        <v>209.2</v>
      </c>
    </row>
    <row r="4480" spans="1:4" x14ac:dyDescent="0.25">
      <c r="A4480">
        <v>4011393</v>
      </c>
      <c r="B4480" t="s">
        <v>19211</v>
      </c>
      <c r="C4480" t="s">
        <v>14921</v>
      </c>
      <c r="D4480">
        <v>133.53</v>
      </c>
    </row>
    <row r="4481" spans="1:4" x14ac:dyDescent="0.25">
      <c r="A4481">
        <v>4011396</v>
      </c>
      <c r="B4481" t="s">
        <v>19212</v>
      </c>
      <c r="C4481" t="s">
        <v>14921</v>
      </c>
      <c r="D4481">
        <v>211.27</v>
      </c>
    </row>
    <row r="4482" spans="1:4" x14ac:dyDescent="0.25">
      <c r="A4482">
        <v>4011395</v>
      </c>
      <c r="B4482" t="s">
        <v>19213</v>
      </c>
      <c r="C4482" t="s">
        <v>14921</v>
      </c>
      <c r="D4482">
        <v>134.28</v>
      </c>
    </row>
    <row r="4483" spans="1:4" x14ac:dyDescent="0.25">
      <c r="A4483">
        <v>4011398</v>
      </c>
      <c r="B4483" t="s">
        <v>19214</v>
      </c>
      <c r="C4483" t="s">
        <v>14921</v>
      </c>
      <c r="D4483">
        <v>212.63</v>
      </c>
    </row>
    <row r="4484" spans="1:4" x14ac:dyDescent="0.25">
      <c r="A4484">
        <v>4011397</v>
      </c>
      <c r="B4484" t="s">
        <v>19215</v>
      </c>
      <c r="C4484" t="s">
        <v>14921</v>
      </c>
      <c r="D4484">
        <v>134.59</v>
      </c>
    </row>
    <row r="4485" spans="1:4" x14ac:dyDescent="0.25">
      <c r="A4485">
        <v>4011400</v>
      </c>
      <c r="B4485" t="s">
        <v>19216</v>
      </c>
      <c r="C4485" t="s">
        <v>14921</v>
      </c>
      <c r="D4485">
        <v>226.92</v>
      </c>
    </row>
    <row r="4486" spans="1:4" x14ac:dyDescent="0.25">
      <c r="A4486">
        <v>4011399</v>
      </c>
      <c r="B4486" t="s">
        <v>19217</v>
      </c>
      <c r="C4486" t="s">
        <v>14921</v>
      </c>
      <c r="D4486">
        <v>153.69</v>
      </c>
    </row>
    <row r="4487" spans="1:4" x14ac:dyDescent="0.25">
      <c r="A4487">
        <v>4011490</v>
      </c>
      <c r="B4487" t="s">
        <v>19218</v>
      </c>
      <c r="C4487" t="s">
        <v>16160</v>
      </c>
      <c r="D4487">
        <v>5.31</v>
      </c>
    </row>
    <row r="4488" spans="1:4" x14ac:dyDescent="0.25">
      <c r="A4488">
        <v>4011536</v>
      </c>
      <c r="B4488" t="s">
        <v>19219</v>
      </c>
      <c r="C4488" t="s">
        <v>16160</v>
      </c>
      <c r="D4488">
        <v>1.81</v>
      </c>
    </row>
    <row r="4489" spans="1:4" x14ac:dyDescent="0.25">
      <c r="A4489">
        <v>4011415</v>
      </c>
      <c r="B4489" t="s">
        <v>19220</v>
      </c>
      <c r="C4489" t="s">
        <v>19093</v>
      </c>
      <c r="D4489">
        <v>169.73</v>
      </c>
    </row>
    <row r="4490" spans="1:4" x14ac:dyDescent="0.25">
      <c r="A4490">
        <v>4011416</v>
      </c>
      <c r="B4490" t="s">
        <v>19221</v>
      </c>
      <c r="C4490" t="s">
        <v>19093</v>
      </c>
      <c r="D4490">
        <v>140.16999999999999</v>
      </c>
    </row>
    <row r="4491" spans="1:4" x14ac:dyDescent="0.25">
      <c r="A4491">
        <v>4011408</v>
      </c>
      <c r="B4491" t="s">
        <v>19222</v>
      </c>
      <c r="C4491" t="s">
        <v>16160</v>
      </c>
      <c r="D4491">
        <v>2.2200000000000002</v>
      </c>
    </row>
    <row r="4492" spans="1:4" x14ac:dyDescent="0.25">
      <c r="A4492">
        <v>4011407</v>
      </c>
      <c r="B4492" t="s">
        <v>19223</v>
      </c>
      <c r="C4492" t="s">
        <v>16160</v>
      </c>
      <c r="D4492">
        <v>1.85</v>
      </c>
    </row>
    <row r="4493" spans="1:4" x14ac:dyDescent="0.25">
      <c r="A4493">
        <v>4011410</v>
      </c>
      <c r="B4493" t="s">
        <v>19224</v>
      </c>
      <c r="C4493" t="s">
        <v>16160</v>
      </c>
      <c r="D4493">
        <v>4.32</v>
      </c>
    </row>
    <row r="4494" spans="1:4" x14ac:dyDescent="0.25">
      <c r="A4494">
        <v>4011409</v>
      </c>
      <c r="B4494" t="s">
        <v>19225</v>
      </c>
      <c r="C4494" t="s">
        <v>16160</v>
      </c>
      <c r="D4494">
        <v>3.61</v>
      </c>
    </row>
    <row r="4495" spans="1:4" x14ac:dyDescent="0.25">
      <c r="A4495">
        <v>4011412</v>
      </c>
      <c r="B4495" t="s">
        <v>19226</v>
      </c>
      <c r="C4495" t="s">
        <v>16160</v>
      </c>
      <c r="D4495">
        <v>5.76</v>
      </c>
    </row>
    <row r="4496" spans="1:4" x14ac:dyDescent="0.25">
      <c r="A4496">
        <v>4011411</v>
      </c>
      <c r="B4496" t="s">
        <v>19227</v>
      </c>
      <c r="C4496" t="s">
        <v>16160</v>
      </c>
      <c r="D4496">
        <v>4.8099999999999996</v>
      </c>
    </row>
    <row r="4497" spans="1:4" x14ac:dyDescent="0.25">
      <c r="A4497">
        <v>4011520</v>
      </c>
      <c r="B4497" t="s">
        <v>19228</v>
      </c>
      <c r="C4497" t="s">
        <v>14921</v>
      </c>
      <c r="D4497">
        <v>540.66</v>
      </c>
    </row>
    <row r="4498" spans="1:4" x14ac:dyDescent="0.25">
      <c r="A4498">
        <v>4011507</v>
      </c>
      <c r="B4498" t="s">
        <v>19229</v>
      </c>
      <c r="C4498" t="s">
        <v>14921</v>
      </c>
      <c r="D4498">
        <v>426.16</v>
      </c>
    </row>
    <row r="4499" spans="1:4" x14ac:dyDescent="0.25">
      <c r="A4499">
        <v>4011535</v>
      </c>
      <c r="B4499" t="s">
        <v>19230</v>
      </c>
      <c r="C4499" t="s">
        <v>14921</v>
      </c>
      <c r="D4499">
        <v>400.26</v>
      </c>
    </row>
    <row r="4500" spans="1:4" x14ac:dyDescent="0.25">
      <c r="A4500">
        <v>4011534</v>
      </c>
      <c r="B4500" t="s">
        <v>19231</v>
      </c>
      <c r="C4500" t="s">
        <v>14921</v>
      </c>
      <c r="D4500">
        <v>305.01</v>
      </c>
    </row>
    <row r="4501" spans="1:4" x14ac:dyDescent="0.25">
      <c r="A4501">
        <v>4011533</v>
      </c>
      <c r="B4501" t="s">
        <v>19232</v>
      </c>
      <c r="C4501" t="s">
        <v>14921</v>
      </c>
      <c r="D4501">
        <v>409.87</v>
      </c>
    </row>
    <row r="4502" spans="1:4" x14ac:dyDescent="0.25">
      <c r="A4502">
        <v>4011532</v>
      </c>
      <c r="B4502" t="s">
        <v>19233</v>
      </c>
      <c r="C4502" t="s">
        <v>14921</v>
      </c>
      <c r="D4502">
        <v>314.62</v>
      </c>
    </row>
    <row r="4503" spans="1:4" x14ac:dyDescent="0.25">
      <c r="A4503">
        <v>4011492</v>
      </c>
      <c r="B4503" t="s">
        <v>19234</v>
      </c>
      <c r="C4503" t="s">
        <v>14921</v>
      </c>
      <c r="D4503">
        <v>310.32</v>
      </c>
    </row>
    <row r="4504" spans="1:4" x14ac:dyDescent="0.25">
      <c r="A4504">
        <v>4011491</v>
      </c>
      <c r="B4504" t="s">
        <v>19235</v>
      </c>
      <c r="C4504" t="s">
        <v>14921</v>
      </c>
      <c r="D4504">
        <v>232.12</v>
      </c>
    </row>
    <row r="4505" spans="1:4" x14ac:dyDescent="0.25">
      <c r="A4505">
        <v>4011353</v>
      </c>
      <c r="B4505" t="s">
        <v>19236</v>
      </c>
      <c r="C4505" t="s">
        <v>16160</v>
      </c>
      <c r="D4505">
        <v>0.28999999999999998</v>
      </c>
    </row>
    <row r="4506" spans="1:4" x14ac:dyDescent="0.25">
      <c r="A4506">
        <v>4011354</v>
      </c>
      <c r="B4506" t="s">
        <v>19237</v>
      </c>
      <c r="C4506" t="s">
        <v>16160</v>
      </c>
      <c r="D4506">
        <v>0.28999999999999998</v>
      </c>
    </row>
    <row r="4507" spans="1:4" x14ac:dyDescent="0.25">
      <c r="A4507">
        <v>4011418</v>
      </c>
      <c r="B4507" t="s">
        <v>19238</v>
      </c>
      <c r="C4507" t="s">
        <v>14921</v>
      </c>
      <c r="D4507">
        <v>305.42</v>
      </c>
    </row>
    <row r="4508" spans="1:4" x14ac:dyDescent="0.25">
      <c r="A4508">
        <v>4011417</v>
      </c>
      <c r="B4508" t="s">
        <v>19239</v>
      </c>
      <c r="C4508" t="s">
        <v>14921</v>
      </c>
      <c r="D4508">
        <v>201.99</v>
      </c>
    </row>
    <row r="4509" spans="1:4" x14ac:dyDescent="0.25">
      <c r="A4509">
        <v>4011420</v>
      </c>
      <c r="B4509" t="s">
        <v>19240</v>
      </c>
      <c r="C4509" t="s">
        <v>14921</v>
      </c>
      <c r="D4509">
        <v>307.87</v>
      </c>
    </row>
    <row r="4510" spans="1:4" x14ac:dyDescent="0.25">
      <c r="A4510">
        <v>4011419</v>
      </c>
      <c r="B4510" t="s">
        <v>19241</v>
      </c>
      <c r="C4510" t="s">
        <v>14921</v>
      </c>
      <c r="D4510">
        <v>198.71</v>
      </c>
    </row>
    <row r="4511" spans="1:4" x14ac:dyDescent="0.25">
      <c r="A4511">
        <v>4011422</v>
      </c>
      <c r="B4511" t="s">
        <v>19242</v>
      </c>
      <c r="C4511" t="s">
        <v>14921</v>
      </c>
      <c r="D4511">
        <v>322.94</v>
      </c>
    </row>
    <row r="4512" spans="1:4" x14ac:dyDescent="0.25">
      <c r="A4512">
        <v>4011421</v>
      </c>
      <c r="B4512" t="s">
        <v>19243</v>
      </c>
      <c r="C4512" t="s">
        <v>14921</v>
      </c>
      <c r="D4512">
        <v>216.99</v>
      </c>
    </row>
    <row r="4513" spans="1:4" x14ac:dyDescent="0.25">
      <c r="A4513">
        <v>4011424</v>
      </c>
      <c r="B4513" t="s">
        <v>19244</v>
      </c>
      <c r="C4513" t="s">
        <v>14921</v>
      </c>
      <c r="D4513">
        <v>325.68</v>
      </c>
    </row>
    <row r="4514" spans="1:4" x14ac:dyDescent="0.25">
      <c r="A4514">
        <v>4011423</v>
      </c>
      <c r="B4514" t="s">
        <v>19245</v>
      </c>
      <c r="C4514" t="s">
        <v>14921</v>
      </c>
      <c r="D4514">
        <v>213.71</v>
      </c>
    </row>
    <row r="4515" spans="1:4" x14ac:dyDescent="0.25">
      <c r="A4515">
        <v>4011426</v>
      </c>
      <c r="B4515" t="s">
        <v>19246</v>
      </c>
      <c r="C4515" t="s">
        <v>14921</v>
      </c>
      <c r="D4515">
        <v>305.42</v>
      </c>
    </row>
    <row r="4516" spans="1:4" x14ac:dyDescent="0.25">
      <c r="A4516">
        <v>4011425</v>
      </c>
      <c r="B4516" t="s">
        <v>19247</v>
      </c>
      <c r="C4516" t="s">
        <v>14921</v>
      </c>
      <c r="D4516">
        <v>201.99</v>
      </c>
    </row>
    <row r="4517" spans="1:4" x14ac:dyDescent="0.25">
      <c r="A4517">
        <v>4011428</v>
      </c>
      <c r="B4517" t="s">
        <v>19248</v>
      </c>
      <c r="C4517" t="s">
        <v>14921</v>
      </c>
      <c r="D4517">
        <v>307.87</v>
      </c>
    </row>
    <row r="4518" spans="1:4" x14ac:dyDescent="0.25">
      <c r="A4518">
        <v>4011427</v>
      </c>
      <c r="B4518" t="s">
        <v>19249</v>
      </c>
      <c r="C4518" t="s">
        <v>14921</v>
      </c>
      <c r="D4518">
        <v>198.71</v>
      </c>
    </row>
    <row r="4519" spans="1:4" x14ac:dyDescent="0.25">
      <c r="A4519">
        <v>4011430</v>
      </c>
      <c r="B4519" t="s">
        <v>19250</v>
      </c>
      <c r="C4519" t="s">
        <v>14921</v>
      </c>
      <c r="D4519">
        <v>321.83999999999997</v>
      </c>
    </row>
    <row r="4520" spans="1:4" x14ac:dyDescent="0.25">
      <c r="A4520">
        <v>4011429</v>
      </c>
      <c r="B4520" t="s">
        <v>19251</v>
      </c>
      <c r="C4520" t="s">
        <v>14921</v>
      </c>
      <c r="D4520">
        <v>216.39</v>
      </c>
    </row>
    <row r="4521" spans="1:4" x14ac:dyDescent="0.25">
      <c r="A4521">
        <v>4011432</v>
      </c>
      <c r="B4521" t="s">
        <v>19252</v>
      </c>
      <c r="C4521" t="s">
        <v>14921</v>
      </c>
      <c r="D4521">
        <v>324.56</v>
      </c>
    </row>
    <row r="4522" spans="1:4" x14ac:dyDescent="0.25">
      <c r="A4522">
        <v>4011431</v>
      </c>
      <c r="B4522" t="s">
        <v>19253</v>
      </c>
      <c r="C4522" t="s">
        <v>14921</v>
      </c>
      <c r="D4522">
        <v>213.13</v>
      </c>
    </row>
    <row r="4523" spans="1:4" x14ac:dyDescent="0.25">
      <c r="A4523">
        <v>4011434</v>
      </c>
      <c r="B4523" t="s">
        <v>19254</v>
      </c>
      <c r="C4523" t="s">
        <v>19093</v>
      </c>
      <c r="D4523">
        <v>184.42</v>
      </c>
    </row>
    <row r="4524" spans="1:4" x14ac:dyDescent="0.25">
      <c r="A4524">
        <v>4011433</v>
      </c>
      <c r="B4524" t="s">
        <v>19255</v>
      </c>
      <c r="C4524" t="s">
        <v>19093</v>
      </c>
      <c r="D4524">
        <v>137.38999999999999</v>
      </c>
    </row>
    <row r="4525" spans="1:4" x14ac:dyDescent="0.25">
      <c r="A4525">
        <v>4011436</v>
      </c>
      <c r="B4525" t="s">
        <v>19256</v>
      </c>
      <c r="C4525" t="s">
        <v>19093</v>
      </c>
      <c r="D4525">
        <v>174.27</v>
      </c>
    </row>
    <row r="4526" spans="1:4" x14ac:dyDescent="0.25">
      <c r="A4526">
        <v>4011435</v>
      </c>
      <c r="B4526" t="s">
        <v>19257</v>
      </c>
      <c r="C4526" t="s">
        <v>19093</v>
      </c>
      <c r="D4526">
        <v>125.83</v>
      </c>
    </row>
    <row r="4527" spans="1:4" x14ac:dyDescent="0.25">
      <c r="A4527">
        <v>4011438</v>
      </c>
      <c r="B4527" t="s">
        <v>19258</v>
      </c>
      <c r="C4527" t="s">
        <v>19093</v>
      </c>
      <c r="D4527">
        <v>186.29</v>
      </c>
    </row>
    <row r="4528" spans="1:4" x14ac:dyDescent="0.25">
      <c r="A4528">
        <v>4011437</v>
      </c>
      <c r="B4528" t="s">
        <v>19259</v>
      </c>
      <c r="C4528" t="s">
        <v>19093</v>
      </c>
      <c r="D4528">
        <v>136.01</v>
      </c>
    </row>
    <row r="4529" spans="1:4" x14ac:dyDescent="0.25">
      <c r="A4529">
        <v>4011440</v>
      </c>
      <c r="B4529" t="s">
        <v>19260</v>
      </c>
      <c r="C4529" t="s">
        <v>19093</v>
      </c>
      <c r="D4529">
        <v>187.56</v>
      </c>
    </row>
    <row r="4530" spans="1:4" x14ac:dyDescent="0.25">
      <c r="A4530">
        <v>4011439</v>
      </c>
      <c r="B4530" t="s">
        <v>19261</v>
      </c>
      <c r="C4530" t="s">
        <v>19093</v>
      </c>
      <c r="D4530">
        <v>142.41999999999999</v>
      </c>
    </row>
    <row r="4531" spans="1:4" x14ac:dyDescent="0.25">
      <c r="A4531">
        <v>4011442</v>
      </c>
      <c r="B4531" t="s">
        <v>19262</v>
      </c>
      <c r="C4531" t="s">
        <v>19093</v>
      </c>
      <c r="D4531">
        <v>186.97</v>
      </c>
    </row>
    <row r="4532" spans="1:4" x14ac:dyDescent="0.25">
      <c r="A4532">
        <v>4011441</v>
      </c>
      <c r="B4532" t="s">
        <v>19263</v>
      </c>
      <c r="C4532" t="s">
        <v>19093</v>
      </c>
      <c r="D4532">
        <v>141.99</v>
      </c>
    </row>
    <row r="4533" spans="1:4" x14ac:dyDescent="0.25">
      <c r="A4533">
        <v>4011482</v>
      </c>
      <c r="B4533" t="s">
        <v>19264</v>
      </c>
      <c r="C4533" t="s">
        <v>14921</v>
      </c>
      <c r="D4533">
        <v>78.459999999999994</v>
      </c>
    </row>
    <row r="4534" spans="1:4" x14ac:dyDescent="0.25">
      <c r="A4534">
        <v>4011486</v>
      </c>
      <c r="B4534" t="s">
        <v>19265</v>
      </c>
      <c r="C4534" t="s">
        <v>14921</v>
      </c>
      <c r="D4534">
        <v>112.34</v>
      </c>
    </row>
    <row r="4535" spans="1:4" x14ac:dyDescent="0.25">
      <c r="A4535">
        <v>4011485</v>
      </c>
      <c r="B4535" t="s">
        <v>19266</v>
      </c>
      <c r="C4535" t="s">
        <v>14921</v>
      </c>
      <c r="D4535">
        <v>97.24</v>
      </c>
    </row>
    <row r="4536" spans="1:4" x14ac:dyDescent="0.25">
      <c r="A4536">
        <v>4011484</v>
      </c>
      <c r="B4536" t="s">
        <v>19267</v>
      </c>
      <c r="C4536" t="s">
        <v>14921</v>
      </c>
      <c r="D4536">
        <v>71.48</v>
      </c>
    </row>
    <row r="4537" spans="1:4" x14ac:dyDescent="0.25">
      <c r="A4537">
        <v>4011483</v>
      </c>
      <c r="B4537" t="s">
        <v>19268</v>
      </c>
      <c r="C4537" t="s">
        <v>14921</v>
      </c>
      <c r="D4537">
        <v>56.38</v>
      </c>
    </row>
    <row r="4538" spans="1:4" x14ac:dyDescent="0.25">
      <c r="A4538">
        <v>4011488</v>
      </c>
      <c r="B4538" t="s">
        <v>19269</v>
      </c>
      <c r="C4538" t="s">
        <v>14921</v>
      </c>
      <c r="D4538">
        <v>57.21</v>
      </c>
    </row>
    <row r="4539" spans="1:4" x14ac:dyDescent="0.25">
      <c r="A4539">
        <v>4011487</v>
      </c>
      <c r="B4539" t="s">
        <v>19270</v>
      </c>
      <c r="C4539" t="s">
        <v>14921</v>
      </c>
      <c r="D4539">
        <v>80.97</v>
      </c>
    </row>
    <row r="4540" spans="1:4" x14ac:dyDescent="0.25">
      <c r="A4540">
        <v>4011489</v>
      </c>
      <c r="B4540" t="s">
        <v>19271</v>
      </c>
      <c r="C4540" t="s">
        <v>14921</v>
      </c>
      <c r="D4540">
        <v>127.97</v>
      </c>
    </row>
    <row r="4541" spans="1:4" x14ac:dyDescent="0.25">
      <c r="A4541">
        <v>4011493</v>
      </c>
      <c r="B4541" t="s">
        <v>19272</v>
      </c>
      <c r="C4541" t="s">
        <v>14921</v>
      </c>
      <c r="D4541">
        <v>104.43</v>
      </c>
    </row>
    <row r="4542" spans="1:4" x14ac:dyDescent="0.25">
      <c r="A4542">
        <v>4011481</v>
      </c>
      <c r="B4542" t="s">
        <v>19273</v>
      </c>
      <c r="C4542" t="s">
        <v>14921</v>
      </c>
      <c r="D4542">
        <v>37.6</v>
      </c>
    </row>
    <row r="4543" spans="1:4" x14ac:dyDescent="0.25">
      <c r="A4543">
        <v>4011347</v>
      </c>
      <c r="B4543" t="s">
        <v>19274</v>
      </c>
      <c r="C4543" t="s">
        <v>14921</v>
      </c>
      <c r="D4543">
        <v>65.39</v>
      </c>
    </row>
    <row r="4544" spans="1:4" x14ac:dyDescent="0.25">
      <c r="A4544">
        <v>4011342</v>
      </c>
      <c r="B4544" t="s">
        <v>19275</v>
      </c>
      <c r="C4544" t="s">
        <v>14921</v>
      </c>
      <c r="D4544">
        <v>80.41</v>
      </c>
    </row>
    <row r="4545" spans="1:4" x14ac:dyDescent="0.25">
      <c r="A4545">
        <v>4011344</v>
      </c>
      <c r="B4545" t="s">
        <v>19276</v>
      </c>
      <c r="C4545" t="s">
        <v>14921</v>
      </c>
      <c r="D4545">
        <v>55.49</v>
      </c>
    </row>
    <row r="4546" spans="1:4" x14ac:dyDescent="0.25">
      <c r="A4546">
        <v>4011341</v>
      </c>
      <c r="B4546" t="s">
        <v>19277</v>
      </c>
      <c r="C4546" t="s">
        <v>14921</v>
      </c>
      <c r="D4546">
        <v>15.45</v>
      </c>
    </row>
    <row r="4547" spans="1:4" x14ac:dyDescent="0.25">
      <c r="A4547">
        <v>4011346</v>
      </c>
      <c r="B4547" t="s">
        <v>19278</v>
      </c>
      <c r="C4547" t="s">
        <v>14921</v>
      </c>
      <c r="D4547">
        <v>11.73</v>
      </c>
    </row>
    <row r="4548" spans="1:4" x14ac:dyDescent="0.25">
      <c r="A4548">
        <v>4011211</v>
      </c>
      <c r="B4548" t="s">
        <v>19279</v>
      </c>
      <c r="C4548" t="s">
        <v>14921</v>
      </c>
      <c r="D4548">
        <v>13.79</v>
      </c>
    </row>
    <row r="4549" spans="1:4" x14ac:dyDescent="0.25">
      <c r="A4549">
        <v>4011304</v>
      </c>
      <c r="B4549" t="s">
        <v>19280</v>
      </c>
      <c r="C4549" t="s">
        <v>14921</v>
      </c>
      <c r="D4549">
        <v>67.34</v>
      </c>
    </row>
    <row r="4550" spans="1:4" x14ac:dyDescent="0.25">
      <c r="A4550">
        <v>4011209</v>
      </c>
      <c r="B4550" t="s">
        <v>19281</v>
      </c>
      <c r="C4550" t="s">
        <v>16160</v>
      </c>
      <c r="D4550">
        <v>1.58</v>
      </c>
    </row>
    <row r="4551" spans="1:4" x14ac:dyDescent="0.25">
      <c r="A4551">
        <v>4011210</v>
      </c>
      <c r="B4551" t="s">
        <v>19282</v>
      </c>
      <c r="C4551" t="s">
        <v>16160</v>
      </c>
      <c r="D4551">
        <v>1.67</v>
      </c>
    </row>
    <row r="4552" spans="1:4" x14ac:dyDescent="0.25">
      <c r="A4552">
        <v>4011537</v>
      </c>
      <c r="B4552" t="s">
        <v>19283</v>
      </c>
      <c r="C4552" t="s">
        <v>10</v>
      </c>
      <c r="D4552">
        <v>21.7</v>
      </c>
    </row>
    <row r="4553" spans="1:4" x14ac:dyDescent="0.25">
      <c r="A4553">
        <v>4011218</v>
      </c>
      <c r="B4553" t="s">
        <v>19284</v>
      </c>
      <c r="C4553" t="s">
        <v>14921</v>
      </c>
      <c r="D4553">
        <v>428.81</v>
      </c>
    </row>
    <row r="4554" spans="1:4" x14ac:dyDescent="0.25">
      <c r="A4554">
        <v>4011217</v>
      </c>
      <c r="B4554" t="s">
        <v>19285</v>
      </c>
      <c r="C4554" t="s">
        <v>14921</v>
      </c>
      <c r="D4554">
        <v>303.64</v>
      </c>
    </row>
    <row r="4555" spans="1:4" x14ac:dyDescent="0.25">
      <c r="A4555">
        <v>4011214</v>
      </c>
      <c r="B4555" t="s">
        <v>19286</v>
      </c>
      <c r="C4555" t="s">
        <v>14921</v>
      </c>
      <c r="D4555">
        <v>259.85000000000002</v>
      </c>
    </row>
    <row r="4556" spans="1:4" x14ac:dyDescent="0.25">
      <c r="A4556">
        <v>4011213</v>
      </c>
      <c r="B4556" t="s">
        <v>19287</v>
      </c>
      <c r="C4556" t="s">
        <v>14921</v>
      </c>
      <c r="D4556">
        <v>178.09</v>
      </c>
    </row>
    <row r="4557" spans="1:4" x14ac:dyDescent="0.25">
      <c r="A4557">
        <v>4011227</v>
      </c>
      <c r="B4557" t="s">
        <v>19288</v>
      </c>
      <c r="C4557" t="s">
        <v>14921</v>
      </c>
      <c r="D4557">
        <v>13.79</v>
      </c>
    </row>
    <row r="4558" spans="1:4" x14ac:dyDescent="0.25">
      <c r="A4558">
        <v>4011302</v>
      </c>
      <c r="B4558" t="s">
        <v>19289</v>
      </c>
      <c r="C4558" t="s">
        <v>14921</v>
      </c>
      <c r="D4558">
        <v>63.48</v>
      </c>
    </row>
    <row r="4559" spans="1:4" x14ac:dyDescent="0.25">
      <c r="A4559">
        <v>4011300</v>
      </c>
      <c r="B4559" t="s">
        <v>19290</v>
      </c>
      <c r="C4559" t="s">
        <v>14921</v>
      </c>
      <c r="D4559">
        <v>54.73</v>
      </c>
    </row>
    <row r="4560" spans="1:4" x14ac:dyDescent="0.25">
      <c r="A4560">
        <v>4011306</v>
      </c>
      <c r="B4560" t="s">
        <v>19291</v>
      </c>
      <c r="C4560" t="s">
        <v>14921</v>
      </c>
      <c r="D4560">
        <v>103.67</v>
      </c>
    </row>
    <row r="4561" spans="1:4" x14ac:dyDescent="0.25">
      <c r="A4561">
        <v>4011228</v>
      </c>
      <c r="B4561" t="s">
        <v>19292</v>
      </c>
      <c r="C4561" t="s">
        <v>14921</v>
      </c>
      <c r="D4561">
        <v>15.37</v>
      </c>
    </row>
    <row r="4562" spans="1:4" x14ac:dyDescent="0.25">
      <c r="A4562">
        <v>4011229</v>
      </c>
      <c r="B4562" t="s">
        <v>19293</v>
      </c>
      <c r="C4562" t="s">
        <v>14921</v>
      </c>
      <c r="D4562">
        <v>33.18</v>
      </c>
    </row>
    <row r="4563" spans="1:4" x14ac:dyDescent="0.25">
      <c r="A4563">
        <v>4011372</v>
      </c>
      <c r="B4563" t="s">
        <v>19294</v>
      </c>
      <c r="C4563" t="s">
        <v>16160</v>
      </c>
      <c r="D4563">
        <v>5.7</v>
      </c>
    </row>
    <row r="4564" spans="1:4" x14ac:dyDescent="0.25">
      <c r="A4564">
        <v>4011371</v>
      </c>
      <c r="B4564" t="s">
        <v>19295</v>
      </c>
      <c r="C4564" t="s">
        <v>16160</v>
      </c>
      <c r="D4564">
        <v>4.29</v>
      </c>
    </row>
    <row r="4565" spans="1:4" x14ac:dyDescent="0.25">
      <c r="A4565">
        <v>4011378</v>
      </c>
      <c r="B4565" t="s">
        <v>19296</v>
      </c>
      <c r="C4565" t="s">
        <v>16160</v>
      </c>
      <c r="D4565">
        <v>5.7</v>
      </c>
    </row>
    <row r="4566" spans="1:4" x14ac:dyDescent="0.25">
      <c r="A4566">
        <v>4011377</v>
      </c>
      <c r="B4566" t="s">
        <v>19297</v>
      </c>
      <c r="C4566" t="s">
        <v>16160</v>
      </c>
      <c r="D4566">
        <v>4.29</v>
      </c>
    </row>
    <row r="4567" spans="1:4" x14ac:dyDescent="0.25">
      <c r="A4567">
        <v>4011368</v>
      </c>
      <c r="B4567" t="s">
        <v>19298</v>
      </c>
      <c r="C4567" t="s">
        <v>16160</v>
      </c>
      <c r="D4567">
        <v>4.46</v>
      </c>
    </row>
    <row r="4568" spans="1:4" x14ac:dyDescent="0.25">
      <c r="A4568">
        <v>4011367</v>
      </c>
      <c r="B4568" t="s">
        <v>19299</v>
      </c>
      <c r="C4568" t="s">
        <v>16160</v>
      </c>
      <c r="D4568">
        <v>3.05</v>
      </c>
    </row>
    <row r="4569" spans="1:4" x14ac:dyDescent="0.25">
      <c r="A4569">
        <v>4011374</v>
      </c>
      <c r="B4569" t="s">
        <v>19300</v>
      </c>
      <c r="C4569" t="s">
        <v>16160</v>
      </c>
      <c r="D4569">
        <v>4.46</v>
      </c>
    </row>
    <row r="4570" spans="1:4" x14ac:dyDescent="0.25">
      <c r="A4570">
        <v>4011373</v>
      </c>
      <c r="B4570" t="s">
        <v>19301</v>
      </c>
      <c r="C4570" t="s">
        <v>16160</v>
      </c>
      <c r="D4570">
        <v>3.05</v>
      </c>
    </row>
    <row r="4571" spans="1:4" x14ac:dyDescent="0.25">
      <c r="A4571">
        <v>4011370</v>
      </c>
      <c r="B4571" t="s">
        <v>19302</v>
      </c>
      <c r="C4571" t="s">
        <v>16160</v>
      </c>
      <c r="D4571">
        <v>5.13</v>
      </c>
    </row>
    <row r="4572" spans="1:4" x14ac:dyDescent="0.25">
      <c r="A4572">
        <v>4011369</v>
      </c>
      <c r="B4572" t="s">
        <v>19303</v>
      </c>
      <c r="C4572" t="s">
        <v>16160</v>
      </c>
      <c r="D4572">
        <v>3.72</v>
      </c>
    </row>
    <row r="4573" spans="1:4" x14ac:dyDescent="0.25">
      <c r="A4573">
        <v>4011376</v>
      </c>
      <c r="B4573" t="s">
        <v>19304</v>
      </c>
      <c r="C4573" t="s">
        <v>16160</v>
      </c>
      <c r="D4573">
        <v>5.13</v>
      </c>
    </row>
    <row r="4574" spans="1:4" x14ac:dyDescent="0.25">
      <c r="A4574">
        <v>4011375</v>
      </c>
      <c r="B4574" t="s">
        <v>19305</v>
      </c>
      <c r="C4574" t="s">
        <v>16160</v>
      </c>
      <c r="D4574">
        <v>3.72</v>
      </c>
    </row>
    <row r="4575" spans="1:4" x14ac:dyDescent="0.25">
      <c r="A4575">
        <v>4011360</v>
      </c>
      <c r="B4575" t="s">
        <v>19306</v>
      </c>
      <c r="C4575" t="s">
        <v>16160</v>
      </c>
      <c r="D4575">
        <v>2.02</v>
      </c>
    </row>
    <row r="4576" spans="1:4" x14ac:dyDescent="0.25">
      <c r="A4576">
        <v>4011359</v>
      </c>
      <c r="B4576" t="s">
        <v>19307</v>
      </c>
      <c r="C4576" t="s">
        <v>16160</v>
      </c>
      <c r="D4576">
        <v>1.57</v>
      </c>
    </row>
    <row r="4577" spans="1:4" x14ac:dyDescent="0.25">
      <c r="A4577">
        <v>4011366</v>
      </c>
      <c r="B4577" t="s">
        <v>19308</v>
      </c>
      <c r="C4577" t="s">
        <v>16160</v>
      </c>
      <c r="D4577">
        <v>2.02</v>
      </c>
    </row>
    <row r="4578" spans="1:4" x14ac:dyDescent="0.25">
      <c r="A4578">
        <v>4011365</v>
      </c>
      <c r="B4578" t="s">
        <v>19309</v>
      </c>
      <c r="C4578" t="s">
        <v>16160</v>
      </c>
      <c r="D4578">
        <v>1.57</v>
      </c>
    </row>
    <row r="4579" spans="1:4" x14ac:dyDescent="0.25">
      <c r="A4579">
        <v>4011356</v>
      </c>
      <c r="B4579" t="s">
        <v>19310</v>
      </c>
      <c r="C4579" t="s">
        <v>16160</v>
      </c>
      <c r="D4579">
        <v>1.51</v>
      </c>
    </row>
    <row r="4580" spans="1:4" x14ac:dyDescent="0.25">
      <c r="A4580">
        <v>4011355</v>
      </c>
      <c r="B4580" t="s">
        <v>19311</v>
      </c>
      <c r="C4580" t="s">
        <v>16160</v>
      </c>
      <c r="D4580">
        <v>1.05</v>
      </c>
    </row>
    <row r="4581" spans="1:4" x14ac:dyDescent="0.25">
      <c r="A4581">
        <v>4011362</v>
      </c>
      <c r="B4581" t="s">
        <v>19312</v>
      </c>
      <c r="C4581" t="s">
        <v>16160</v>
      </c>
      <c r="D4581">
        <v>1.51</v>
      </c>
    </row>
    <row r="4582" spans="1:4" x14ac:dyDescent="0.25">
      <c r="A4582">
        <v>4011361</v>
      </c>
      <c r="B4582" t="s">
        <v>19313</v>
      </c>
      <c r="C4582" t="s">
        <v>16160</v>
      </c>
      <c r="D4582">
        <v>1.05</v>
      </c>
    </row>
    <row r="4583" spans="1:4" x14ac:dyDescent="0.25">
      <c r="A4583">
        <v>4011358</v>
      </c>
      <c r="B4583" t="s">
        <v>19314</v>
      </c>
      <c r="C4583" t="s">
        <v>16160</v>
      </c>
      <c r="D4583">
        <v>1.78</v>
      </c>
    </row>
    <row r="4584" spans="1:4" x14ac:dyDescent="0.25">
      <c r="A4584">
        <v>4011357</v>
      </c>
      <c r="B4584" t="s">
        <v>19315</v>
      </c>
      <c r="C4584" t="s">
        <v>16160</v>
      </c>
      <c r="D4584">
        <v>1.32</v>
      </c>
    </row>
    <row r="4585" spans="1:4" x14ac:dyDescent="0.25">
      <c r="A4585">
        <v>4011364</v>
      </c>
      <c r="B4585" t="s">
        <v>19316</v>
      </c>
      <c r="C4585" t="s">
        <v>16160</v>
      </c>
      <c r="D4585">
        <v>1.78</v>
      </c>
    </row>
    <row r="4586" spans="1:4" x14ac:dyDescent="0.25">
      <c r="A4586">
        <v>4011363</v>
      </c>
      <c r="B4586" t="s">
        <v>19317</v>
      </c>
      <c r="C4586" t="s">
        <v>16160</v>
      </c>
      <c r="D4586">
        <v>1.32</v>
      </c>
    </row>
    <row r="4587" spans="1:4" x14ac:dyDescent="0.25">
      <c r="A4587">
        <v>4011384</v>
      </c>
      <c r="B4587" t="s">
        <v>19318</v>
      </c>
      <c r="C4587" t="s">
        <v>16160</v>
      </c>
      <c r="D4587">
        <v>6.21</v>
      </c>
    </row>
    <row r="4588" spans="1:4" x14ac:dyDescent="0.25">
      <c r="A4588">
        <v>4011383</v>
      </c>
      <c r="B4588" t="s">
        <v>19319</v>
      </c>
      <c r="C4588" t="s">
        <v>16160</v>
      </c>
      <c r="D4588">
        <v>4.68</v>
      </c>
    </row>
    <row r="4589" spans="1:4" x14ac:dyDescent="0.25">
      <c r="A4589">
        <v>4011390</v>
      </c>
      <c r="B4589" t="s">
        <v>19320</v>
      </c>
      <c r="C4589" t="s">
        <v>16160</v>
      </c>
      <c r="D4589">
        <v>6.21</v>
      </c>
    </row>
    <row r="4590" spans="1:4" x14ac:dyDescent="0.25">
      <c r="A4590">
        <v>4011389</v>
      </c>
      <c r="B4590" t="s">
        <v>19321</v>
      </c>
      <c r="C4590" t="s">
        <v>16160</v>
      </c>
      <c r="D4590">
        <v>4.68</v>
      </c>
    </row>
    <row r="4591" spans="1:4" x14ac:dyDescent="0.25">
      <c r="A4591">
        <v>4011380</v>
      </c>
      <c r="B4591" t="s">
        <v>19322</v>
      </c>
      <c r="C4591" t="s">
        <v>16160</v>
      </c>
      <c r="D4591">
        <v>4.97</v>
      </c>
    </row>
    <row r="4592" spans="1:4" x14ac:dyDescent="0.25">
      <c r="A4592">
        <v>4011379</v>
      </c>
      <c r="B4592" t="s">
        <v>19323</v>
      </c>
      <c r="C4592" t="s">
        <v>16160</v>
      </c>
      <c r="D4592">
        <v>3.44</v>
      </c>
    </row>
    <row r="4593" spans="1:4" x14ac:dyDescent="0.25">
      <c r="A4593">
        <v>4011386</v>
      </c>
      <c r="B4593" t="s">
        <v>19324</v>
      </c>
      <c r="C4593" t="s">
        <v>16160</v>
      </c>
      <c r="D4593">
        <v>4.97</v>
      </c>
    </row>
    <row r="4594" spans="1:4" x14ac:dyDescent="0.25">
      <c r="A4594">
        <v>4011385</v>
      </c>
      <c r="B4594" t="s">
        <v>19325</v>
      </c>
      <c r="C4594" t="s">
        <v>16160</v>
      </c>
      <c r="D4594">
        <v>3.44</v>
      </c>
    </row>
    <row r="4595" spans="1:4" x14ac:dyDescent="0.25">
      <c r="A4595">
        <v>4011382</v>
      </c>
      <c r="B4595" t="s">
        <v>19326</v>
      </c>
      <c r="C4595" t="s">
        <v>16160</v>
      </c>
      <c r="D4595">
        <v>5.65</v>
      </c>
    </row>
    <row r="4596" spans="1:4" x14ac:dyDescent="0.25">
      <c r="A4596">
        <v>4011381</v>
      </c>
      <c r="B4596" t="s">
        <v>19327</v>
      </c>
      <c r="C4596" t="s">
        <v>16160</v>
      </c>
      <c r="D4596">
        <v>4.1100000000000003</v>
      </c>
    </row>
    <row r="4597" spans="1:4" x14ac:dyDescent="0.25">
      <c r="A4597">
        <v>4011388</v>
      </c>
      <c r="B4597" t="s">
        <v>19328</v>
      </c>
      <c r="C4597" t="s">
        <v>16160</v>
      </c>
      <c r="D4597">
        <v>5.65</v>
      </c>
    </row>
    <row r="4598" spans="1:4" x14ac:dyDescent="0.25">
      <c r="A4598">
        <v>4011387</v>
      </c>
      <c r="B4598" t="s">
        <v>19329</v>
      </c>
      <c r="C4598" t="s">
        <v>16160</v>
      </c>
      <c r="D4598">
        <v>4.1100000000000003</v>
      </c>
    </row>
    <row r="4599" spans="1:4" x14ac:dyDescent="0.25">
      <c r="A4599">
        <v>4011212</v>
      </c>
      <c r="B4599" t="s">
        <v>19330</v>
      </c>
      <c r="C4599" t="s">
        <v>16160</v>
      </c>
      <c r="D4599">
        <v>7.0000000000000007E-2</v>
      </c>
    </row>
    <row r="4600" spans="1:4" x14ac:dyDescent="0.25">
      <c r="A4600">
        <v>4208197</v>
      </c>
      <c r="B4600" t="s">
        <v>19331</v>
      </c>
      <c r="C4600" t="s">
        <v>14726</v>
      </c>
      <c r="D4600">
        <v>13905.71</v>
      </c>
    </row>
    <row r="4601" spans="1:4" x14ac:dyDescent="0.25">
      <c r="A4601">
        <v>4208158</v>
      </c>
      <c r="B4601" t="s">
        <v>19332</v>
      </c>
      <c r="C4601" t="s">
        <v>14726</v>
      </c>
      <c r="D4601">
        <v>18266.57</v>
      </c>
    </row>
    <row r="4602" spans="1:4" x14ac:dyDescent="0.25">
      <c r="A4602">
        <v>4208198</v>
      </c>
      <c r="B4602" t="s">
        <v>19333</v>
      </c>
      <c r="C4602" t="s">
        <v>14726</v>
      </c>
      <c r="D4602">
        <v>21627.05</v>
      </c>
    </row>
    <row r="4603" spans="1:4" x14ac:dyDescent="0.25">
      <c r="A4603">
        <v>4208159</v>
      </c>
      <c r="B4603" t="s">
        <v>19334</v>
      </c>
      <c r="C4603" t="s">
        <v>14726</v>
      </c>
      <c r="D4603">
        <v>29139.95</v>
      </c>
    </row>
    <row r="4604" spans="1:4" x14ac:dyDescent="0.25">
      <c r="A4604">
        <v>4208160</v>
      </c>
      <c r="B4604" t="s">
        <v>19335</v>
      </c>
      <c r="C4604" t="s">
        <v>14726</v>
      </c>
      <c r="D4604">
        <v>34532.33</v>
      </c>
    </row>
    <row r="4605" spans="1:4" x14ac:dyDescent="0.25">
      <c r="A4605">
        <v>4208199</v>
      </c>
      <c r="B4605" t="s">
        <v>19336</v>
      </c>
      <c r="C4605" t="s">
        <v>14726</v>
      </c>
      <c r="D4605">
        <v>39914.730000000003</v>
      </c>
    </row>
    <row r="4606" spans="1:4" x14ac:dyDescent="0.25">
      <c r="A4606">
        <v>4208161</v>
      </c>
      <c r="B4606" t="s">
        <v>19337</v>
      </c>
      <c r="C4606" t="s">
        <v>14726</v>
      </c>
      <c r="D4606">
        <v>50326.57</v>
      </c>
    </row>
    <row r="4607" spans="1:4" x14ac:dyDescent="0.25">
      <c r="A4607">
        <v>4208162</v>
      </c>
      <c r="B4607" t="s">
        <v>19338</v>
      </c>
      <c r="C4607" t="s">
        <v>14726</v>
      </c>
      <c r="D4607">
        <v>55483.21</v>
      </c>
    </row>
    <row r="4608" spans="1:4" x14ac:dyDescent="0.25">
      <c r="A4608">
        <v>4208163</v>
      </c>
      <c r="B4608" t="s">
        <v>19339</v>
      </c>
      <c r="C4608" t="s">
        <v>14726</v>
      </c>
      <c r="D4608">
        <v>65983.7</v>
      </c>
    </row>
    <row r="4609" spans="1:4" x14ac:dyDescent="0.25">
      <c r="A4609">
        <v>4208200</v>
      </c>
      <c r="B4609" t="s">
        <v>19340</v>
      </c>
      <c r="C4609" t="s">
        <v>14726</v>
      </c>
      <c r="D4609">
        <v>76703.83</v>
      </c>
    </row>
    <row r="4610" spans="1:4" x14ac:dyDescent="0.25">
      <c r="A4610">
        <v>4208164</v>
      </c>
      <c r="B4610" t="s">
        <v>19341</v>
      </c>
      <c r="C4610" t="s">
        <v>14726</v>
      </c>
      <c r="D4610">
        <v>81720.44</v>
      </c>
    </row>
    <row r="4611" spans="1:4" x14ac:dyDescent="0.25">
      <c r="A4611">
        <v>4208201</v>
      </c>
      <c r="B4611" t="s">
        <v>19342</v>
      </c>
      <c r="C4611" t="s">
        <v>14726</v>
      </c>
      <c r="D4611">
        <v>24277.81</v>
      </c>
    </row>
    <row r="4612" spans="1:4" x14ac:dyDescent="0.25">
      <c r="A4612">
        <v>4208151</v>
      </c>
      <c r="B4612" t="s">
        <v>19343</v>
      </c>
      <c r="C4612" t="s">
        <v>14726</v>
      </c>
      <c r="D4612">
        <v>31704.45</v>
      </c>
    </row>
    <row r="4613" spans="1:4" x14ac:dyDescent="0.25">
      <c r="A4613">
        <v>4208202</v>
      </c>
      <c r="B4613" t="s">
        <v>19344</v>
      </c>
      <c r="C4613" t="s">
        <v>14726</v>
      </c>
      <c r="D4613">
        <v>37512.47</v>
      </c>
    </row>
    <row r="4614" spans="1:4" x14ac:dyDescent="0.25">
      <c r="A4614">
        <v>4208152</v>
      </c>
      <c r="B4614" t="s">
        <v>19345</v>
      </c>
      <c r="C4614" t="s">
        <v>14726</v>
      </c>
      <c r="D4614">
        <v>50431.81</v>
      </c>
    </row>
    <row r="4615" spans="1:4" x14ac:dyDescent="0.25">
      <c r="A4615">
        <v>4208153</v>
      </c>
      <c r="B4615" t="s">
        <v>19346</v>
      </c>
      <c r="C4615" t="s">
        <v>14726</v>
      </c>
      <c r="D4615">
        <v>59747.96</v>
      </c>
    </row>
    <row r="4616" spans="1:4" x14ac:dyDescent="0.25">
      <c r="A4616">
        <v>4208203</v>
      </c>
      <c r="B4616" t="s">
        <v>19347</v>
      </c>
      <c r="C4616" t="s">
        <v>14726</v>
      </c>
      <c r="D4616">
        <v>69161.850000000006</v>
      </c>
    </row>
    <row r="4617" spans="1:4" x14ac:dyDescent="0.25">
      <c r="A4617">
        <v>4208154</v>
      </c>
      <c r="B4617" t="s">
        <v>19348</v>
      </c>
      <c r="C4617" t="s">
        <v>14726</v>
      </c>
      <c r="D4617">
        <v>87183.63</v>
      </c>
    </row>
    <row r="4618" spans="1:4" x14ac:dyDescent="0.25">
      <c r="A4618">
        <v>4208155</v>
      </c>
      <c r="B4618" t="s">
        <v>19349</v>
      </c>
      <c r="C4618" t="s">
        <v>14726</v>
      </c>
      <c r="D4618">
        <v>96748.52</v>
      </c>
    </row>
    <row r="4619" spans="1:4" x14ac:dyDescent="0.25">
      <c r="A4619">
        <v>4208156</v>
      </c>
      <c r="B4619" t="s">
        <v>19350</v>
      </c>
      <c r="C4619" t="s">
        <v>14726</v>
      </c>
      <c r="D4619">
        <v>115133.38</v>
      </c>
    </row>
    <row r="4620" spans="1:4" x14ac:dyDescent="0.25">
      <c r="A4620">
        <v>4208204</v>
      </c>
      <c r="B4620" t="s">
        <v>19351</v>
      </c>
      <c r="C4620" t="s">
        <v>14726</v>
      </c>
      <c r="D4620">
        <v>133801.03</v>
      </c>
    </row>
    <row r="4621" spans="1:4" x14ac:dyDescent="0.25">
      <c r="A4621">
        <v>4208157</v>
      </c>
      <c r="B4621" t="s">
        <v>19352</v>
      </c>
      <c r="C4621" t="s">
        <v>14726</v>
      </c>
      <c r="D4621">
        <v>142903.04999999999</v>
      </c>
    </row>
    <row r="4622" spans="1:4" x14ac:dyDescent="0.25">
      <c r="A4622">
        <v>4208127</v>
      </c>
      <c r="B4622" t="s">
        <v>19353</v>
      </c>
      <c r="C4622" t="s">
        <v>14812</v>
      </c>
      <c r="D4622">
        <v>27.95</v>
      </c>
    </row>
    <row r="4623" spans="1:4" x14ac:dyDescent="0.25">
      <c r="A4623">
        <v>4208196</v>
      </c>
      <c r="B4623" t="s">
        <v>19354</v>
      </c>
      <c r="C4623" t="s">
        <v>14726</v>
      </c>
      <c r="D4623">
        <v>2808.69</v>
      </c>
    </row>
    <row r="4624" spans="1:4" x14ac:dyDescent="0.25">
      <c r="A4624">
        <v>4208209</v>
      </c>
      <c r="B4624" t="s">
        <v>19355</v>
      </c>
      <c r="C4624" t="s">
        <v>14726</v>
      </c>
      <c r="D4624">
        <v>11837.39</v>
      </c>
    </row>
    <row r="4625" spans="1:4" x14ac:dyDescent="0.25">
      <c r="A4625">
        <v>4208206</v>
      </c>
      <c r="B4625" t="s">
        <v>19356</v>
      </c>
      <c r="C4625" t="s">
        <v>17920</v>
      </c>
      <c r="D4625">
        <v>129.81</v>
      </c>
    </row>
    <row r="4626" spans="1:4" x14ac:dyDescent="0.25">
      <c r="A4626">
        <v>4208210</v>
      </c>
      <c r="B4626" t="s">
        <v>19357</v>
      </c>
      <c r="C4626" t="s">
        <v>14726</v>
      </c>
      <c r="D4626">
        <v>26858.49</v>
      </c>
    </row>
    <row r="4627" spans="1:4" x14ac:dyDescent="0.25">
      <c r="A4627">
        <v>4208195</v>
      </c>
      <c r="B4627" t="s">
        <v>19358</v>
      </c>
      <c r="C4627" t="s">
        <v>14726</v>
      </c>
      <c r="D4627">
        <v>14230.45</v>
      </c>
    </row>
    <row r="4628" spans="1:4" x14ac:dyDescent="0.25">
      <c r="A4628">
        <v>4208208</v>
      </c>
      <c r="B4628" t="s">
        <v>19359</v>
      </c>
      <c r="C4628" t="s">
        <v>17920</v>
      </c>
      <c r="D4628">
        <v>607.83000000000004</v>
      </c>
    </row>
    <row r="4629" spans="1:4" x14ac:dyDescent="0.25">
      <c r="A4629">
        <v>4208135</v>
      </c>
      <c r="B4629" t="s">
        <v>19360</v>
      </c>
      <c r="C4629" t="s">
        <v>10</v>
      </c>
      <c r="D4629">
        <v>1791.26</v>
      </c>
    </row>
    <row r="4630" spans="1:4" x14ac:dyDescent="0.25">
      <c r="A4630">
        <v>4208136</v>
      </c>
      <c r="B4630" t="s">
        <v>19361</v>
      </c>
      <c r="C4630" t="s">
        <v>10</v>
      </c>
      <c r="D4630">
        <v>2035.07</v>
      </c>
    </row>
    <row r="4631" spans="1:4" x14ac:dyDescent="0.25">
      <c r="A4631">
        <v>4208137</v>
      </c>
      <c r="B4631" t="s">
        <v>19362</v>
      </c>
      <c r="C4631" t="s">
        <v>10</v>
      </c>
      <c r="D4631">
        <v>2334.23</v>
      </c>
    </row>
    <row r="4632" spans="1:4" x14ac:dyDescent="0.25">
      <c r="A4632">
        <v>4208138</v>
      </c>
      <c r="B4632" t="s">
        <v>19363</v>
      </c>
      <c r="C4632" t="s">
        <v>10</v>
      </c>
      <c r="D4632">
        <v>2625.37</v>
      </c>
    </row>
    <row r="4633" spans="1:4" x14ac:dyDescent="0.25">
      <c r="A4633">
        <v>4208139</v>
      </c>
      <c r="B4633" t="s">
        <v>19364</v>
      </c>
      <c r="C4633" t="s">
        <v>10</v>
      </c>
      <c r="D4633">
        <v>2628.35</v>
      </c>
    </row>
    <row r="4634" spans="1:4" x14ac:dyDescent="0.25">
      <c r="A4634">
        <v>4208140</v>
      </c>
      <c r="B4634" t="s">
        <v>19365</v>
      </c>
      <c r="C4634" t="s">
        <v>10</v>
      </c>
      <c r="D4634">
        <v>3260.75</v>
      </c>
    </row>
    <row r="4635" spans="1:4" x14ac:dyDescent="0.25">
      <c r="A4635">
        <v>4208141</v>
      </c>
      <c r="B4635" t="s">
        <v>19366</v>
      </c>
      <c r="C4635" t="s">
        <v>10</v>
      </c>
      <c r="D4635">
        <v>3268.97</v>
      </c>
    </row>
    <row r="4636" spans="1:4" x14ac:dyDescent="0.25">
      <c r="A4636">
        <v>4208212</v>
      </c>
      <c r="B4636" t="s">
        <v>19367</v>
      </c>
      <c r="C4636" t="s">
        <v>10</v>
      </c>
      <c r="D4636">
        <v>3271.19</v>
      </c>
    </row>
    <row r="4637" spans="1:4" x14ac:dyDescent="0.25">
      <c r="A4637">
        <v>4208213</v>
      </c>
      <c r="B4637" t="s">
        <v>19368</v>
      </c>
      <c r="C4637" t="s">
        <v>10</v>
      </c>
      <c r="D4637">
        <v>3758.05</v>
      </c>
    </row>
    <row r="4638" spans="1:4" x14ac:dyDescent="0.25">
      <c r="A4638">
        <v>4208214</v>
      </c>
      <c r="B4638" t="s">
        <v>19369</v>
      </c>
      <c r="C4638" t="s">
        <v>10</v>
      </c>
      <c r="D4638">
        <v>4250.1000000000004</v>
      </c>
    </row>
    <row r="4639" spans="1:4" x14ac:dyDescent="0.25">
      <c r="A4639">
        <v>4208215</v>
      </c>
      <c r="B4639" t="s">
        <v>19370</v>
      </c>
      <c r="C4639" t="s">
        <v>10</v>
      </c>
      <c r="D4639">
        <v>4254.1099999999997</v>
      </c>
    </row>
    <row r="4640" spans="1:4" x14ac:dyDescent="0.25">
      <c r="A4640">
        <v>4208216</v>
      </c>
      <c r="B4640" t="s">
        <v>19371</v>
      </c>
      <c r="C4640" t="s">
        <v>10</v>
      </c>
      <c r="D4640">
        <v>2359.9899999999998</v>
      </c>
    </row>
    <row r="4641" spans="1:4" x14ac:dyDescent="0.25">
      <c r="A4641">
        <v>4208217</v>
      </c>
      <c r="B4641" t="s">
        <v>19372</v>
      </c>
      <c r="C4641" t="s">
        <v>10</v>
      </c>
      <c r="D4641">
        <v>2679.36</v>
      </c>
    </row>
    <row r="4642" spans="1:4" x14ac:dyDescent="0.25">
      <c r="A4642">
        <v>4208218</v>
      </c>
      <c r="B4642" t="s">
        <v>19373</v>
      </c>
      <c r="C4642" t="s">
        <v>10</v>
      </c>
      <c r="D4642">
        <v>3498.86</v>
      </c>
    </row>
    <row r="4643" spans="1:4" x14ac:dyDescent="0.25">
      <c r="A4643">
        <v>4208219</v>
      </c>
      <c r="B4643" t="s">
        <v>19374</v>
      </c>
      <c r="C4643" t="s">
        <v>10</v>
      </c>
      <c r="D4643">
        <v>4517.7299999999996</v>
      </c>
    </row>
    <row r="4644" spans="1:4" x14ac:dyDescent="0.25">
      <c r="A4644">
        <v>4208220</v>
      </c>
      <c r="B4644" t="s">
        <v>19375</v>
      </c>
      <c r="C4644" t="s">
        <v>10</v>
      </c>
      <c r="D4644">
        <v>4783.6499999999996</v>
      </c>
    </row>
    <row r="4645" spans="1:4" x14ac:dyDescent="0.25">
      <c r="A4645">
        <v>4208221</v>
      </c>
      <c r="B4645" t="s">
        <v>19376</v>
      </c>
      <c r="C4645" t="s">
        <v>10</v>
      </c>
      <c r="D4645">
        <v>6291.9</v>
      </c>
    </row>
    <row r="4646" spans="1:4" x14ac:dyDescent="0.25">
      <c r="A4646">
        <v>4208222</v>
      </c>
      <c r="B4646" t="s">
        <v>19377</v>
      </c>
      <c r="C4646" t="s">
        <v>10</v>
      </c>
      <c r="D4646">
        <v>7936.45</v>
      </c>
    </row>
    <row r="4647" spans="1:4" x14ac:dyDescent="0.25">
      <c r="A4647">
        <v>4208223</v>
      </c>
      <c r="B4647" t="s">
        <v>19378</v>
      </c>
      <c r="C4647" t="s">
        <v>10</v>
      </c>
      <c r="D4647">
        <v>7939.68</v>
      </c>
    </row>
    <row r="4648" spans="1:4" x14ac:dyDescent="0.25">
      <c r="A4648">
        <v>4208224</v>
      </c>
      <c r="B4648" t="s">
        <v>19379</v>
      </c>
      <c r="C4648" t="s">
        <v>10</v>
      </c>
      <c r="D4648">
        <v>9248.73</v>
      </c>
    </row>
    <row r="4649" spans="1:4" x14ac:dyDescent="0.25">
      <c r="A4649">
        <v>4208225</v>
      </c>
      <c r="B4649" t="s">
        <v>19380</v>
      </c>
      <c r="C4649" t="s">
        <v>10</v>
      </c>
      <c r="D4649">
        <v>10402.450000000001</v>
      </c>
    </row>
    <row r="4650" spans="1:4" x14ac:dyDescent="0.25">
      <c r="A4650">
        <v>4208226</v>
      </c>
      <c r="B4650" t="s">
        <v>19381</v>
      </c>
      <c r="C4650" t="s">
        <v>10</v>
      </c>
      <c r="D4650">
        <v>10579.28</v>
      </c>
    </row>
    <row r="4651" spans="1:4" x14ac:dyDescent="0.25">
      <c r="A4651">
        <v>4208227</v>
      </c>
      <c r="B4651" t="s">
        <v>19382</v>
      </c>
      <c r="C4651" t="s">
        <v>10</v>
      </c>
      <c r="D4651">
        <v>1553.73</v>
      </c>
    </row>
    <row r="4652" spans="1:4" x14ac:dyDescent="0.25">
      <c r="A4652">
        <v>4208228</v>
      </c>
      <c r="B4652" t="s">
        <v>19383</v>
      </c>
      <c r="C4652" t="s">
        <v>10</v>
      </c>
      <c r="D4652">
        <v>1766.6</v>
      </c>
    </row>
    <row r="4653" spans="1:4" x14ac:dyDescent="0.25">
      <c r="A4653">
        <v>4208229</v>
      </c>
      <c r="B4653" t="s">
        <v>19384</v>
      </c>
      <c r="C4653" t="s">
        <v>10</v>
      </c>
      <c r="D4653">
        <v>2290.4299999999998</v>
      </c>
    </row>
    <row r="4654" spans="1:4" x14ac:dyDescent="0.25">
      <c r="A4654">
        <v>4208230</v>
      </c>
      <c r="B4654" t="s">
        <v>19385</v>
      </c>
      <c r="C4654" t="s">
        <v>10</v>
      </c>
      <c r="D4654">
        <v>2958.15</v>
      </c>
    </row>
    <row r="4655" spans="1:4" x14ac:dyDescent="0.25">
      <c r="A4655">
        <v>4208231</v>
      </c>
      <c r="B4655" t="s">
        <v>19386</v>
      </c>
      <c r="C4655" t="s">
        <v>10</v>
      </c>
      <c r="D4655">
        <v>3132.93</v>
      </c>
    </row>
    <row r="4656" spans="1:4" x14ac:dyDescent="0.25">
      <c r="A4656">
        <v>4208232</v>
      </c>
      <c r="B4656" t="s">
        <v>19387</v>
      </c>
      <c r="C4656" t="s">
        <v>10</v>
      </c>
      <c r="D4656">
        <v>4112.38</v>
      </c>
    </row>
    <row r="4657" spans="1:4" x14ac:dyDescent="0.25">
      <c r="A4657">
        <v>4208233</v>
      </c>
      <c r="B4657" t="s">
        <v>19388</v>
      </c>
      <c r="C4657" t="s">
        <v>10</v>
      </c>
      <c r="D4657">
        <v>5181.3100000000004</v>
      </c>
    </row>
    <row r="4658" spans="1:4" x14ac:dyDescent="0.25">
      <c r="A4658">
        <v>4208234</v>
      </c>
      <c r="B4658" t="s">
        <v>19389</v>
      </c>
      <c r="C4658" t="s">
        <v>10</v>
      </c>
      <c r="D4658">
        <v>5184.33</v>
      </c>
    </row>
    <row r="4659" spans="1:4" x14ac:dyDescent="0.25">
      <c r="A4659">
        <v>4208235</v>
      </c>
      <c r="B4659" t="s">
        <v>19390</v>
      </c>
      <c r="C4659" t="s">
        <v>10</v>
      </c>
      <c r="D4659">
        <v>6047.09</v>
      </c>
    </row>
    <row r="4660" spans="1:4" x14ac:dyDescent="0.25">
      <c r="A4660">
        <v>4208236</v>
      </c>
      <c r="B4660" t="s">
        <v>19391</v>
      </c>
      <c r="C4660" t="s">
        <v>10</v>
      </c>
      <c r="D4660">
        <v>6903.42</v>
      </c>
    </row>
    <row r="4661" spans="1:4" x14ac:dyDescent="0.25">
      <c r="A4661">
        <v>4208237</v>
      </c>
      <c r="B4661" t="s">
        <v>19392</v>
      </c>
      <c r="C4661" t="s">
        <v>10</v>
      </c>
      <c r="D4661">
        <v>6918.7</v>
      </c>
    </row>
    <row r="4662" spans="1:4" x14ac:dyDescent="0.25">
      <c r="A4662">
        <v>4208128</v>
      </c>
      <c r="B4662" t="s">
        <v>19393</v>
      </c>
      <c r="C4662" t="s">
        <v>10</v>
      </c>
      <c r="D4662">
        <v>274.58999999999997</v>
      </c>
    </row>
    <row r="4663" spans="1:4" x14ac:dyDescent="0.25">
      <c r="A4663">
        <v>4208129</v>
      </c>
      <c r="B4663" t="s">
        <v>19394</v>
      </c>
      <c r="C4663" t="s">
        <v>10</v>
      </c>
      <c r="D4663">
        <v>303.81</v>
      </c>
    </row>
    <row r="4664" spans="1:4" x14ac:dyDescent="0.25">
      <c r="A4664">
        <v>4208130</v>
      </c>
      <c r="B4664" t="s">
        <v>19395</v>
      </c>
      <c r="C4664" t="s">
        <v>10</v>
      </c>
      <c r="D4664">
        <v>347.2</v>
      </c>
    </row>
    <row r="4665" spans="1:4" x14ac:dyDescent="0.25">
      <c r="A4665">
        <v>4208131</v>
      </c>
      <c r="B4665" t="s">
        <v>19396</v>
      </c>
      <c r="C4665" t="s">
        <v>10</v>
      </c>
      <c r="D4665">
        <v>401.57</v>
      </c>
    </row>
    <row r="4666" spans="1:4" x14ac:dyDescent="0.25">
      <c r="A4666">
        <v>4208132</v>
      </c>
      <c r="B4666" t="s">
        <v>19397</v>
      </c>
      <c r="C4666" t="s">
        <v>10</v>
      </c>
      <c r="D4666">
        <v>455.61</v>
      </c>
    </row>
    <row r="4667" spans="1:4" x14ac:dyDescent="0.25">
      <c r="A4667">
        <v>4208133</v>
      </c>
      <c r="B4667" t="s">
        <v>19398</v>
      </c>
      <c r="C4667" t="s">
        <v>10</v>
      </c>
      <c r="D4667">
        <v>514.84</v>
      </c>
    </row>
    <row r="4668" spans="1:4" x14ac:dyDescent="0.25">
      <c r="A4668">
        <v>4208134</v>
      </c>
      <c r="B4668" t="s">
        <v>19399</v>
      </c>
      <c r="C4668" t="s">
        <v>10</v>
      </c>
      <c r="D4668">
        <v>575.22</v>
      </c>
    </row>
    <row r="4669" spans="1:4" x14ac:dyDescent="0.25">
      <c r="A4669">
        <v>4208238</v>
      </c>
      <c r="B4669" t="s">
        <v>19400</v>
      </c>
      <c r="C4669" t="s">
        <v>10</v>
      </c>
      <c r="D4669">
        <v>606.13</v>
      </c>
    </row>
    <row r="4670" spans="1:4" x14ac:dyDescent="0.25">
      <c r="A4670">
        <v>4208239</v>
      </c>
      <c r="B4670" t="s">
        <v>19401</v>
      </c>
      <c r="C4670" t="s">
        <v>10</v>
      </c>
      <c r="D4670">
        <v>654.86</v>
      </c>
    </row>
    <row r="4671" spans="1:4" x14ac:dyDescent="0.25">
      <c r="A4671">
        <v>4413920</v>
      </c>
      <c r="B4671" t="s">
        <v>19402</v>
      </c>
      <c r="C4671" t="s">
        <v>16160</v>
      </c>
      <c r="D4671">
        <v>0.45</v>
      </c>
    </row>
    <row r="4672" spans="1:4" x14ac:dyDescent="0.25">
      <c r="A4672">
        <v>4413024</v>
      </c>
      <c r="B4672" t="s">
        <v>19403</v>
      </c>
      <c r="C4672" t="s">
        <v>16160</v>
      </c>
      <c r="D4672">
        <v>0.43</v>
      </c>
    </row>
    <row r="4673" spans="1:4" x14ac:dyDescent="0.25">
      <c r="A4673">
        <v>4413022</v>
      </c>
      <c r="B4673" t="s">
        <v>19404</v>
      </c>
      <c r="C4673" t="s">
        <v>16160</v>
      </c>
      <c r="D4673">
        <v>0.6</v>
      </c>
    </row>
    <row r="4674" spans="1:4" x14ac:dyDescent="0.25">
      <c r="A4674">
        <v>4413020</v>
      </c>
      <c r="B4674" t="s">
        <v>19405</v>
      </c>
      <c r="C4674" t="s">
        <v>10</v>
      </c>
      <c r="D4674">
        <v>43.47</v>
      </c>
    </row>
    <row r="4675" spans="1:4" x14ac:dyDescent="0.25">
      <c r="A4675">
        <v>4413013</v>
      </c>
      <c r="B4675" t="s">
        <v>19406</v>
      </c>
      <c r="C4675" t="s">
        <v>10</v>
      </c>
      <c r="D4675">
        <v>91.73</v>
      </c>
    </row>
    <row r="4676" spans="1:4" x14ac:dyDescent="0.25">
      <c r="A4676">
        <v>4413019</v>
      </c>
      <c r="B4676" t="s">
        <v>19407</v>
      </c>
      <c r="C4676" t="s">
        <v>10</v>
      </c>
      <c r="D4676">
        <v>34.58</v>
      </c>
    </row>
    <row r="4677" spans="1:4" x14ac:dyDescent="0.25">
      <c r="A4677">
        <v>4413026</v>
      </c>
      <c r="B4677" t="s">
        <v>19408</v>
      </c>
      <c r="C4677" t="s">
        <v>16160</v>
      </c>
      <c r="D4677">
        <v>272.3</v>
      </c>
    </row>
    <row r="4678" spans="1:4" x14ac:dyDescent="0.25">
      <c r="A4678">
        <v>4413996</v>
      </c>
      <c r="B4678" t="s">
        <v>19409</v>
      </c>
      <c r="C4678" t="s">
        <v>16160</v>
      </c>
      <c r="D4678">
        <v>11.83</v>
      </c>
    </row>
    <row r="4679" spans="1:4" x14ac:dyDescent="0.25">
      <c r="A4679">
        <v>4413942</v>
      </c>
      <c r="B4679" t="s">
        <v>19410</v>
      </c>
      <c r="C4679" t="s">
        <v>14921</v>
      </c>
      <c r="D4679">
        <v>2.0299999999999998</v>
      </c>
    </row>
    <row r="4680" spans="1:4" x14ac:dyDescent="0.25">
      <c r="A4680">
        <v>4413018</v>
      </c>
      <c r="B4680" t="s">
        <v>19411</v>
      </c>
      <c r="C4680" t="s">
        <v>14812</v>
      </c>
      <c r="D4680">
        <v>13.17</v>
      </c>
    </row>
    <row r="4681" spans="1:4" x14ac:dyDescent="0.25">
      <c r="A4681">
        <v>4413905</v>
      </c>
      <c r="B4681" t="s">
        <v>19412</v>
      </c>
      <c r="C4681" t="s">
        <v>16160</v>
      </c>
      <c r="D4681">
        <v>6.44</v>
      </c>
    </row>
    <row r="4682" spans="1:4" x14ac:dyDescent="0.25">
      <c r="A4682">
        <v>4413987</v>
      </c>
      <c r="B4682" t="s">
        <v>19413</v>
      </c>
      <c r="C4682" t="s">
        <v>16160</v>
      </c>
      <c r="D4682">
        <v>0.35</v>
      </c>
    </row>
    <row r="4683" spans="1:4" x14ac:dyDescent="0.25">
      <c r="A4683">
        <v>4413995</v>
      </c>
      <c r="B4683" t="s">
        <v>19414</v>
      </c>
      <c r="C4683" t="s">
        <v>16160</v>
      </c>
      <c r="D4683">
        <v>3.64</v>
      </c>
    </row>
    <row r="4684" spans="1:4" x14ac:dyDescent="0.25">
      <c r="A4684">
        <v>4413994</v>
      </c>
      <c r="B4684" t="s">
        <v>19415</v>
      </c>
      <c r="C4684" t="s">
        <v>10</v>
      </c>
      <c r="D4684">
        <v>639.79999999999995</v>
      </c>
    </row>
    <row r="4685" spans="1:4" x14ac:dyDescent="0.25">
      <c r="A4685">
        <v>4413200</v>
      </c>
      <c r="B4685" t="s">
        <v>19416</v>
      </c>
      <c r="C4685" t="s">
        <v>16160</v>
      </c>
      <c r="D4685">
        <v>18.68</v>
      </c>
    </row>
    <row r="4686" spans="1:4" x14ac:dyDescent="0.25">
      <c r="A4686">
        <v>4413990</v>
      </c>
      <c r="B4686" t="s">
        <v>19417</v>
      </c>
      <c r="C4686" t="s">
        <v>14726</v>
      </c>
      <c r="D4686">
        <v>34.58</v>
      </c>
    </row>
    <row r="4687" spans="1:4" x14ac:dyDescent="0.25">
      <c r="A4687">
        <v>4413989</v>
      </c>
      <c r="B4687" t="s">
        <v>19418</v>
      </c>
      <c r="C4687" t="s">
        <v>14726</v>
      </c>
      <c r="D4687">
        <v>43.47</v>
      </c>
    </row>
    <row r="4688" spans="1:4" x14ac:dyDescent="0.25">
      <c r="A4688">
        <v>4413951</v>
      </c>
      <c r="B4688" t="s">
        <v>19419</v>
      </c>
      <c r="C4688" t="s">
        <v>14726</v>
      </c>
      <c r="D4688">
        <v>56.93</v>
      </c>
    </row>
    <row r="4689" spans="1:4" x14ac:dyDescent="0.25">
      <c r="A4689">
        <v>4413950</v>
      </c>
      <c r="B4689" t="s">
        <v>19420</v>
      </c>
      <c r="C4689" t="s">
        <v>14726</v>
      </c>
      <c r="D4689">
        <v>116.64</v>
      </c>
    </row>
    <row r="4690" spans="1:4" x14ac:dyDescent="0.25">
      <c r="A4690">
        <v>4413949</v>
      </c>
      <c r="B4690" t="s">
        <v>19421</v>
      </c>
      <c r="C4690" t="s">
        <v>14726</v>
      </c>
      <c r="D4690">
        <v>235.27</v>
      </c>
    </row>
    <row r="4691" spans="1:4" x14ac:dyDescent="0.25">
      <c r="A4691">
        <v>4413948</v>
      </c>
      <c r="B4691" t="s">
        <v>19422</v>
      </c>
      <c r="C4691" t="s">
        <v>14726</v>
      </c>
      <c r="D4691">
        <v>52.61</v>
      </c>
    </row>
    <row r="4692" spans="1:4" x14ac:dyDescent="0.25">
      <c r="A4692">
        <v>4413947</v>
      </c>
      <c r="B4692" t="s">
        <v>19423</v>
      </c>
      <c r="C4692" t="s">
        <v>14726</v>
      </c>
      <c r="D4692">
        <v>97.52</v>
      </c>
    </row>
    <row r="4693" spans="1:4" x14ac:dyDescent="0.25">
      <c r="A4693">
        <v>4413946</v>
      </c>
      <c r="B4693" t="s">
        <v>19424</v>
      </c>
      <c r="C4693" t="s">
        <v>14726</v>
      </c>
      <c r="D4693">
        <v>125.57</v>
      </c>
    </row>
    <row r="4694" spans="1:4" x14ac:dyDescent="0.25">
      <c r="A4694">
        <v>4413952</v>
      </c>
      <c r="B4694" t="s">
        <v>19425</v>
      </c>
      <c r="C4694" t="s">
        <v>16160</v>
      </c>
      <c r="D4694">
        <v>72.680000000000007</v>
      </c>
    </row>
    <row r="4695" spans="1:4" x14ac:dyDescent="0.25">
      <c r="A4695">
        <v>4413012</v>
      </c>
      <c r="B4695" t="s">
        <v>19426</v>
      </c>
      <c r="C4695" t="s">
        <v>14921</v>
      </c>
      <c r="D4695">
        <v>397.53</v>
      </c>
    </row>
    <row r="4696" spans="1:4" x14ac:dyDescent="0.25">
      <c r="A4696">
        <v>4413014</v>
      </c>
      <c r="B4696" t="s">
        <v>19427</v>
      </c>
      <c r="C4696" t="s">
        <v>16160</v>
      </c>
      <c r="D4696">
        <v>18.84</v>
      </c>
    </row>
    <row r="4697" spans="1:4" x14ac:dyDescent="0.25">
      <c r="A4697">
        <v>4413016</v>
      </c>
      <c r="B4697" t="s">
        <v>19428</v>
      </c>
      <c r="C4697" t="s">
        <v>16160</v>
      </c>
      <c r="D4697">
        <v>10.85</v>
      </c>
    </row>
    <row r="4698" spans="1:4" x14ac:dyDescent="0.25">
      <c r="A4698">
        <v>4413984</v>
      </c>
      <c r="B4698" t="s">
        <v>19429</v>
      </c>
      <c r="C4698" t="s">
        <v>14921</v>
      </c>
      <c r="D4698">
        <v>3.91</v>
      </c>
    </row>
    <row r="4699" spans="1:4" x14ac:dyDescent="0.25">
      <c r="A4699">
        <v>4413986</v>
      </c>
      <c r="B4699" t="s">
        <v>19430</v>
      </c>
      <c r="C4699" t="s">
        <v>16160</v>
      </c>
      <c r="D4699">
        <v>7.0000000000000007E-2</v>
      </c>
    </row>
    <row r="4700" spans="1:4" x14ac:dyDescent="0.25">
      <c r="A4700">
        <v>4413985</v>
      </c>
      <c r="B4700" t="s">
        <v>19431</v>
      </c>
      <c r="C4700" t="s">
        <v>16160</v>
      </c>
      <c r="D4700">
        <v>29.28</v>
      </c>
    </row>
    <row r="4701" spans="1:4" x14ac:dyDescent="0.25">
      <c r="A4701">
        <v>4413017</v>
      </c>
      <c r="B4701" t="s">
        <v>19432</v>
      </c>
      <c r="C4701" t="s">
        <v>10</v>
      </c>
      <c r="D4701">
        <v>66.22</v>
      </c>
    </row>
    <row r="4702" spans="1:4" x14ac:dyDescent="0.25">
      <c r="A4702">
        <v>4415673</v>
      </c>
      <c r="B4702" t="s">
        <v>19433</v>
      </c>
      <c r="C4702" t="s">
        <v>16160</v>
      </c>
      <c r="D4702">
        <v>10.220000000000001</v>
      </c>
    </row>
    <row r="4703" spans="1:4" x14ac:dyDescent="0.25">
      <c r="A4703">
        <v>4415684</v>
      </c>
      <c r="B4703" t="s">
        <v>19434</v>
      </c>
      <c r="C4703" t="s">
        <v>16160</v>
      </c>
      <c r="D4703">
        <v>5.68</v>
      </c>
    </row>
    <row r="4704" spans="1:4" x14ac:dyDescent="0.25">
      <c r="A4704">
        <v>4413993</v>
      </c>
      <c r="B4704" t="s">
        <v>19435</v>
      </c>
      <c r="C4704" t="s">
        <v>16160</v>
      </c>
      <c r="D4704">
        <v>0.53</v>
      </c>
    </row>
    <row r="4705" spans="1:4" x14ac:dyDescent="0.25">
      <c r="A4705">
        <v>4507754</v>
      </c>
      <c r="B4705" t="s">
        <v>19436</v>
      </c>
      <c r="C4705" t="s">
        <v>14726</v>
      </c>
      <c r="D4705">
        <v>871.29</v>
      </c>
    </row>
    <row r="4706" spans="1:4" x14ac:dyDescent="0.25">
      <c r="A4706">
        <v>4507738</v>
      </c>
      <c r="B4706" t="s">
        <v>19437</v>
      </c>
      <c r="C4706" t="s">
        <v>14726</v>
      </c>
      <c r="D4706">
        <v>1171.2</v>
      </c>
    </row>
    <row r="4707" spans="1:4" x14ac:dyDescent="0.25">
      <c r="A4707">
        <v>4507755</v>
      </c>
      <c r="B4707" t="s">
        <v>19438</v>
      </c>
      <c r="C4707" t="s">
        <v>14726</v>
      </c>
      <c r="D4707">
        <v>1096.0899999999999</v>
      </c>
    </row>
    <row r="4708" spans="1:4" x14ac:dyDescent="0.25">
      <c r="A4708">
        <v>4507756</v>
      </c>
      <c r="B4708" t="s">
        <v>19439</v>
      </c>
      <c r="C4708" t="s">
        <v>14726</v>
      </c>
      <c r="D4708">
        <v>1429.57</v>
      </c>
    </row>
    <row r="4709" spans="1:4" x14ac:dyDescent="0.25">
      <c r="A4709">
        <v>4507757</v>
      </c>
      <c r="B4709" t="s">
        <v>19440</v>
      </c>
      <c r="C4709" t="s">
        <v>14726</v>
      </c>
      <c r="D4709">
        <v>1516.53</v>
      </c>
    </row>
    <row r="4710" spans="1:4" x14ac:dyDescent="0.25">
      <c r="A4710">
        <v>4507758</v>
      </c>
      <c r="B4710" t="s">
        <v>19441</v>
      </c>
      <c r="C4710" t="s">
        <v>14726</v>
      </c>
      <c r="D4710">
        <v>1856.61</v>
      </c>
    </row>
    <row r="4711" spans="1:4" x14ac:dyDescent="0.25">
      <c r="A4711">
        <v>4507759</v>
      </c>
      <c r="B4711" t="s">
        <v>19442</v>
      </c>
      <c r="C4711" t="s">
        <v>14726</v>
      </c>
      <c r="D4711">
        <v>1916.68</v>
      </c>
    </row>
    <row r="4712" spans="1:4" x14ac:dyDescent="0.25">
      <c r="A4712">
        <v>4507760</v>
      </c>
      <c r="B4712" t="s">
        <v>19443</v>
      </c>
      <c r="C4712" t="s">
        <v>14726</v>
      </c>
      <c r="D4712">
        <v>2407.5</v>
      </c>
    </row>
    <row r="4713" spans="1:4" x14ac:dyDescent="0.25">
      <c r="A4713">
        <v>4507761</v>
      </c>
      <c r="B4713" t="s">
        <v>19444</v>
      </c>
      <c r="C4713" t="s">
        <v>14726</v>
      </c>
      <c r="D4713">
        <v>2459.9499999999998</v>
      </c>
    </row>
    <row r="4714" spans="1:4" x14ac:dyDescent="0.25">
      <c r="A4714">
        <v>4507762</v>
      </c>
      <c r="B4714" t="s">
        <v>19445</v>
      </c>
      <c r="C4714" t="s">
        <v>14726</v>
      </c>
      <c r="D4714">
        <v>3074.72</v>
      </c>
    </row>
    <row r="4715" spans="1:4" x14ac:dyDescent="0.25">
      <c r="A4715">
        <v>4507763</v>
      </c>
      <c r="B4715" t="s">
        <v>19446</v>
      </c>
      <c r="C4715" t="s">
        <v>14726</v>
      </c>
      <c r="D4715">
        <v>2928.38</v>
      </c>
    </row>
    <row r="4716" spans="1:4" x14ac:dyDescent="0.25">
      <c r="A4716">
        <v>4507764</v>
      </c>
      <c r="B4716" t="s">
        <v>19447</v>
      </c>
      <c r="C4716" t="s">
        <v>14726</v>
      </c>
      <c r="D4716">
        <v>4017.44</v>
      </c>
    </row>
    <row r="4717" spans="1:4" x14ac:dyDescent="0.25">
      <c r="A4717">
        <v>4507765</v>
      </c>
      <c r="B4717" t="s">
        <v>19448</v>
      </c>
      <c r="C4717" t="s">
        <v>14726</v>
      </c>
      <c r="D4717">
        <v>3110.56</v>
      </c>
    </row>
    <row r="4718" spans="1:4" x14ac:dyDescent="0.25">
      <c r="A4718">
        <v>4508192</v>
      </c>
      <c r="B4718" t="s">
        <v>19449</v>
      </c>
      <c r="C4718" t="s">
        <v>14726</v>
      </c>
      <c r="D4718">
        <v>5311.03</v>
      </c>
    </row>
    <row r="4719" spans="1:4" x14ac:dyDescent="0.25">
      <c r="A4719">
        <v>4507766</v>
      </c>
      <c r="B4719" t="s">
        <v>19450</v>
      </c>
      <c r="C4719" t="s">
        <v>14726</v>
      </c>
      <c r="D4719">
        <v>427.58</v>
      </c>
    </row>
    <row r="4720" spans="1:4" x14ac:dyDescent="0.25">
      <c r="A4720">
        <v>4507767</v>
      </c>
      <c r="B4720" t="s">
        <v>19451</v>
      </c>
      <c r="C4720" t="s">
        <v>14726</v>
      </c>
      <c r="D4720">
        <v>511.78</v>
      </c>
    </row>
    <row r="4721" spans="1:4" x14ac:dyDescent="0.25">
      <c r="A4721">
        <v>4507768</v>
      </c>
      <c r="B4721" t="s">
        <v>19452</v>
      </c>
      <c r="C4721" t="s">
        <v>14726</v>
      </c>
      <c r="D4721">
        <v>533.28</v>
      </c>
    </row>
    <row r="4722" spans="1:4" x14ac:dyDescent="0.25">
      <c r="A4722">
        <v>4507769</v>
      </c>
      <c r="B4722" t="s">
        <v>19453</v>
      </c>
      <c r="C4722" t="s">
        <v>14726</v>
      </c>
      <c r="D4722">
        <v>660.85</v>
      </c>
    </row>
    <row r="4723" spans="1:4" x14ac:dyDescent="0.25">
      <c r="A4723">
        <v>4507770</v>
      </c>
      <c r="B4723" t="s">
        <v>19454</v>
      </c>
      <c r="C4723" t="s">
        <v>14726</v>
      </c>
      <c r="D4723">
        <v>611.84</v>
      </c>
    </row>
    <row r="4724" spans="1:4" x14ac:dyDescent="0.25">
      <c r="A4724">
        <v>4507771</v>
      </c>
      <c r="B4724" t="s">
        <v>19455</v>
      </c>
      <c r="C4724" t="s">
        <v>14726</v>
      </c>
      <c r="D4724">
        <v>774.3</v>
      </c>
    </row>
    <row r="4725" spans="1:4" x14ac:dyDescent="0.25">
      <c r="A4725">
        <v>4507772</v>
      </c>
      <c r="B4725" t="s">
        <v>19456</v>
      </c>
      <c r="C4725" t="s">
        <v>14726</v>
      </c>
      <c r="D4725">
        <v>787.5</v>
      </c>
    </row>
    <row r="4726" spans="1:4" x14ac:dyDescent="0.25">
      <c r="A4726">
        <v>4508193</v>
      </c>
      <c r="B4726" t="s">
        <v>19457</v>
      </c>
      <c r="C4726" t="s">
        <v>14726</v>
      </c>
      <c r="D4726">
        <v>896.55</v>
      </c>
    </row>
    <row r="4727" spans="1:4" x14ac:dyDescent="0.25">
      <c r="A4727">
        <v>4507773</v>
      </c>
      <c r="B4727" t="s">
        <v>19458</v>
      </c>
      <c r="C4727" t="s">
        <v>14726</v>
      </c>
      <c r="D4727">
        <v>805.26</v>
      </c>
    </row>
    <row r="4728" spans="1:4" x14ac:dyDescent="0.25">
      <c r="A4728">
        <v>4507774</v>
      </c>
      <c r="B4728" t="s">
        <v>19459</v>
      </c>
      <c r="C4728" t="s">
        <v>14726</v>
      </c>
      <c r="D4728">
        <v>1044.32</v>
      </c>
    </row>
    <row r="4729" spans="1:4" x14ac:dyDescent="0.25">
      <c r="A4729">
        <v>4507775</v>
      </c>
      <c r="B4729" t="s">
        <v>19460</v>
      </c>
      <c r="C4729" t="s">
        <v>14726</v>
      </c>
      <c r="D4729">
        <v>95.68</v>
      </c>
    </row>
    <row r="4730" spans="1:4" x14ac:dyDescent="0.25">
      <c r="A4730">
        <v>4507776</v>
      </c>
      <c r="B4730" t="s">
        <v>19461</v>
      </c>
      <c r="C4730" t="s">
        <v>14726</v>
      </c>
      <c r="D4730">
        <v>106.13</v>
      </c>
    </row>
    <row r="4731" spans="1:4" x14ac:dyDescent="0.25">
      <c r="A4731">
        <v>4507783</v>
      </c>
      <c r="B4731" t="s">
        <v>19462</v>
      </c>
      <c r="C4731" t="s">
        <v>14726</v>
      </c>
      <c r="D4731">
        <v>81.55</v>
      </c>
    </row>
    <row r="4732" spans="1:4" x14ac:dyDescent="0.25">
      <c r="A4732">
        <v>4507784</v>
      </c>
      <c r="B4732" t="s">
        <v>19463</v>
      </c>
      <c r="C4732" t="s">
        <v>14726</v>
      </c>
      <c r="D4732">
        <v>113.61</v>
      </c>
    </row>
    <row r="4733" spans="1:4" x14ac:dyDescent="0.25">
      <c r="A4733">
        <v>4507777</v>
      </c>
      <c r="B4733" t="s">
        <v>19464</v>
      </c>
      <c r="C4733" t="s">
        <v>14726</v>
      </c>
      <c r="D4733">
        <v>190.68</v>
      </c>
    </row>
    <row r="4734" spans="1:4" x14ac:dyDescent="0.25">
      <c r="A4734">
        <v>4507778</v>
      </c>
      <c r="B4734" t="s">
        <v>19465</v>
      </c>
      <c r="C4734" t="s">
        <v>14726</v>
      </c>
      <c r="D4734">
        <v>235.18</v>
      </c>
    </row>
    <row r="4735" spans="1:4" x14ac:dyDescent="0.25">
      <c r="A4735">
        <v>4507779</v>
      </c>
      <c r="B4735" t="s">
        <v>19466</v>
      </c>
      <c r="C4735" t="s">
        <v>14726</v>
      </c>
      <c r="D4735">
        <v>265.12</v>
      </c>
    </row>
    <row r="4736" spans="1:4" x14ac:dyDescent="0.25">
      <c r="A4736">
        <v>4507780</v>
      </c>
      <c r="B4736" t="s">
        <v>19467</v>
      </c>
      <c r="C4736" t="s">
        <v>14726</v>
      </c>
      <c r="D4736">
        <v>286.47000000000003</v>
      </c>
    </row>
    <row r="4737" spans="1:4" x14ac:dyDescent="0.25">
      <c r="A4737">
        <v>4507781</v>
      </c>
      <c r="B4737" t="s">
        <v>19468</v>
      </c>
      <c r="C4737" t="s">
        <v>14726</v>
      </c>
      <c r="D4737">
        <v>344.94</v>
      </c>
    </row>
    <row r="4738" spans="1:4" x14ac:dyDescent="0.25">
      <c r="A4738">
        <v>4507782</v>
      </c>
      <c r="B4738" t="s">
        <v>19469</v>
      </c>
      <c r="C4738" t="s">
        <v>14726</v>
      </c>
      <c r="D4738">
        <v>411.23</v>
      </c>
    </row>
    <row r="4739" spans="1:4" x14ac:dyDescent="0.25">
      <c r="A4739">
        <v>4507785</v>
      </c>
      <c r="B4739" t="s">
        <v>19470</v>
      </c>
      <c r="C4739" t="s">
        <v>14726</v>
      </c>
      <c r="D4739">
        <v>137.75</v>
      </c>
    </row>
    <row r="4740" spans="1:4" x14ac:dyDescent="0.25">
      <c r="A4740">
        <v>4508194</v>
      </c>
      <c r="B4740" t="s">
        <v>19471</v>
      </c>
      <c r="C4740" t="s">
        <v>14726</v>
      </c>
      <c r="D4740">
        <v>150.84</v>
      </c>
    </row>
    <row r="4741" spans="1:4" x14ac:dyDescent="0.25">
      <c r="A4741">
        <v>4507786</v>
      </c>
      <c r="B4741" t="s">
        <v>19472</v>
      </c>
      <c r="C4741" t="s">
        <v>14726</v>
      </c>
      <c r="D4741">
        <v>161.54</v>
      </c>
    </row>
    <row r="4742" spans="1:4" x14ac:dyDescent="0.25">
      <c r="A4742">
        <v>4507787</v>
      </c>
      <c r="B4742" t="s">
        <v>19473</v>
      </c>
      <c r="C4742" t="s">
        <v>14726</v>
      </c>
      <c r="D4742">
        <v>177.58</v>
      </c>
    </row>
    <row r="4743" spans="1:4" x14ac:dyDescent="0.25">
      <c r="A4743">
        <v>4507788</v>
      </c>
      <c r="B4743" t="s">
        <v>19474</v>
      </c>
      <c r="C4743" t="s">
        <v>14726</v>
      </c>
      <c r="D4743">
        <v>213.66</v>
      </c>
    </row>
    <row r="4744" spans="1:4" x14ac:dyDescent="0.25">
      <c r="A4744">
        <v>4507789</v>
      </c>
      <c r="B4744" t="s">
        <v>19475</v>
      </c>
      <c r="C4744" t="s">
        <v>14726</v>
      </c>
      <c r="D4744">
        <v>234.66</v>
      </c>
    </row>
    <row r="4745" spans="1:4" x14ac:dyDescent="0.25">
      <c r="A4745">
        <v>4507790</v>
      </c>
      <c r="B4745" t="s">
        <v>19476</v>
      </c>
      <c r="C4745" t="s">
        <v>14726</v>
      </c>
      <c r="D4745">
        <v>263.58999999999997</v>
      </c>
    </row>
    <row r="4746" spans="1:4" x14ac:dyDescent="0.25">
      <c r="A4746">
        <v>4507791</v>
      </c>
      <c r="B4746" t="s">
        <v>19477</v>
      </c>
      <c r="C4746" t="s">
        <v>14726</v>
      </c>
      <c r="D4746">
        <v>244.83</v>
      </c>
    </row>
    <row r="4747" spans="1:4" x14ac:dyDescent="0.25">
      <c r="A4747">
        <v>4507792</v>
      </c>
      <c r="B4747" t="s">
        <v>19478</v>
      </c>
      <c r="C4747" t="s">
        <v>14726</v>
      </c>
      <c r="D4747">
        <v>303.82</v>
      </c>
    </row>
    <row r="4748" spans="1:4" x14ac:dyDescent="0.25">
      <c r="A4748">
        <v>4507793</v>
      </c>
      <c r="B4748" t="s">
        <v>19479</v>
      </c>
      <c r="C4748" t="s">
        <v>14726</v>
      </c>
      <c r="D4748">
        <v>305.70999999999998</v>
      </c>
    </row>
    <row r="4749" spans="1:4" x14ac:dyDescent="0.25">
      <c r="A4749">
        <v>4507794</v>
      </c>
      <c r="B4749" t="s">
        <v>19480</v>
      </c>
      <c r="C4749" t="s">
        <v>14726</v>
      </c>
      <c r="D4749">
        <v>377.04</v>
      </c>
    </row>
    <row r="4750" spans="1:4" x14ac:dyDescent="0.25">
      <c r="A4750">
        <v>4507795</v>
      </c>
      <c r="B4750" t="s">
        <v>19481</v>
      </c>
      <c r="C4750" t="s">
        <v>14726</v>
      </c>
      <c r="D4750">
        <v>381.25</v>
      </c>
    </row>
    <row r="4751" spans="1:4" x14ac:dyDescent="0.25">
      <c r="A4751">
        <v>4507796</v>
      </c>
      <c r="B4751" t="s">
        <v>19482</v>
      </c>
      <c r="C4751" t="s">
        <v>14726</v>
      </c>
      <c r="D4751">
        <v>431.57</v>
      </c>
    </row>
    <row r="4752" spans="1:4" x14ac:dyDescent="0.25">
      <c r="A4752">
        <v>4508190</v>
      </c>
      <c r="B4752" t="s">
        <v>19483</v>
      </c>
      <c r="C4752" t="s">
        <v>14726</v>
      </c>
      <c r="D4752">
        <v>440.88</v>
      </c>
    </row>
    <row r="4753" spans="1:4" x14ac:dyDescent="0.25">
      <c r="A4753">
        <v>4507797</v>
      </c>
      <c r="B4753" t="s">
        <v>19484</v>
      </c>
      <c r="C4753" t="s">
        <v>14726</v>
      </c>
      <c r="D4753">
        <v>66.08</v>
      </c>
    </row>
    <row r="4754" spans="1:4" x14ac:dyDescent="0.25">
      <c r="A4754">
        <v>4507798</v>
      </c>
      <c r="B4754" t="s">
        <v>19485</v>
      </c>
      <c r="C4754" t="s">
        <v>14726</v>
      </c>
      <c r="D4754">
        <v>66.28</v>
      </c>
    </row>
    <row r="4755" spans="1:4" x14ac:dyDescent="0.25">
      <c r="A4755">
        <v>4507799</v>
      </c>
      <c r="B4755" t="s">
        <v>19486</v>
      </c>
      <c r="C4755" t="s">
        <v>14726</v>
      </c>
      <c r="D4755">
        <v>91.38</v>
      </c>
    </row>
    <row r="4756" spans="1:4" x14ac:dyDescent="0.25">
      <c r="A4756">
        <v>4507800</v>
      </c>
      <c r="B4756" t="s">
        <v>19487</v>
      </c>
      <c r="C4756" t="s">
        <v>14726</v>
      </c>
      <c r="D4756">
        <v>92.02</v>
      </c>
    </row>
    <row r="4757" spans="1:4" x14ac:dyDescent="0.25">
      <c r="A4757">
        <v>4507801</v>
      </c>
      <c r="B4757" t="s">
        <v>19488</v>
      </c>
      <c r="C4757" t="s">
        <v>14726</v>
      </c>
      <c r="D4757">
        <v>110.65</v>
      </c>
    </row>
    <row r="4758" spans="1:4" x14ac:dyDescent="0.25">
      <c r="A4758">
        <v>4507802</v>
      </c>
      <c r="B4758" t="s">
        <v>19489</v>
      </c>
      <c r="C4758" t="s">
        <v>14726</v>
      </c>
      <c r="D4758">
        <v>111.3</v>
      </c>
    </row>
    <row r="4759" spans="1:4" x14ac:dyDescent="0.25">
      <c r="A4759">
        <v>4507803</v>
      </c>
      <c r="B4759" t="s">
        <v>19490</v>
      </c>
      <c r="C4759" t="s">
        <v>14726</v>
      </c>
      <c r="D4759">
        <v>111.16</v>
      </c>
    </row>
    <row r="4760" spans="1:4" x14ac:dyDescent="0.25">
      <c r="A4760">
        <v>4508191</v>
      </c>
      <c r="B4760" t="s">
        <v>19491</v>
      </c>
      <c r="C4760" t="s">
        <v>14726</v>
      </c>
      <c r="D4760">
        <v>111.81</v>
      </c>
    </row>
    <row r="4761" spans="1:4" x14ac:dyDescent="0.25">
      <c r="A4761">
        <v>4507804</v>
      </c>
      <c r="B4761" t="s">
        <v>19492</v>
      </c>
      <c r="C4761" t="s">
        <v>14726</v>
      </c>
      <c r="D4761">
        <v>136.5</v>
      </c>
    </row>
    <row r="4762" spans="1:4" x14ac:dyDescent="0.25">
      <c r="A4762">
        <v>4507805</v>
      </c>
      <c r="B4762" t="s">
        <v>19493</v>
      </c>
      <c r="C4762" t="s">
        <v>14726</v>
      </c>
      <c r="D4762">
        <v>133.69999999999999</v>
      </c>
    </row>
    <row r="4763" spans="1:4" x14ac:dyDescent="0.25">
      <c r="A4763">
        <v>4507806</v>
      </c>
      <c r="B4763" t="s">
        <v>19494</v>
      </c>
      <c r="C4763" t="s">
        <v>14726</v>
      </c>
      <c r="D4763">
        <v>27.56</v>
      </c>
    </row>
    <row r="4764" spans="1:4" x14ac:dyDescent="0.25">
      <c r="A4764">
        <v>4507807</v>
      </c>
      <c r="B4764" t="s">
        <v>19495</v>
      </c>
      <c r="C4764" t="s">
        <v>14726</v>
      </c>
      <c r="D4764">
        <v>33.15</v>
      </c>
    </row>
    <row r="4765" spans="1:4" x14ac:dyDescent="0.25">
      <c r="A4765">
        <v>4507866</v>
      </c>
      <c r="B4765" t="s">
        <v>19496</v>
      </c>
      <c r="C4765" t="s">
        <v>14726</v>
      </c>
      <c r="D4765">
        <v>75.989999999999995</v>
      </c>
    </row>
    <row r="4766" spans="1:4" x14ac:dyDescent="0.25">
      <c r="A4766">
        <v>4507867</v>
      </c>
      <c r="B4766" t="s">
        <v>19497</v>
      </c>
      <c r="C4766" t="s">
        <v>14726</v>
      </c>
      <c r="D4766">
        <v>108.05</v>
      </c>
    </row>
    <row r="4767" spans="1:4" x14ac:dyDescent="0.25">
      <c r="A4767">
        <v>4507808</v>
      </c>
      <c r="B4767" t="s">
        <v>19498</v>
      </c>
      <c r="C4767" t="s">
        <v>14726</v>
      </c>
      <c r="D4767">
        <v>30.06</v>
      </c>
    </row>
    <row r="4768" spans="1:4" x14ac:dyDescent="0.25">
      <c r="A4768">
        <v>4507809</v>
      </c>
      <c r="B4768" t="s">
        <v>19499</v>
      </c>
      <c r="C4768" t="s">
        <v>14726</v>
      </c>
      <c r="D4768">
        <v>36.880000000000003</v>
      </c>
    </row>
    <row r="4769" spans="1:4" x14ac:dyDescent="0.25">
      <c r="A4769">
        <v>4507810</v>
      </c>
      <c r="B4769" t="s">
        <v>19500</v>
      </c>
      <c r="C4769" t="s">
        <v>14726</v>
      </c>
      <c r="D4769">
        <v>50.54</v>
      </c>
    </row>
    <row r="4770" spans="1:4" x14ac:dyDescent="0.25">
      <c r="A4770">
        <v>4507811</v>
      </c>
      <c r="B4770" t="s">
        <v>19501</v>
      </c>
      <c r="C4770" t="s">
        <v>14726</v>
      </c>
      <c r="D4770">
        <v>58.34</v>
      </c>
    </row>
    <row r="4771" spans="1:4" x14ac:dyDescent="0.25">
      <c r="A4771">
        <v>4507812</v>
      </c>
      <c r="B4771" t="s">
        <v>19502</v>
      </c>
      <c r="C4771" t="s">
        <v>14726</v>
      </c>
      <c r="D4771">
        <v>55.95</v>
      </c>
    </row>
    <row r="4772" spans="1:4" x14ac:dyDescent="0.25">
      <c r="A4772">
        <v>4507813</v>
      </c>
      <c r="B4772" t="s">
        <v>19503</v>
      </c>
      <c r="C4772" t="s">
        <v>14726</v>
      </c>
      <c r="D4772">
        <v>66.510000000000005</v>
      </c>
    </row>
    <row r="4773" spans="1:4" x14ac:dyDescent="0.25">
      <c r="A4773">
        <v>4507851</v>
      </c>
      <c r="B4773" t="s">
        <v>19504</v>
      </c>
      <c r="C4773" t="s">
        <v>10</v>
      </c>
      <c r="D4773">
        <v>24.93</v>
      </c>
    </row>
    <row r="4774" spans="1:4" x14ac:dyDescent="0.25">
      <c r="A4774">
        <v>4507852</v>
      </c>
      <c r="B4774" t="s">
        <v>19505</v>
      </c>
      <c r="C4774" t="s">
        <v>10</v>
      </c>
      <c r="D4774">
        <v>24.8</v>
      </c>
    </row>
    <row r="4775" spans="1:4" x14ac:dyDescent="0.25">
      <c r="A4775">
        <v>4507853</v>
      </c>
      <c r="B4775" t="s">
        <v>19506</v>
      </c>
      <c r="C4775" t="s">
        <v>10</v>
      </c>
      <c r="D4775">
        <v>28.09</v>
      </c>
    </row>
    <row r="4776" spans="1:4" x14ac:dyDescent="0.25">
      <c r="A4776">
        <v>4507854</v>
      </c>
      <c r="B4776" t="s">
        <v>19507</v>
      </c>
      <c r="C4776" t="s">
        <v>10</v>
      </c>
      <c r="D4776">
        <v>29.77</v>
      </c>
    </row>
    <row r="4777" spans="1:4" x14ac:dyDescent="0.25">
      <c r="A4777">
        <v>4507855</v>
      </c>
      <c r="B4777" t="s">
        <v>19508</v>
      </c>
      <c r="C4777" t="s">
        <v>10</v>
      </c>
      <c r="D4777">
        <v>25.03</v>
      </c>
    </row>
    <row r="4778" spans="1:4" x14ac:dyDescent="0.25">
      <c r="A4778">
        <v>4507856</v>
      </c>
      <c r="B4778" t="s">
        <v>19509</v>
      </c>
      <c r="C4778" t="s">
        <v>10</v>
      </c>
      <c r="D4778">
        <v>24.84</v>
      </c>
    </row>
    <row r="4779" spans="1:4" x14ac:dyDescent="0.25">
      <c r="A4779">
        <v>4507857</v>
      </c>
      <c r="B4779" t="s">
        <v>19510</v>
      </c>
      <c r="C4779" t="s">
        <v>10</v>
      </c>
      <c r="D4779">
        <v>29.64</v>
      </c>
    </row>
    <row r="4780" spans="1:4" x14ac:dyDescent="0.25">
      <c r="A4780">
        <v>4507858</v>
      </c>
      <c r="B4780" t="s">
        <v>19511</v>
      </c>
      <c r="C4780" t="s">
        <v>10</v>
      </c>
      <c r="D4780">
        <v>32.5</v>
      </c>
    </row>
    <row r="4781" spans="1:4" x14ac:dyDescent="0.25">
      <c r="A4781">
        <v>4508177</v>
      </c>
      <c r="B4781" t="s">
        <v>19512</v>
      </c>
      <c r="C4781" t="s">
        <v>10</v>
      </c>
      <c r="D4781">
        <v>58.64</v>
      </c>
    </row>
    <row r="4782" spans="1:4" x14ac:dyDescent="0.25">
      <c r="A4782">
        <v>4508178</v>
      </c>
      <c r="B4782" t="s">
        <v>19513</v>
      </c>
      <c r="C4782" t="s">
        <v>10</v>
      </c>
      <c r="D4782">
        <v>58.45</v>
      </c>
    </row>
    <row r="4783" spans="1:4" x14ac:dyDescent="0.25">
      <c r="A4783">
        <v>4507821</v>
      </c>
      <c r="B4783" t="s">
        <v>19514</v>
      </c>
      <c r="C4783" t="s">
        <v>10</v>
      </c>
      <c r="D4783">
        <v>58.06</v>
      </c>
    </row>
    <row r="4784" spans="1:4" x14ac:dyDescent="0.25">
      <c r="A4784">
        <v>4507822</v>
      </c>
      <c r="B4784" t="s">
        <v>19515</v>
      </c>
      <c r="C4784" t="s">
        <v>10</v>
      </c>
      <c r="D4784">
        <v>57.87</v>
      </c>
    </row>
    <row r="4785" spans="1:4" x14ac:dyDescent="0.25">
      <c r="A4785">
        <v>4507823</v>
      </c>
      <c r="B4785" t="s">
        <v>19516</v>
      </c>
      <c r="C4785" t="s">
        <v>10</v>
      </c>
      <c r="D4785">
        <v>58.65</v>
      </c>
    </row>
    <row r="4786" spans="1:4" x14ac:dyDescent="0.25">
      <c r="A4786">
        <v>4508188</v>
      </c>
      <c r="B4786" t="s">
        <v>19517</v>
      </c>
      <c r="C4786" t="s">
        <v>10</v>
      </c>
      <c r="D4786">
        <v>58.52</v>
      </c>
    </row>
    <row r="4787" spans="1:4" x14ac:dyDescent="0.25">
      <c r="A4787">
        <v>4507824</v>
      </c>
      <c r="B4787" t="s">
        <v>19518</v>
      </c>
      <c r="C4787" t="s">
        <v>10</v>
      </c>
      <c r="D4787">
        <v>64.08</v>
      </c>
    </row>
    <row r="4788" spans="1:4" x14ac:dyDescent="0.25">
      <c r="A4788">
        <v>4507825</v>
      </c>
      <c r="B4788" t="s">
        <v>19519</v>
      </c>
      <c r="C4788" t="s">
        <v>10</v>
      </c>
      <c r="D4788">
        <v>64.31</v>
      </c>
    </row>
    <row r="4789" spans="1:4" x14ac:dyDescent="0.25">
      <c r="A4789">
        <v>4507826</v>
      </c>
      <c r="B4789" t="s">
        <v>19520</v>
      </c>
      <c r="C4789" t="s">
        <v>10</v>
      </c>
      <c r="D4789">
        <v>68.55</v>
      </c>
    </row>
    <row r="4790" spans="1:4" x14ac:dyDescent="0.25">
      <c r="A4790">
        <v>4508179</v>
      </c>
      <c r="B4790" t="s">
        <v>19521</v>
      </c>
      <c r="C4790" t="s">
        <v>10</v>
      </c>
      <c r="D4790">
        <v>68.36</v>
      </c>
    </row>
    <row r="4791" spans="1:4" x14ac:dyDescent="0.25">
      <c r="A4791">
        <v>4507827</v>
      </c>
      <c r="B4791" t="s">
        <v>19522</v>
      </c>
      <c r="C4791" t="s">
        <v>10</v>
      </c>
      <c r="D4791">
        <v>72.03</v>
      </c>
    </row>
    <row r="4792" spans="1:4" x14ac:dyDescent="0.25">
      <c r="A4792">
        <v>4508180</v>
      </c>
      <c r="B4792" t="s">
        <v>19523</v>
      </c>
      <c r="C4792" t="s">
        <v>10</v>
      </c>
      <c r="D4792">
        <v>24.5</v>
      </c>
    </row>
    <row r="4793" spans="1:4" x14ac:dyDescent="0.25">
      <c r="A4793">
        <v>4507739</v>
      </c>
      <c r="B4793" t="s">
        <v>19524</v>
      </c>
      <c r="C4793" t="s">
        <v>10</v>
      </c>
      <c r="D4793">
        <v>25.75</v>
      </c>
    </row>
    <row r="4794" spans="1:4" x14ac:dyDescent="0.25">
      <c r="A4794">
        <v>4508181</v>
      </c>
      <c r="B4794" t="s">
        <v>19525</v>
      </c>
      <c r="C4794" t="s">
        <v>10</v>
      </c>
      <c r="D4794">
        <v>25.73</v>
      </c>
    </row>
    <row r="4795" spans="1:4" x14ac:dyDescent="0.25">
      <c r="A4795">
        <v>4508125</v>
      </c>
      <c r="B4795" t="s">
        <v>19526</v>
      </c>
      <c r="C4795" t="s">
        <v>10</v>
      </c>
      <c r="D4795">
        <v>27.63</v>
      </c>
    </row>
    <row r="4796" spans="1:4" x14ac:dyDescent="0.25">
      <c r="A4796">
        <v>4507828</v>
      </c>
      <c r="B4796" t="s">
        <v>19527</v>
      </c>
      <c r="C4796" t="s">
        <v>10</v>
      </c>
      <c r="D4796">
        <v>27.67</v>
      </c>
    </row>
    <row r="4797" spans="1:4" x14ac:dyDescent="0.25">
      <c r="A4797">
        <v>4507829</v>
      </c>
      <c r="B4797" t="s">
        <v>19528</v>
      </c>
      <c r="C4797" t="s">
        <v>10</v>
      </c>
      <c r="D4797">
        <v>29.74</v>
      </c>
    </row>
    <row r="4798" spans="1:4" x14ac:dyDescent="0.25">
      <c r="A4798">
        <v>4508182</v>
      </c>
      <c r="B4798" t="s">
        <v>19529</v>
      </c>
      <c r="C4798" t="s">
        <v>10</v>
      </c>
      <c r="D4798">
        <v>29.84</v>
      </c>
    </row>
    <row r="4799" spans="1:4" x14ac:dyDescent="0.25">
      <c r="A4799">
        <v>4508092</v>
      </c>
      <c r="B4799" t="s">
        <v>19530</v>
      </c>
      <c r="C4799" t="s">
        <v>10</v>
      </c>
      <c r="D4799">
        <v>31.67</v>
      </c>
    </row>
    <row r="4800" spans="1:4" x14ac:dyDescent="0.25">
      <c r="A4800">
        <v>4507830</v>
      </c>
      <c r="B4800" t="s">
        <v>19531</v>
      </c>
      <c r="C4800" t="s">
        <v>10</v>
      </c>
      <c r="D4800">
        <v>31.83</v>
      </c>
    </row>
    <row r="4801" spans="1:4" x14ac:dyDescent="0.25">
      <c r="A4801">
        <v>4508183</v>
      </c>
      <c r="B4801" t="s">
        <v>19532</v>
      </c>
      <c r="C4801" t="s">
        <v>10</v>
      </c>
      <c r="D4801">
        <v>36.68</v>
      </c>
    </row>
    <row r="4802" spans="1:4" x14ac:dyDescent="0.25">
      <c r="A4802">
        <v>4507831</v>
      </c>
      <c r="B4802" t="s">
        <v>19533</v>
      </c>
      <c r="C4802" t="s">
        <v>10</v>
      </c>
      <c r="D4802">
        <v>34</v>
      </c>
    </row>
    <row r="4803" spans="1:4" x14ac:dyDescent="0.25">
      <c r="A4803">
        <v>4507832</v>
      </c>
      <c r="B4803" t="s">
        <v>19534</v>
      </c>
      <c r="C4803" t="s">
        <v>10</v>
      </c>
      <c r="D4803">
        <v>37.369999999999997</v>
      </c>
    </row>
    <row r="4804" spans="1:4" x14ac:dyDescent="0.25">
      <c r="A4804">
        <v>4507833</v>
      </c>
      <c r="B4804" t="s">
        <v>19535</v>
      </c>
      <c r="C4804" t="s">
        <v>10</v>
      </c>
      <c r="D4804">
        <v>37.31</v>
      </c>
    </row>
    <row r="4805" spans="1:4" x14ac:dyDescent="0.25">
      <c r="A4805">
        <v>4507834</v>
      </c>
      <c r="B4805" t="s">
        <v>19536</v>
      </c>
      <c r="C4805" t="s">
        <v>10</v>
      </c>
      <c r="D4805">
        <v>39.14</v>
      </c>
    </row>
    <row r="4806" spans="1:4" x14ac:dyDescent="0.25">
      <c r="A4806">
        <v>4508184</v>
      </c>
      <c r="B4806" t="s">
        <v>19537</v>
      </c>
      <c r="C4806" t="s">
        <v>10</v>
      </c>
      <c r="D4806">
        <v>39</v>
      </c>
    </row>
    <row r="4807" spans="1:4" x14ac:dyDescent="0.25">
      <c r="A4807">
        <v>4507835</v>
      </c>
      <c r="B4807" t="s">
        <v>19538</v>
      </c>
      <c r="C4807" t="s">
        <v>10</v>
      </c>
      <c r="D4807">
        <v>38.869999999999997</v>
      </c>
    </row>
    <row r="4808" spans="1:4" x14ac:dyDescent="0.25">
      <c r="A4808">
        <v>4508174</v>
      </c>
      <c r="B4808" t="s">
        <v>19539</v>
      </c>
      <c r="C4808" t="s">
        <v>10</v>
      </c>
      <c r="D4808">
        <v>39.130000000000003</v>
      </c>
    </row>
    <row r="4809" spans="1:4" x14ac:dyDescent="0.25">
      <c r="A4809">
        <v>4507836</v>
      </c>
      <c r="B4809" t="s">
        <v>19540</v>
      </c>
      <c r="C4809" t="s">
        <v>10</v>
      </c>
      <c r="D4809">
        <v>38.94</v>
      </c>
    </row>
    <row r="4810" spans="1:4" x14ac:dyDescent="0.25">
      <c r="A4810">
        <v>4507837</v>
      </c>
      <c r="B4810" t="s">
        <v>19541</v>
      </c>
      <c r="C4810" t="s">
        <v>10</v>
      </c>
      <c r="D4810">
        <v>41.25</v>
      </c>
    </row>
    <row r="4811" spans="1:4" x14ac:dyDescent="0.25">
      <c r="A4811">
        <v>4507838</v>
      </c>
      <c r="B4811" t="s">
        <v>19542</v>
      </c>
      <c r="C4811" t="s">
        <v>10</v>
      </c>
      <c r="D4811">
        <v>41.53</v>
      </c>
    </row>
    <row r="4812" spans="1:4" x14ac:dyDescent="0.25">
      <c r="A4812">
        <v>4507839</v>
      </c>
      <c r="B4812" t="s">
        <v>19543</v>
      </c>
      <c r="C4812" t="s">
        <v>10</v>
      </c>
      <c r="D4812">
        <v>43.18</v>
      </c>
    </row>
    <row r="4813" spans="1:4" x14ac:dyDescent="0.25">
      <c r="A4813">
        <v>4508175</v>
      </c>
      <c r="B4813" t="s">
        <v>19544</v>
      </c>
      <c r="C4813" t="s">
        <v>10</v>
      </c>
      <c r="D4813">
        <v>42.99</v>
      </c>
    </row>
    <row r="4814" spans="1:4" x14ac:dyDescent="0.25">
      <c r="A4814">
        <v>4507840</v>
      </c>
      <c r="B4814" t="s">
        <v>19545</v>
      </c>
      <c r="C4814" t="s">
        <v>10</v>
      </c>
      <c r="D4814">
        <v>42.96</v>
      </c>
    </row>
    <row r="4815" spans="1:4" x14ac:dyDescent="0.25">
      <c r="A4815">
        <v>4507841</v>
      </c>
      <c r="B4815" t="s">
        <v>19546</v>
      </c>
      <c r="C4815" t="s">
        <v>10</v>
      </c>
      <c r="D4815">
        <v>42.69</v>
      </c>
    </row>
    <row r="4816" spans="1:4" x14ac:dyDescent="0.25">
      <c r="A4816">
        <v>4507842</v>
      </c>
      <c r="B4816" t="s">
        <v>19547</v>
      </c>
      <c r="C4816" t="s">
        <v>10</v>
      </c>
      <c r="D4816">
        <v>46.26</v>
      </c>
    </row>
    <row r="4817" spans="1:4" x14ac:dyDescent="0.25">
      <c r="A4817">
        <v>4508185</v>
      </c>
      <c r="B4817" t="s">
        <v>19548</v>
      </c>
      <c r="C4817" t="s">
        <v>10</v>
      </c>
      <c r="D4817">
        <v>46.02</v>
      </c>
    </row>
    <row r="4818" spans="1:4" x14ac:dyDescent="0.25">
      <c r="A4818">
        <v>4507843</v>
      </c>
      <c r="B4818" t="s">
        <v>19549</v>
      </c>
      <c r="C4818" t="s">
        <v>10</v>
      </c>
      <c r="D4818">
        <v>45.89</v>
      </c>
    </row>
    <row r="4819" spans="1:4" x14ac:dyDescent="0.25">
      <c r="A4819">
        <v>4507844</v>
      </c>
      <c r="B4819" t="s">
        <v>19550</v>
      </c>
      <c r="C4819" t="s">
        <v>10</v>
      </c>
      <c r="D4819">
        <v>48.51</v>
      </c>
    </row>
    <row r="4820" spans="1:4" x14ac:dyDescent="0.25">
      <c r="A4820">
        <v>4508186</v>
      </c>
      <c r="B4820" t="s">
        <v>19551</v>
      </c>
      <c r="C4820" t="s">
        <v>10</v>
      </c>
      <c r="D4820">
        <v>48.58</v>
      </c>
    </row>
    <row r="4821" spans="1:4" x14ac:dyDescent="0.25">
      <c r="A4821">
        <v>4508187</v>
      </c>
      <c r="B4821" t="s">
        <v>19552</v>
      </c>
      <c r="C4821" t="s">
        <v>10</v>
      </c>
      <c r="D4821">
        <v>48.44</v>
      </c>
    </row>
    <row r="4822" spans="1:4" x14ac:dyDescent="0.25">
      <c r="A4822">
        <v>4507845</v>
      </c>
      <c r="B4822" t="s">
        <v>19553</v>
      </c>
      <c r="C4822" t="s">
        <v>10</v>
      </c>
      <c r="D4822">
        <v>48.17</v>
      </c>
    </row>
    <row r="4823" spans="1:4" x14ac:dyDescent="0.25">
      <c r="A4823">
        <v>4507846</v>
      </c>
      <c r="B4823" t="s">
        <v>19554</v>
      </c>
      <c r="C4823" t="s">
        <v>10</v>
      </c>
      <c r="D4823">
        <v>48.04</v>
      </c>
    </row>
    <row r="4824" spans="1:4" x14ac:dyDescent="0.25">
      <c r="A4824">
        <v>4507847</v>
      </c>
      <c r="B4824" t="s">
        <v>19555</v>
      </c>
      <c r="C4824" t="s">
        <v>10</v>
      </c>
      <c r="D4824">
        <v>53.76</v>
      </c>
    </row>
    <row r="4825" spans="1:4" x14ac:dyDescent="0.25">
      <c r="A4825">
        <v>4507848</v>
      </c>
      <c r="B4825" t="s">
        <v>19556</v>
      </c>
      <c r="C4825" t="s">
        <v>10</v>
      </c>
      <c r="D4825">
        <v>53.38</v>
      </c>
    </row>
    <row r="4826" spans="1:4" x14ac:dyDescent="0.25">
      <c r="A4826">
        <v>4507849</v>
      </c>
      <c r="B4826" t="s">
        <v>19557</v>
      </c>
      <c r="C4826" t="s">
        <v>10</v>
      </c>
      <c r="D4826">
        <v>53.21</v>
      </c>
    </row>
    <row r="4827" spans="1:4" x14ac:dyDescent="0.25">
      <c r="A4827">
        <v>4508176</v>
      </c>
      <c r="B4827" t="s">
        <v>19558</v>
      </c>
      <c r="C4827" t="s">
        <v>10</v>
      </c>
      <c r="D4827">
        <v>54.73</v>
      </c>
    </row>
    <row r="4828" spans="1:4" x14ac:dyDescent="0.25">
      <c r="A4828">
        <v>4507850</v>
      </c>
      <c r="B4828" t="s">
        <v>19559</v>
      </c>
      <c r="C4828" t="s">
        <v>10</v>
      </c>
      <c r="D4828">
        <v>54.54</v>
      </c>
    </row>
    <row r="4829" spans="1:4" x14ac:dyDescent="0.25">
      <c r="A4829">
        <v>4507956</v>
      </c>
      <c r="B4829" t="s">
        <v>19560</v>
      </c>
      <c r="C4829" t="s">
        <v>14812</v>
      </c>
      <c r="D4829">
        <v>10.6</v>
      </c>
    </row>
    <row r="4830" spans="1:4" x14ac:dyDescent="0.25">
      <c r="A4830">
        <v>4507957</v>
      </c>
      <c r="B4830" t="s">
        <v>19561</v>
      </c>
      <c r="C4830" t="s">
        <v>14812</v>
      </c>
      <c r="D4830">
        <v>10.58</v>
      </c>
    </row>
    <row r="4831" spans="1:4" x14ac:dyDescent="0.25">
      <c r="A4831">
        <v>4507958</v>
      </c>
      <c r="B4831" t="s">
        <v>19562</v>
      </c>
      <c r="C4831" t="s">
        <v>14812</v>
      </c>
      <c r="D4831">
        <v>14.88</v>
      </c>
    </row>
    <row r="4832" spans="1:4" x14ac:dyDescent="0.25">
      <c r="A4832">
        <v>4507959</v>
      </c>
      <c r="B4832" t="s">
        <v>19563</v>
      </c>
      <c r="C4832" t="s">
        <v>14812</v>
      </c>
      <c r="D4832">
        <v>14.88</v>
      </c>
    </row>
    <row r="4833" spans="1:4" x14ac:dyDescent="0.25">
      <c r="A4833">
        <v>4516138</v>
      </c>
      <c r="B4833" t="s">
        <v>19564</v>
      </c>
      <c r="C4833" t="s">
        <v>14812</v>
      </c>
      <c r="D4833">
        <v>9.66</v>
      </c>
    </row>
    <row r="4834" spans="1:4" x14ac:dyDescent="0.25">
      <c r="A4834">
        <v>4516137</v>
      </c>
      <c r="B4834" t="s">
        <v>19565</v>
      </c>
      <c r="C4834" t="s">
        <v>16160</v>
      </c>
      <c r="D4834">
        <v>161.72</v>
      </c>
    </row>
    <row r="4835" spans="1:4" x14ac:dyDescent="0.25">
      <c r="A4835">
        <v>4805755</v>
      </c>
      <c r="B4835" t="s">
        <v>19566</v>
      </c>
      <c r="C4835" t="s">
        <v>14921</v>
      </c>
      <c r="D4835">
        <v>42.59</v>
      </c>
    </row>
    <row r="4836" spans="1:4" x14ac:dyDescent="0.25">
      <c r="A4836">
        <v>4805756</v>
      </c>
      <c r="B4836" t="s">
        <v>19567</v>
      </c>
      <c r="C4836" t="s">
        <v>16160</v>
      </c>
      <c r="D4836">
        <v>6.39</v>
      </c>
    </row>
    <row r="4837" spans="1:4" x14ac:dyDescent="0.25">
      <c r="A4837">
        <v>4816020</v>
      </c>
      <c r="B4837" t="s">
        <v>19568</v>
      </c>
      <c r="C4837" t="s">
        <v>14921</v>
      </c>
      <c r="D4837">
        <v>12.77</v>
      </c>
    </row>
    <row r="4838" spans="1:4" x14ac:dyDescent="0.25">
      <c r="A4838">
        <v>4816019</v>
      </c>
      <c r="B4838" t="s">
        <v>19569</v>
      </c>
      <c r="C4838" t="s">
        <v>14921</v>
      </c>
      <c r="D4838">
        <v>7.79</v>
      </c>
    </row>
    <row r="4839" spans="1:4" x14ac:dyDescent="0.25">
      <c r="A4839">
        <v>4816018</v>
      </c>
      <c r="B4839" t="s">
        <v>19570</v>
      </c>
      <c r="C4839" t="s">
        <v>14921</v>
      </c>
      <c r="D4839">
        <v>5.34</v>
      </c>
    </row>
    <row r="4840" spans="1:4" x14ac:dyDescent="0.25">
      <c r="A4840">
        <v>4816012</v>
      </c>
      <c r="B4840" t="s">
        <v>19571</v>
      </c>
      <c r="C4840" t="s">
        <v>14921</v>
      </c>
      <c r="D4840">
        <v>56.81</v>
      </c>
    </row>
    <row r="4841" spans="1:4" x14ac:dyDescent="0.25">
      <c r="A4841">
        <v>4815805</v>
      </c>
      <c r="B4841" t="s">
        <v>19572</v>
      </c>
      <c r="C4841" t="s">
        <v>16160</v>
      </c>
      <c r="D4841">
        <v>14.43</v>
      </c>
    </row>
    <row r="4842" spans="1:4" x14ac:dyDescent="0.25">
      <c r="A4842">
        <v>4815802</v>
      </c>
      <c r="B4842" t="s">
        <v>19573</v>
      </c>
      <c r="C4842" t="s">
        <v>16160</v>
      </c>
      <c r="D4842">
        <v>21.31</v>
      </c>
    </row>
    <row r="4843" spans="1:4" x14ac:dyDescent="0.25">
      <c r="A4843">
        <v>4805754</v>
      </c>
      <c r="B4843" t="s">
        <v>19574</v>
      </c>
      <c r="C4843" t="s">
        <v>14921</v>
      </c>
      <c r="D4843">
        <v>8.32</v>
      </c>
    </row>
    <row r="4844" spans="1:4" x14ac:dyDescent="0.25">
      <c r="A4844">
        <v>4816145</v>
      </c>
      <c r="B4844" t="s">
        <v>19575</v>
      </c>
      <c r="C4844" t="s">
        <v>10</v>
      </c>
      <c r="D4844">
        <v>30.49</v>
      </c>
    </row>
    <row r="4845" spans="1:4" x14ac:dyDescent="0.25">
      <c r="A4845">
        <v>4816144</v>
      </c>
      <c r="B4845" t="s">
        <v>19576</v>
      </c>
      <c r="C4845" t="s">
        <v>10</v>
      </c>
      <c r="D4845">
        <v>28.55</v>
      </c>
    </row>
    <row r="4846" spans="1:4" x14ac:dyDescent="0.25">
      <c r="A4846">
        <v>4816147</v>
      </c>
      <c r="B4846" t="s">
        <v>19577</v>
      </c>
      <c r="C4846" t="s">
        <v>10</v>
      </c>
      <c r="D4846">
        <v>42.16</v>
      </c>
    </row>
    <row r="4847" spans="1:4" x14ac:dyDescent="0.25">
      <c r="A4847">
        <v>4816146</v>
      </c>
      <c r="B4847" t="s">
        <v>19578</v>
      </c>
      <c r="C4847" t="s">
        <v>10</v>
      </c>
      <c r="D4847">
        <v>38.659999999999997</v>
      </c>
    </row>
    <row r="4848" spans="1:4" x14ac:dyDescent="0.25">
      <c r="A4848">
        <v>4816121</v>
      </c>
      <c r="B4848" t="s">
        <v>19579</v>
      </c>
      <c r="C4848" t="s">
        <v>10</v>
      </c>
      <c r="D4848">
        <v>33.1</v>
      </c>
    </row>
    <row r="4849" spans="1:4" x14ac:dyDescent="0.25">
      <c r="A4849">
        <v>4816120</v>
      </c>
      <c r="B4849" t="s">
        <v>19580</v>
      </c>
      <c r="C4849" t="s">
        <v>10</v>
      </c>
      <c r="D4849">
        <v>30.37</v>
      </c>
    </row>
    <row r="4850" spans="1:4" x14ac:dyDescent="0.25">
      <c r="A4850">
        <v>4816123</v>
      </c>
      <c r="B4850" t="s">
        <v>19581</v>
      </c>
      <c r="C4850" t="s">
        <v>10</v>
      </c>
      <c r="D4850">
        <v>44.24</v>
      </c>
    </row>
    <row r="4851" spans="1:4" x14ac:dyDescent="0.25">
      <c r="A4851">
        <v>4816122</v>
      </c>
      <c r="B4851" t="s">
        <v>19582</v>
      </c>
      <c r="C4851" t="s">
        <v>10</v>
      </c>
      <c r="D4851">
        <v>40.35</v>
      </c>
    </row>
    <row r="4852" spans="1:4" x14ac:dyDescent="0.25">
      <c r="A4852">
        <v>4816125</v>
      </c>
      <c r="B4852" t="s">
        <v>19583</v>
      </c>
      <c r="C4852" t="s">
        <v>10</v>
      </c>
      <c r="D4852">
        <v>62.45</v>
      </c>
    </row>
    <row r="4853" spans="1:4" x14ac:dyDescent="0.25">
      <c r="A4853">
        <v>4816124</v>
      </c>
      <c r="B4853" t="s">
        <v>19584</v>
      </c>
      <c r="C4853" t="s">
        <v>10</v>
      </c>
      <c r="D4853">
        <v>55.45</v>
      </c>
    </row>
    <row r="4854" spans="1:4" x14ac:dyDescent="0.25">
      <c r="A4854">
        <v>4816022</v>
      </c>
      <c r="B4854" t="s">
        <v>19585</v>
      </c>
      <c r="C4854" t="s">
        <v>10</v>
      </c>
      <c r="D4854">
        <v>83.32</v>
      </c>
    </row>
    <row r="4855" spans="1:4" x14ac:dyDescent="0.25">
      <c r="A4855">
        <v>4816021</v>
      </c>
      <c r="B4855" t="s">
        <v>19586</v>
      </c>
      <c r="C4855" t="s">
        <v>10</v>
      </c>
      <c r="D4855">
        <v>72.489999999999995</v>
      </c>
    </row>
    <row r="4856" spans="1:4" x14ac:dyDescent="0.25">
      <c r="A4856">
        <v>4816106</v>
      </c>
      <c r="B4856" t="s">
        <v>19587</v>
      </c>
      <c r="C4856" t="s">
        <v>10</v>
      </c>
      <c r="D4856">
        <v>34.520000000000003</v>
      </c>
    </row>
    <row r="4857" spans="1:4" x14ac:dyDescent="0.25">
      <c r="A4857">
        <v>4816105</v>
      </c>
      <c r="B4857" t="s">
        <v>19588</v>
      </c>
      <c r="C4857" t="s">
        <v>10</v>
      </c>
      <c r="D4857">
        <v>31.79</v>
      </c>
    </row>
    <row r="4858" spans="1:4" x14ac:dyDescent="0.25">
      <c r="A4858">
        <v>4816108</v>
      </c>
      <c r="B4858" t="s">
        <v>19589</v>
      </c>
      <c r="C4858" t="s">
        <v>10</v>
      </c>
      <c r="D4858">
        <v>45.66</v>
      </c>
    </row>
    <row r="4859" spans="1:4" x14ac:dyDescent="0.25">
      <c r="A4859">
        <v>4816107</v>
      </c>
      <c r="B4859" t="s">
        <v>19590</v>
      </c>
      <c r="C4859" t="s">
        <v>10</v>
      </c>
      <c r="D4859">
        <v>41.77</v>
      </c>
    </row>
    <row r="4860" spans="1:4" x14ac:dyDescent="0.25">
      <c r="A4860">
        <v>4816110</v>
      </c>
      <c r="B4860" t="s">
        <v>19591</v>
      </c>
      <c r="C4860" t="s">
        <v>10</v>
      </c>
      <c r="D4860">
        <v>63.87</v>
      </c>
    </row>
    <row r="4861" spans="1:4" x14ac:dyDescent="0.25">
      <c r="A4861">
        <v>4816109</v>
      </c>
      <c r="B4861" t="s">
        <v>19592</v>
      </c>
      <c r="C4861" t="s">
        <v>10</v>
      </c>
      <c r="D4861">
        <v>56.87</v>
      </c>
    </row>
    <row r="4862" spans="1:4" x14ac:dyDescent="0.25">
      <c r="A4862">
        <v>4816100</v>
      </c>
      <c r="B4862" t="s">
        <v>19593</v>
      </c>
      <c r="C4862" t="s">
        <v>10</v>
      </c>
      <c r="D4862">
        <v>33.979999999999997</v>
      </c>
    </row>
    <row r="4863" spans="1:4" x14ac:dyDescent="0.25">
      <c r="A4863">
        <v>4816099</v>
      </c>
      <c r="B4863" t="s">
        <v>19594</v>
      </c>
      <c r="C4863" t="s">
        <v>10</v>
      </c>
      <c r="D4863">
        <v>32.42</v>
      </c>
    </row>
    <row r="4864" spans="1:4" x14ac:dyDescent="0.25">
      <c r="A4864">
        <v>4816102</v>
      </c>
      <c r="B4864" t="s">
        <v>19595</v>
      </c>
      <c r="C4864" t="s">
        <v>10</v>
      </c>
      <c r="D4864">
        <v>44.02</v>
      </c>
    </row>
    <row r="4865" spans="1:4" x14ac:dyDescent="0.25">
      <c r="A4865">
        <v>4816101</v>
      </c>
      <c r="B4865" t="s">
        <v>19596</v>
      </c>
      <c r="C4865" t="s">
        <v>10</v>
      </c>
      <c r="D4865">
        <v>42.67</v>
      </c>
    </row>
    <row r="4866" spans="1:4" x14ac:dyDescent="0.25">
      <c r="A4866">
        <v>4816104</v>
      </c>
      <c r="B4866" t="s">
        <v>19597</v>
      </c>
      <c r="C4866" t="s">
        <v>10</v>
      </c>
      <c r="D4866">
        <v>61.81</v>
      </c>
    </row>
    <row r="4867" spans="1:4" x14ac:dyDescent="0.25">
      <c r="A4867">
        <v>4816103</v>
      </c>
      <c r="B4867" t="s">
        <v>19598</v>
      </c>
      <c r="C4867" t="s">
        <v>10</v>
      </c>
      <c r="D4867">
        <v>57.8</v>
      </c>
    </row>
    <row r="4868" spans="1:4" x14ac:dyDescent="0.25">
      <c r="A4868">
        <v>4815804</v>
      </c>
      <c r="B4868" t="s">
        <v>19599</v>
      </c>
      <c r="C4868" t="s">
        <v>14726</v>
      </c>
      <c r="D4868">
        <v>0.63</v>
      </c>
    </row>
    <row r="4869" spans="1:4" x14ac:dyDescent="0.25">
      <c r="A4869">
        <v>4816002</v>
      </c>
      <c r="B4869" t="s">
        <v>19600</v>
      </c>
      <c r="C4869" t="s">
        <v>14921</v>
      </c>
      <c r="D4869">
        <v>1553.08</v>
      </c>
    </row>
    <row r="4870" spans="1:4" x14ac:dyDescent="0.25">
      <c r="A4870">
        <v>4805765</v>
      </c>
      <c r="B4870" t="s">
        <v>19601</v>
      </c>
      <c r="C4870" t="s">
        <v>14921</v>
      </c>
      <c r="D4870">
        <v>206.87</v>
      </c>
    </row>
    <row r="4871" spans="1:4" x14ac:dyDescent="0.25">
      <c r="A4871">
        <v>4816000</v>
      </c>
      <c r="B4871" t="s">
        <v>19602</v>
      </c>
      <c r="C4871" t="s">
        <v>14921</v>
      </c>
      <c r="D4871">
        <v>608.61</v>
      </c>
    </row>
    <row r="4872" spans="1:4" x14ac:dyDescent="0.25">
      <c r="A4872">
        <v>4816001</v>
      </c>
      <c r="B4872" t="s">
        <v>19603</v>
      </c>
      <c r="C4872" t="s">
        <v>14921</v>
      </c>
      <c r="D4872">
        <v>955.65</v>
      </c>
    </row>
    <row r="4873" spans="1:4" x14ac:dyDescent="0.25">
      <c r="A4873">
        <v>4805749</v>
      </c>
      <c r="B4873" t="s">
        <v>19604</v>
      </c>
      <c r="C4873" t="s">
        <v>14921</v>
      </c>
      <c r="D4873">
        <v>97.61</v>
      </c>
    </row>
    <row r="4874" spans="1:4" x14ac:dyDescent="0.25">
      <c r="A4874">
        <v>4805751</v>
      </c>
      <c r="B4874" t="s">
        <v>19605</v>
      </c>
      <c r="C4874" t="s">
        <v>14921</v>
      </c>
      <c r="D4874">
        <v>73.2</v>
      </c>
    </row>
    <row r="4875" spans="1:4" x14ac:dyDescent="0.25">
      <c r="A4875">
        <v>4805752</v>
      </c>
      <c r="B4875" t="s">
        <v>19606</v>
      </c>
      <c r="C4875" t="s">
        <v>14921</v>
      </c>
      <c r="D4875">
        <v>87.85</v>
      </c>
    </row>
    <row r="4876" spans="1:4" x14ac:dyDescent="0.25">
      <c r="A4876">
        <v>4805753</v>
      </c>
      <c r="B4876" t="s">
        <v>19607</v>
      </c>
      <c r="C4876" t="s">
        <v>14921</v>
      </c>
      <c r="D4876">
        <v>102.49</v>
      </c>
    </row>
    <row r="4877" spans="1:4" x14ac:dyDescent="0.25">
      <c r="A4877">
        <v>4805750</v>
      </c>
      <c r="B4877" t="s">
        <v>19608</v>
      </c>
      <c r="C4877" t="s">
        <v>14921</v>
      </c>
      <c r="D4877">
        <v>58.56</v>
      </c>
    </row>
    <row r="4878" spans="1:4" x14ac:dyDescent="0.25">
      <c r="A4878">
        <v>4805767</v>
      </c>
      <c r="B4878" t="s">
        <v>19609</v>
      </c>
      <c r="C4878" t="s">
        <v>14921</v>
      </c>
      <c r="D4878">
        <v>100.41</v>
      </c>
    </row>
    <row r="4879" spans="1:4" x14ac:dyDescent="0.25">
      <c r="A4879">
        <v>4805769</v>
      </c>
      <c r="B4879" t="s">
        <v>19610</v>
      </c>
      <c r="C4879" t="s">
        <v>14921</v>
      </c>
      <c r="D4879">
        <v>119.53</v>
      </c>
    </row>
    <row r="4880" spans="1:4" x14ac:dyDescent="0.25">
      <c r="A4880">
        <v>4805770</v>
      </c>
      <c r="B4880" t="s">
        <v>19611</v>
      </c>
      <c r="C4880" t="s">
        <v>14921</v>
      </c>
      <c r="D4880">
        <v>138.65</v>
      </c>
    </row>
    <row r="4881" spans="1:4" x14ac:dyDescent="0.25">
      <c r="A4881">
        <v>4805760</v>
      </c>
      <c r="B4881" t="s">
        <v>19612</v>
      </c>
      <c r="C4881" t="s">
        <v>14921</v>
      </c>
      <c r="D4881">
        <v>81.28</v>
      </c>
    </row>
    <row r="4882" spans="1:4" x14ac:dyDescent="0.25">
      <c r="A4882">
        <v>4805757</v>
      </c>
      <c r="B4882" t="s">
        <v>19613</v>
      </c>
      <c r="C4882" t="s">
        <v>14921</v>
      </c>
      <c r="D4882">
        <v>6.93</v>
      </c>
    </row>
    <row r="4883" spans="1:4" x14ac:dyDescent="0.25">
      <c r="A4883">
        <v>4805762</v>
      </c>
      <c r="B4883" t="s">
        <v>19614</v>
      </c>
      <c r="C4883" t="s">
        <v>14921</v>
      </c>
      <c r="D4883">
        <v>8.49</v>
      </c>
    </row>
    <row r="4884" spans="1:4" x14ac:dyDescent="0.25">
      <c r="A4884">
        <v>4806395</v>
      </c>
      <c r="B4884" t="s">
        <v>19615</v>
      </c>
      <c r="C4884" t="s">
        <v>14726</v>
      </c>
      <c r="D4884">
        <v>6.23</v>
      </c>
    </row>
    <row r="4885" spans="1:4" x14ac:dyDescent="0.25">
      <c r="A4885">
        <v>4816003</v>
      </c>
      <c r="B4885" t="s">
        <v>19616</v>
      </c>
      <c r="C4885" t="s">
        <v>10</v>
      </c>
      <c r="D4885">
        <v>42.24</v>
      </c>
    </row>
    <row r="4886" spans="1:4" x14ac:dyDescent="0.25">
      <c r="A4886">
        <v>4816017</v>
      </c>
      <c r="B4886" t="s">
        <v>19617</v>
      </c>
      <c r="C4886" t="s">
        <v>14921</v>
      </c>
      <c r="D4886">
        <v>22.66</v>
      </c>
    </row>
    <row r="4887" spans="1:4" x14ac:dyDescent="0.25">
      <c r="A4887">
        <v>4816023</v>
      </c>
      <c r="B4887" t="s">
        <v>19618</v>
      </c>
      <c r="C4887" t="s">
        <v>17920</v>
      </c>
      <c r="D4887">
        <v>257.89999999999998</v>
      </c>
    </row>
    <row r="4888" spans="1:4" x14ac:dyDescent="0.25">
      <c r="A4888">
        <v>4816025</v>
      </c>
      <c r="B4888" t="s">
        <v>19619</v>
      </c>
      <c r="C4888" t="s">
        <v>17920</v>
      </c>
      <c r="D4888">
        <v>454.65</v>
      </c>
    </row>
    <row r="4889" spans="1:4" x14ac:dyDescent="0.25">
      <c r="A4889">
        <v>4816024</v>
      </c>
      <c r="B4889" t="s">
        <v>19620</v>
      </c>
      <c r="C4889" t="s">
        <v>17920</v>
      </c>
      <c r="D4889">
        <v>319.69</v>
      </c>
    </row>
    <row r="4890" spans="1:4" x14ac:dyDescent="0.25">
      <c r="A4890">
        <v>4816005</v>
      </c>
      <c r="B4890" t="s">
        <v>19621</v>
      </c>
      <c r="C4890" t="s">
        <v>14921</v>
      </c>
      <c r="D4890">
        <v>107.57</v>
      </c>
    </row>
    <row r="4891" spans="1:4" x14ac:dyDescent="0.25">
      <c r="A4891">
        <v>4800400</v>
      </c>
      <c r="B4891" t="s">
        <v>19622</v>
      </c>
      <c r="C4891" t="s">
        <v>16160</v>
      </c>
      <c r="D4891">
        <v>6.81</v>
      </c>
    </row>
    <row r="4892" spans="1:4" x14ac:dyDescent="0.25">
      <c r="A4892">
        <v>4816016</v>
      </c>
      <c r="B4892" t="s">
        <v>19623</v>
      </c>
      <c r="C4892" t="s">
        <v>14921</v>
      </c>
      <c r="D4892">
        <v>42.77</v>
      </c>
    </row>
    <row r="4893" spans="1:4" x14ac:dyDescent="0.25">
      <c r="A4893">
        <v>4800412</v>
      </c>
      <c r="B4893" t="s">
        <v>19624</v>
      </c>
      <c r="C4893" t="s">
        <v>16160</v>
      </c>
      <c r="D4893">
        <v>5.86</v>
      </c>
    </row>
    <row r="4894" spans="1:4" x14ac:dyDescent="0.25">
      <c r="A4894">
        <v>4815671</v>
      </c>
      <c r="B4894" t="s">
        <v>19625</v>
      </c>
      <c r="C4894" t="s">
        <v>14921</v>
      </c>
      <c r="D4894">
        <v>21.22</v>
      </c>
    </row>
    <row r="4895" spans="1:4" x14ac:dyDescent="0.25">
      <c r="A4895">
        <v>4815803</v>
      </c>
      <c r="B4895" t="s">
        <v>19626</v>
      </c>
      <c r="C4895" t="s">
        <v>10</v>
      </c>
      <c r="D4895">
        <v>8.58</v>
      </c>
    </row>
    <row r="4896" spans="1:4" x14ac:dyDescent="0.25">
      <c r="A4896">
        <v>4816011</v>
      </c>
      <c r="B4896" t="s">
        <v>19627</v>
      </c>
      <c r="C4896" t="s">
        <v>14921</v>
      </c>
      <c r="D4896">
        <v>1809.47</v>
      </c>
    </row>
    <row r="4897" spans="1:4" x14ac:dyDescent="0.25">
      <c r="A4897">
        <v>4816014</v>
      </c>
      <c r="B4897" t="s">
        <v>19628</v>
      </c>
      <c r="C4897" t="s">
        <v>14921</v>
      </c>
      <c r="D4897">
        <v>52.52</v>
      </c>
    </row>
    <row r="4898" spans="1:4" x14ac:dyDescent="0.25">
      <c r="A4898">
        <v>4816010</v>
      </c>
      <c r="B4898" t="s">
        <v>19629</v>
      </c>
      <c r="C4898" t="s">
        <v>14921</v>
      </c>
      <c r="D4898">
        <v>38.51</v>
      </c>
    </row>
    <row r="4899" spans="1:4" x14ac:dyDescent="0.25">
      <c r="A4899">
        <v>4816015</v>
      </c>
      <c r="B4899" t="s">
        <v>19630</v>
      </c>
      <c r="C4899" t="s">
        <v>14921</v>
      </c>
      <c r="D4899">
        <v>23.47</v>
      </c>
    </row>
    <row r="4900" spans="1:4" x14ac:dyDescent="0.25">
      <c r="A4900">
        <v>4816119</v>
      </c>
      <c r="B4900" t="s">
        <v>19631</v>
      </c>
      <c r="C4900" t="s">
        <v>14921</v>
      </c>
      <c r="D4900">
        <v>48.26</v>
      </c>
    </row>
    <row r="4901" spans="1:4" x14ac:dyDescent="0.25">
      <c r="A4901">
        <v>4816004</v>
      </c>
      <c r="B4901" t="s">
        <v>19632</v>
      </c>
      <c r="C4901" t="s">
        <v>10</v>
      </c>
      <c r="D4901">
        <v>51.3</v>
      </c>
    </row>
    <row r="4902" spans="1:4" x14ac:dyDescent="0.25">
      <c r="A4902">
        <v>4915652</v>
      </c>
      <c r="B4902" t="s">
        <v>19633</v>
      </c>
      <c r="C4902" t="s">
        <v>14726</v>
      </c>
      <c r="D4902">
        <v>7.92</v>
      </c>
    </row>
    <row r="4903" spans="1:4" x14ac:dyDescent="0.25">
      <c r="A4903">
        <v>4915651</v>
      </c>
      <c r="B4903" t="s">
        <v>19634</v>
      </c>
      <c r="C4903" t="s">
        <v>14726</v>
      </c>
      <c r="D4903">
        <v>10.3</v>
      </c>
    </row>
    <row r="4904" spans="1:4" x14ac:dyDescent="0.25">
      <c r="A4904">
        <v>4915723</v>
      </c>
      <c r="B4904" t="s">
        <v>19635</v>
      </c>
      <c r="C4904" t="s">
        <v>16160</v>
      </c>
      <c r="D4904">
        <v>3.88</v>
      </c>
    </row>
    <row r="4905" spans="1:4" x14ac:dyDescent="0.25">
      <c r="A4905">
        <v>4915724</v>
      </c>
      <c r="B4905" t="s">
        <v>19636</v>
      </c>
      <c r="C4905" t="s">
        <v>16160</v>
      </c>
      <c r="D4905">
        <v>1.99</v>
      </c>
    </row>
    <row r="4906" spans="1:4" x14ac:dyDescent="0.25">
      <c r="A4906">
        <v>4915637</v>
      </c>
      <c r="B4906" t="s">
        <v>19637</v>
      </c>
      <c r="C4906" t="s">
        <v>16160</v>
      </c>
      <c r="D4906">
        <v>0.98</v>
      </c>
    </row>
    <row r="4907" spans="1:4" x14ac:dyDescent="0.25">
      <c r="A4907">
        <v>4915779</v>
      </c>
      <c r="B4907" t="s">
        <v>19638</v>
      </c>
      <c r="C4907" t="s">
        <v>16160</v>
      </c>
      <c r="D4907">
        <v>0.69</v>
      </c>
    </row>
    <row r="4908" spans="1:4" x14ac:dyDescent="0.25">
      <c r="A4908">
        <v>4915638</v>
      </c>
      <c r="B4908" t="s">
        <v>19639</v>
      </c>
      <c r="C4908" t="s">
        <v>16160</v>
      </c>
      <c r="D4908">
        <v>0.82</v>
      </c>
    </row>
    <row r="4909" spans="1:4" x14ac:dyDescent="0.25">
      <c r="A4909">
        <v>4915636</v>
      </c>
      <c r="B4909" t="s">
        <v>19640</v>
      </c>
      <c r="C4909" t="s">
        <v>16160</v>
      </c>
      <c r="D4909">
        <v>1.01</v>
      </c>
    </row>
    <row r="4910" spans="1:4" x14ac:dyDescent="0.25">
      <c r="A4910">
        <v>4915744</v>
      </c>
      <c r="B4910" t="s">
        <v>19641</v>
      </c>
      <c r="C4910" t="s">
        <v>16160</v>
      </c>
      <c r="D4910">
        <v>0.98</v>
      </c>
    </row>
    <row r="4911" spans="1:4" x14ac:dyDescent="0.25">
      <c r="A4911">
        <v>4915700</v>
      </c>
      <c r="B4911" t="s">
        <v>19642</v>
      </c>
      <c r="C4911" t="s">
        <v>16160</v>
      </c>
      <c r="D4911">
        <v>1.18</v>
      </c>
    </row>
    <row r="4912" spans="1:4" x14ac:dyDescent="0.25">
      <c r="A4912">
        <v>4915590</v>
      </c>
      <c r="B4912" t="s">
        <v>19643</v>
      </c>
      <c r="C4912" t="s">
        <v>16160</v>
      </c>
      <c r="D4912">
        <v>0.86</v>
      </c>
    </row>
    <row r="4913" spans="1:4" x14ac:dyDescent="0.25">
      <c r="A4913">
        <v>4915591</v>
      </c>
      <c r="B4913" t="s">
        <v>19644</v>
      </c>
      <c r="C4913" t="s">
        <v>16160</v>
      </c>
      <c r="D4913">
        <v>1</v>
      </c>
    </row>
    <row r="4914" spans="1:4" x14ac:dyDescent="0.25">
      <c r="A4914">
        <v>4915701</v>
      </c>
      <c r="B4914" t="s">
        <v>19645</v>
      </c>
      <c r="C4914" t="s">
        <v>16160</v>
      </c>
      <c r="D4914">
        <v>1.2</v>
      </c>
    </row>
    <row r="4915" spans="1:4" x14ac:dyDescent="0.25">
      <c r="A4915">
        <v>4915703</v>
      </c>
      <c r="B4915" t="s">
        <v>19646</v>
      </c>
      <c r="C4915" t="s">
        <v>14921</v>
      </c>
      <c r="D4915">
        <v>131.28</v>
      </c>
    </row>
    <row r="4916" spans="1:4" x14ac:dyDescent="0.25">
      <c r="A4916">
        <v>4915705</v>
      </c>
      <c r="B4916" t="s">
        <v>19647</v>
      </c>
      <c r="C4916" t="s">
        <v>14921</v>
      </c>
      <c r="D4916">
        <v>121.1</v>
      </c>
    </row>
    <row r="4917" spans="1:4" x14ac:dyDescent="0.25">
      <c r="A4917">
        <v>4915743</v>
      </c>
      <c r="B4917" t="s">
        <v>19648</v>
      </c>
      <c r="C4917" t="s">
        <v>16160</v>
      </c>
      <c r="D4917">
        <v>0.1</v>
      </c>
    </row>
    <row r="4918" spans="1:4" x14ac:dyDescent="0.25">
      <c r="A4918">
        <v>4915768</v>
      </c>
      <c r="B4918" t="s">
        <v>19649</v>
      </c>
      <c r="C4918" t="s">
        <v>14921</v>
      </c>
      <c r="D4918">
        <v>17.61</v>
      </c>
    </row>
    <row r="4919" spans="1:4" x14ac:dyDescent="0.25">
      <c r="A4919">
        <v>4915713</v>
      </c>
      <c r="B4919" t="s">
        <v>19650</v>
      </c>
      <c r="C4919" t="s">
        <v>14921</v>
      </c>
      <c r="D4919">
        <v>85.17</v>
      </c>
    </row>
    <row r="4920" spans="1:4" x14ac:dyDescent="0.25">
      <c r="A4920">
        <v>4915655</v>
      </c>
      <c r="B4920" t="s">
        <v>19651</v>
      </c>
      <c r="C4920" t="s">
        <v>14921</v>
      </c>
      <c r="D4920">
        <v>86.26</v>
      </c>
    </row>
    <row r="4921" spans="1:4" x14ac:dyDescent="0.25">
      <c r="A4921">
        <v>4915656</v>
      </c>
      <c r="B4921" t="s">
        <v>19652</v>
      </c>
      <c r="C4921" t="s">
        <v>14921</v>
      </c>
      <c r="D4921">
        <v>67.86</v>
      </c>
    </row>
    <row r="4922" spans="1:4" x14ac:dyDescent="0.25">
      <c r="A4922">
        <v>4915657</v>
      </c>
      <c r="B4922" t="s">
        <v>19653</v>
      </c>
      <c r="C4922" t="s">
        <v>14921</v>
      </c>
      <c r="D4922">
        <v>56.81</v>
      </c>
    </row>
    <row r="4923" spans="1:4" x14ac:dyDescent="0.25">
      <c r="A4923">
        <v>4915658</v>
      </c>
      <c r="B4923" t="s">
        <v>19654</v>
      </c>
      <c r="C4923" t="s">
        <v>14921</v>
      </c>
      <c r="D4923">
        <v>49.59</v>
      </c>
    </row>
    <row r="4924" spans="1:4" x14ac:dyDescent="0.25">
      <c r="A4924">
        <v>4915659</v>
      </c>
      <c r="B4924" t="s">
        <v>19655</v>
      </c>
      <c r="C4924" t="s">
        <v>14921</v>
      </c>
      <c r="D4924">
        <v>44.56</v>
      </c>
    </row>
    <row r="4925" spans="1:4" x14ac:dyDescent="0.25">
      <c r="A4925">
        <v>4915660</v>
      </c>
      <c r="B4925" t="s">
        <v>19656</v>
      </c>
      <c r="C4925" t="s">
        <v>14921</v>
      </c>
      <c r="D4925">
        <v>40.98</v>
      </c>
    </row>
    <row r="4926" spans="1:4" x14ac:dyDescent="0.25">
      <c r="A4926">
        <v>4915661</v>
      </c>
      <c r="B4926" t="s">
        <v>19657</v>
      </c>
      <c r="C4926" t="s">
        <v>14921</v>
      </c>
      <c r="D4926">
        <v>112.39</v>
      </c>
    </row>
    <row r="4927" spans="1:4" x14ac:dyDescent="0.25">
      <c r="A4927">
        <v>4915662</v>
      </c>
      <c r="B4927" t="s">
        <v>19658</v>
      </c>
      <c r="C4927" t="s">
        <v>14921</v>
      </c>
      <c r="D4927">
        <v>88.89</v>
      </c>
    </row>
    <row r="4928" spans="1:4" x14ac:dyDescent="0.25">
      <c r="A4928">
        <v>4915663</v>
      </c>
      <c r="B4928" t="s">
        <v>19659</v>
      </c>
      <c r="C4928" t="s">
        <v>14921</v>
      </c>
      <c r="D4928">
        <v>73.58</v>
      </c>
    </row>
    <row r="4929" spans="1:4" x14ac:dyDescent="0.25">
      <c r="A4929">
        <v>4915664</v>
      </c>
      <c r="B4929" t="s">
        <v>19660</v>
      </c>
      <c r="C4929" t="s">
        <v>14921</v>
      </c>
      <c r="D4929">
        <v>64.78</v>
      </c>
    </row>
    <row r="4930" spans="1:4" x14ac:dyDescent="0.25">
      <c r="A4930">
        <v>4915665</v>
      </c>
      <c r="B4930" t="s">
        <v>19661</v>
      </c>
      <c r="C4930" t="s">
        <v>14921</v>
      </c>
      <c r="D4930">
        <v>58.74</v>
      </c>
    </row>
    <row r="4931" spans="1:4" x14ac:dyDescent="0.25">
      <c r="A4931">
        <v>4915666</v>
      </c>
      <c r="B4931" t="s">
        <v>19662</v>
      </c>
      <c r="C4931" t="s">
        <v>14921</v>
      </c>
      <c r="D4931">
        <v>54.39</v>
      </c>
    </row>
    <row r="4932" spans="1:4" x14ac:dyDescent="0.25">
      <c r="A4932">
        <v>4915650</v>
      </c>
      <c r="B4932" t="s">
        <v>19663</v>
      </c>
      <c r="C4932" t="s">
        <v>14812</v>
      </c>
      <c r="D4932">
        <v>304.02</v>
      </c>
    </row>
    <row r="4933" spans="1:4" x14ac:dyDescent="0.25">
      <c r="A4933">
        <v>4915645</v>
      </c>
      <c r="B4933" t="s">
        <v>19664</v>
      </c>
      <c r="C4933" t="s">
        <v>14812</v>
      </c>
      <c r="D4933">
        <v>209.31</v>
      </c>
    </row>
    <row r="4934" spans="1:4" x14ac:dyDescent="0.25">
      <c r="A4934">
        <v>4915712</v>
      </c>
      <c r="B4934" t="s">
        <v>19665</v>
      </c>
      <c r="C4934" t="s">
        <v>14921</v>
      </c>
      <c r="D4934">
        <v>28.39</v>
      </c>
    </row>
    <row r="4935" spans="1:4" x14ac:dyDescent="0.25">
      <c r="A4935">
        <v>4915711</v>
      </c>
      <c r="B4935" t="s">
        <v>19666</v>
      </c>
      <c r="C4935" t="s">
        <v>10</v>
      </c>
      <c r="D4935">
        <v>1.89</v>
      </c>
    </row>
    <row r="4936" spans="1:4" x14ac:dyDescent="0.25">
      <c r="A4936">
        <v>4915790</v>
      </c>
      <c r="B4936" t="s">
        <v>19667</v>
      </c>
      <c r="C4936" t="s">
        <v>19093</v>
      </c>
      <c r="D4936">
        <v>237.97</v>
      </c>
    </row>
    <row r="4937" spans="1:4" x14ac:dyDescent="0.25">
      <c r="A4937">
        <v>4915793</v>
      </c>
      <c r="B4937" t="s">
        <v>19668</v>
      </c>
      <c r="C4937" t="s">
        <v>19093</v>
      </c>
      <c r="D4937">
        <v>182.85</v>
      </c>
    </row>
    <row r="4938" spans="1:4" x14ac:dyDescent="0.25">
      <c r="A4938">
        <v>4915792</v>
      </c>
      <c r="B4938" t="s">
        <v>19669</v>
      </c>
      <c r="C4938" t="s">
        <v>19093</v>
      </c>
      <c r="D4938">
        <v>71.66</v>
      </c>
    </row>
    <row r="4939" spans="1:4" x14ac:dyDescent="0.25">
      <c r="A4939">
        <v>4915718</v>
      </c>
      <c r="B4939" t="s">
        <v>19670</v>
      </c>
      <c r="C4939" t="s">
        <v>16160</v>
      </c>
      <c r="D4939">
        <v>10.42</v>
      </c>
    </row>
    <row r="4940" spans="1:4" x14ac:dyDescent="0.25">
      <c r="A4940">
        <v>4915672</v>
      </c>
      <c r="B4940" t="s">
        <v>19671</v>
      </c>
      <c r="C4940" t="s">
        <v>10</v>
      </c>
      <c r="D4940">
        <v>5.68</v>
      </c>
    </row>
    <row r="4941" spans="1:4" x14ac:dyDescent="0.25">
      <c r="A4941">
        <v>4915708</v>
      </c>
      <c r="B4941" t="s">
        <v>19672</v>
      </c>
      <c r="C4941" t="s">
        <v>10</v>
      </c>
      <c r="D4941">
        <v>0.95</v>
      </c>
    </row>
    <row r="4942" spans="1:4" x14ac:dyDescent="0.25">
      <c r="A4942">
        <v>4915710</v>
      </c>
      <c r="B4942" t="s">
        <v>19673</v>
      </c>
      <c r="C4942" t="s">
        <v>10</v>
      </c>
      <c r="D4942">
        <v>5.68</v>
      </c>
    </row>
    <row r="4943" spans="1:4" x14ac:dyDescent="0.25">
      <c r="A4943">
        <v>4915709</v>
      </c>
      <c r="B4943" t="s">
        <v>19674</v>
      </c>
      <c r="C4943" t="s">
        <v>10</v>
      </c>
      <c r="D4943">
        <v>1.42</v>
      </c>
    </row>
    <row r="4944" spans="1:4" x14ac:dyDescent="0.25">
      <c r="A4944">
        <v>4915686</v>
      </c>
      <c r="B4944" t="s">
        <v>19675</v>
      </c>
      <c r="C4944" t="s">
        <v>14726</v>
      </c>
      <c r="D4944">
        <v>5.68</v>
      </c>
    </row>
    <row r="4945" spans="1:4" x14ac:dyDescent="0.25">
      <c r="A4945">
        <v>4915687</v>
      </c>
      <c r="B4945" t="s">
        <v>19676</v>
      </c>
      <c r="C4945" t="s">
        <v>14726</v>
      </c>
      <c r="D4945">
        <v>3.55</v>
      </c>
    </row>
    <row r="4946" spans="1:4" x14ac:dyDescent="0.25">
      <c r="A4946">
        <v>4915634</v>
      </c>
      <c r="B4946" t="s">
        <v>19677</v>
      </c>
      <c r="C4946" t="s">
        <v>10</v>
      </c>
      <c r="D4946">
        <v>61.68</v>
      </c>
    </row>
    <row r="4947" spans="1:4" x14ac:dyDescent="0.25">
      <c r="A4947">
        <v>4915633</v>
      </c>
      <c r="B4947" t="s">
        <v>19678</v>
      </c>
      <c r="C4947" t="s">
        <v>10</v>
      </c>
      <c r="D4947">
        <v>20.34</v>
      </c>
    </row>
    <row r="4948" spans="1:4" x14ac:dyDescent="0.25">
      <c r="A4948">
        <v>4915714</v>
      </c>
      <c r="B4948" t="s">
        <v>19679</v>
      </c>
      <c r="C4948" t="s">
        <v>10</v>
      </c>
      <c r="D4948">
        <v>3.15</v>
      </c>
    </row>
    <row r="4949" spans="1:4" x14ac:dyDescent="0.25">
      <c r="A4949">
        <v>4915759</v>
      </c>
      <c r="B4949" t="s">
        <v>19680</v>
      </c>
      <c r="C4949" t="s">
        <v>14726</v>
      </c>
      <c r="D4949">
        <v>9.5299999999999994</v>
      </c>
    </row>
    <row r="4950" spans="1:4" x14ac:dyDescent="0.25">
      <c r="A4950">
        <v>4915758</v>
      </c>
      <c r="B4950" t="s">
        <v>19681</v>
      </c>
      <c r="C4950" t="s">
        <v>10</v>
      </c>
      <c r="D4950">
        <v>5.7</v>
      </c>
    </row>
    <row r="4951" spans="1:4" x14ac:dyDescent="0.25">
      <c r="A4951">
        <v>4915640</v>
      </c>
      <c r="B4951" t="s">
        <v>19682</v>
      </c>
      <c r="C4951" t="s">
        <v>14921</v>
      </c>
      <c r="D4951">
        <v>28.39</v>
      </c>
    </row>
    <row r="4952" spans="1:4" x14ac:dyDescent="0.25">
      <c r="A4952">
        <v>4915639</v>
      </c>
      <c r="B4952" t="s">
        <v>19683</v>
      </c>
      <c r="C4952" t="s">
        <v>16160</v>
      </c>
      <c r="D4952">
        <v>5.68</v>
      </c>
    </row>
    <row r="4953" spans="1:4" x14ac:dyDescent="0.25">
      <c r="A4953">
        <v>4915695</v>
      </c>
      <c r="B4953" t="s">
        <v>19684</v>
      </c>
      <c r="C4953" t="s">
        <v>10</v>
      </c>
      <c r="D4953">
        <v>7.65</v>
      </c>
    </row>
    <row r="4954" spans="1:4" x14ac:dyDescent="0.25">
      <c r="A4954">
        <v>4915696</v>
      </c>
      <c r="B4954" t="s">
        <v>19685</v>
      </c>
      <c r="C4954" t="s">
        <v>10</v>
      </c>
      <c r="D4954">
        <v>7.65</v>
      </c>
    </row>
    <row r="4955" spans="1:4" x14ac:dyDescent="0.25">
      <c r="A4955">
        <v>4915694</v>
      </c>
      <c r="B4955" t="s">
        <v>19686</v>
      </c>
      <c r="C4955" t="s">
        <v>10</v>
      </c>
      <c r="D4955">
        <v>30.44</v>
      </c>
    </row>
    <row r="4956" spans="1:4" x14ac:dyDescent="0.25">
      <c r="A4956">
        <v>4915654</v>
      </c>
      <c r="B4956" t="s">
        <v>19687</v>
      </c>
      <c r="C4956" t="s">
        <v>16160</v>
      </c>
      <c r="D4956">
        <v>12.49</v>
      </c>
    </row>
    <row r="4957" spans="1:4" x14ac:dyDescent="0.25">
      <c r="A4957">
        <v>4900001</v>
      </c>
      <c r="B4957" t="s">
        <v>19688</v>
      </c>
      <c r="C4957" t="s">
        <v>14921</v>
      </c>
      <c r="D4957">
        <v>0</v>
      </c>
    </row>
    <row r="4958" spans="1:4" x14ac:dyDescent="0.25">
      <c r="A4958">
        <v>4915801</v>
      </c>
      <c r="B4958" t="s">
        <v>19689</v>
      </c>
      <c r="C4958" t="s">
        <v>14921</v>
      </c>
      <c r="D4958">
        <v>0</v>
      </c>
    </row>
    <row r="4959" spans="1:4" x14ac:dyDescent="0.25">
      <c r="A4959">
        <v>4916290</v>
      </c>
      <c r="B4959" t="s">
        <v>19690</v>
      </c>
      <c r="C4959" t="s">
        <v>14921</v>
      </c>
      <c r="D4959">
        <v>334.27</v>
      </c>
    </row>
    <row r="4960" spans="1:4" x14ac:dyDescent="0.25">
      <c r="A4960">
        <v>4915765</v>
      </c>
      <c r="B4960" t="s">
        <v>19691</v>
      </c>
      <c r="C4960" t="s">
        <v>14921</v>
      </c>
      <c r="D4960">
        <v>213.46</v>
      </c>
    </row>
    <row r="4961" spans="1:4" x14ac:dyDescent="0.25">
      <c r="A4961">
        <v>4915766</v>
      </c>
      <c r="B4961" t="s">
        <v>19692</v>
      </c>
      <c r="C4961" t="s">
        <v>14921</v>
      </c>
      <c r="D4961">
        <v>125.29</v>
      </c>
    </row>
    <row r="4962" spans="1:4" x14ac:dyDescent="0.25">
      <c r="A4962">
        <v>4915764</v>
      </c>
      <c r="B4962" t="s">
        <v>19693</v>
      </c>
      <c r="C4962" t="s">
        <v>14921</v>
      </c>
      <c r="D4962">
        <v>384.23</v>
      </c>
    </row>
    <row r="4963" spans="1:4" x14ac:dyDescent="0.25">
      <c r="A4963">
        <v>4915767</v>
      </c>
      <c r="B4963" t="s">
        <v>19694</v>
      </c>
      <c r="C4963" t="s">
        <v>14921</v>
      </c>
      <c r="D4963">
        <v>82.34</v>
      </c>
    </row>
    <row r="4964" spans="1:4" x14ac:dyDescent="0.25">
      <c r="A4964">
        <v>4915777</v>
      </c>
      <c r="B4964" t="s">
        <v>19695</v>
      </c>
      <c r="C4964" t="s">
        <v>10</v>
      </c>
      <c r="D4964">
        <v>18.5</v>
      </c>
    </row>
    <row r="4965" spans="1:4" x14ac:dyDescent="0.25">
      <c r="A4965">
        <v>4915618</v>
      </c>
      <c r="B4965" t="s">
        <v>19696</v>
      </c>
      <c r="C4965" t="s">
        <v>16160</v>
      </c>
      <c r="D4965">
        <v>4.25</v>
      </c>
    </row>
    <row r="4966" spans="1:4" x14ac:dyDescent="0.25">
      <c r="A4966">
        <v>4915774</v>
      </c>
      <c r="B4966" t="s">
        <v>19697</v>
      </c>
      <c r="C4966" t="s">
        <v>14921</v>
      </c>
      <c r="D4966">
        <v>28.9</v>
      </c>
    </row>
    <row r="4967" spans="1:4" x14ac:dyDescent="0.25">
      <c r="A4967">
        <v>4915719</v>
      </c>
      <c r="B4967" t="s">
        <v>19698</v>
      </c>
      <c r="C4967" t="s">
        <v>16160</v>
      </c>
      <c r="D4967">
        <v>39.33</v>
      </c>
    </row>
    <row r="4968" spans="1:4" x14ac:dyDescent="0.25">
      <c r="A4968">
        <v>4915611</v>
      </c>
      <c r="B4968" t="s">
        <v>19699</v>
      </c>
      <c r="C4968" t="s">
        <v>14921</v>
      </c>
      <c r="D4968">
        <v>10.64</v>
      </c>
    </row>
    <row r="4969" spans="1:4" x14ac:dyDescent="0.25">
      <c r="A4969">
        <v>4915733</v>
      </c>
      <c r="B4969" t="s">
        <v>19700</v>
      </c>
      <c r="C4969" t="s">
        <v>14921</v>
      </c>
      <c r="D4969">
        <v>49.72</v>
      </c>
    </row>
    <row r="4970" spans="1:4" x14ac:dyDescent="0.25">
      <c r="A4970">
        <v>4915734</v>
      </c>
      <c r="B4970" t="s">
        <v>19701</v>
      </c>
      <c r="C4970" t="s">
        <v>14921</v>
      </c>
      <c r="D4970">
        <v>12.27</v>
      </c>
    </row>
    <row r="4971" spans="1:4" x14ac:dyDescent="0.25">
      <c r="A4971">
        <v>4915727</v>
      </c>
      <c r="B4971" t="s">
        <v>19702</v>
      </c>
      <c r="C4971" t="s">
        <v>10</v>
      </c>
      <c r="D4971">
        <v>12.35</v>
      </c>
    </row>
    <row r="4972" spans="1:4" x14ac:dyDescent="0.25">
      <c r="A4972">
        <v>4915726</v>
      </c>
      <c r="B4972" t="s">
        <v>19703</v>
      </c>
      <c r="C4972" t="s">
        <v>10</v>
      </c>
      <c r="D4972">
        <v>26.99</v>
      </c>
    </row>
    <row r="4973" spans="1:4" x14ac:dyDescent="0.25">
      <c r="A4973">
        <v>4915594</v>
      </c>
      <c r="B4973" t="s">
        <v>19704</v>
      </c>
      <c r="C4973" t="s">
        <v>10</v>
      </c>
      <c r="D4973">
        <v>25.7</v>
      </c>
    </row>
    <row r="4974" spans="1:4" x14ac:dyDescent="0.25">
      <c r="A4974">
        <v>4915729</v>
      </c>
      <c r="B4974" t="s">
        <v>19705</v>
      </c>
      <c r="C4974" t="s">
        <v>10</v>
      </c>
      <c r="D4974">
        <v>21.5</v>
      </c>
    </row>
    <row r="4975" spans="1:4" x14ac:dyDescent="0.25">
      <c r="A4975">
        <v>4915596</v>
      </c>
      <c r="B4975" t="s">
        <v>19706</v>
      </c>
      <c r="C4975" t="s">
        <v>10</v>
      </c>
      <c r="D4975">
        <v>20.93</v>
      </c>
    </row>
    <row r="4976" spans="1:4" x14ac:dyDescent="0.25">
      <c r="A4976">
        <v>4915732</v>
      </c>
      <c r="B4976" t="s">
        <v>19707</v>
      </c>
      <c r="C4976" t="s">
        <v>10</v>
      </c>
      <c r="D4976">
        <v>9.2899999999999991</v>
      </c>
    </row>
    <row r="4977" spans="1:4" x14ac:dyDescent="0.25">
      <c r="A4977">
        <v>4915731</v>
      </c>
      <c r="B4977" t="s">
        <v>19708</v>
      </c>
      <c r="C4977" t="s">
        <v>10</v>
      </c>
      <c r="D4977">
        <v>22.14</v>
      </c>
    </row>
    <row r="4978" spans="1:4" x14ac:dyDescent="0.25">
      <c r="A4978">
        <v>4915725</v>
      </c>
      <c r="B4978" t="s">
        <v>19709</v>
      </c>
      <c r="C4978" t="s">
        <v>10</v>
      </c>
      <c r="D4978">
        <v>32.47</v>
      </c>
    </row>
    <row r="4979" spans="1:4" x14ac:dyDescent="0.25">
      <c r="A4979">
        <v>4915593</v>
      </c>
      <c r="B4979" t="s">
        <v>19710</v>
      </c>
      <c r="C4979" t="s">
        <v>10</v>
      </c>
      <c r="D4979">
        <v>31.18</v>
      </c>
    </row>
    <row r="4980" spans="1:4" x14ac:dyDescent="0.25">
      <c r="A4980">
        <v>4915728</v>
      </c>
      <c r="B4980" t="s">
        <v>19711</v>
      </c>
      <c r="C4980" t="s">
        <v>10</v>
      </c>
      <c r="D4980">
        <v>33.51</v>
      </c>
    </row>
    <row r="4981" spans="1:4" x14ac:dyDescent="0.25">
      <c r="A4981">
        <v>4915595</v>
      </c>
      <c r="B4981" t="s">
        <v>19712</v>
      </c>
      <c r="C4981" t="s">
        <v>10</v>
      </c>
      <c r="D4981">
        <v>32.94</v>
      </c>
    </row>
    <row r="4982" spans="1:4" x14ac:dyDescent="0.25">
      <c r="A4982">
        <v>4915730</v>
      </c>
      <c r="B4982" t="s">
        <v>19713</v>
      </c>
      <c r="C4982" t="s">
        <v>10</v>
      </c>
      <c r="D4982">
        <v>30.51</v>
      </c>
    </row>
    <row r="4983" spans="1:4" x14ac:dyDescent="0.25">
      <c r="A4983">
        <v>4915598</v>
      </c>
      <c r="B4983" t="s">
        <v>19714</v>
      </c>
      <c r="C4983" t="s">
        <v>16160</v>
      </c>
      <c r="D4983">
        <v>0.11</v>
      </c>
    </row>
    <row r="4984" spans="1:4" x14ac:dyDescent="0.25">
      <c r="A4984">
        <v>4915748</v>
      </c>
      <c r="B4984" t="s">
        <v>19715</v>
      </c>
      <c r="C4984" t="s">
        <v>16160</v>
      </c>
      <c r="D4984">
        <v>228.08</v>
      </c>
    </row>
    <row r="4985" spans="1:4" x14ac:dyDescent="0.25">
      <c r="A4985">
        <v>4915608</v>
      </c>
      <c r="B4985" t="s">
        <v>19716</v>
      </c>
      <c r="C4985" t="s">
        <v>16160</v>
      </c>
      <c r="D4985">
        <v>3.28</v>
      </c>
    </row>
    <row r="4986" spans="1:4" x14ac:dyDescent="0.25">
      <c r="A4986">
        <v>4915613</v>
      </c>
      <c r="B4986" t="s">
        <v>19717</v>
      </c>
      <c r="C4986" t="s">
        <v>16160</v>
      </c>
      <c r="D4986">
        <v>0.18</v>
      </c>
    </row>
    <row r="4987" spans="1:4" x14ac:dyDescent="0.25">
      <c r="A4987">
        <v>4915692</v>
      </c>
      <c r="B4987" t="s">
        <v>19718</v>
      </c>
      <c r="C4987" t="s">
        <v>14921</v>
      </c>
      <c r="D4987">
        <v>463.53</v>
      </c>
    </row>
    <row r="4988" spans="1:4" x14ac:dyDescent="0.25">
      <c r="A4988">
        <v>4915746</v>
      </c>
      <c r="B4988" t="s">
        <v>19719</v>
      </c>
      <c r="C4988" t="s">
        <v>14921</v>
      </c>
      <c r="D4988">
        <v>337.35</v>
      </c>
    </row>
    <row r="4989" spans="1:4" x14ac:dyDescent="0.25">
      <c r="A4989">
        <v>4915630</v>
      </c>
      <c r="B4989" t="s">
        <v>19720</v>
      </c>
      <c r="C4989" t="s">
        <v>14921</v>
      </c>
      <c r="D4989">
        <v>463.53</v>
      </c>
    </row>
    <row r="4990" spans="1:4" x14ac:dyDescent="0.25">
      <c r="A4990">
        <v>4915631</v>
      </c>
      <c r="B4990" t="s">
        <v>19721</v>
      </c>
      <c r="C4990" t="s">
        <v>14921</v>
      </c>
      <c r="D4990">
        <v>337.35</v>
      </c>
    </row>
    <row r="4991" spans="1:4" x14ac:dyDescent="0.25">
      <c r="A4991">
        <v>4915785</v>
      </c>
      <c r="B4991" t="s">
        <v>19722</v>
      </c>
      <c r="C4991" t="s">
        <v>19093</v>
      </c>
      <c r="D4991">
        <v>410.65</v>
      </c>
    </row>
    <row r="4992" spans="1:4" x14ac:dyDescent="0.25">
      <c r="A4992">
        <v>4915786</v>
      </c>
      <c r="B4992" t="s">
        <v>19723</v>
      </c>
      <c r="C4992" t="s">
        <v>19093</v>
      </c>
      <c r="D4992">
        <v>217.09</v>
      </c>
    </row>
    <row r="4993" spans="1:4" x14ac:dyDescent="0.25">
      <c r="A4993">
        <v>4915795</v>
      </c>
      <c r="B4993" t="s">
        <v>19724</v>
      </c>
      <c r="C4993" t="s">
        <v>19093</v>
      </c>
      <c r="D4993">
        <v>367.85</v>
      </c>
    </row>
    <row r="4994" spans="1:4" x14ac:dyDescent="0.25">
      <c r="A4994">
        <v>4915800</v>
      </c>
      <c r="B4994" t="s">
        <v>19725</v>
      </c>
      <c r="C4994" t="s">
        <v>19093</v>
      </c>
      <c r="D4994">
        <v>58.02</v>
      </c>
    </row>
    <row r="4995" spans="1:4" x14ac:dyDescent="0.25">
      <c r="A4995">
        <v>4915799</v>
      </c>
      <c r="B4995" t="s">
        <v>19726</v>
      </c>
      <c r="C4995" t="s">
        <v>19093</v>
      </c>
      <c r="D4995">
        <v>44.26</v>
      </c>
    </row>
    <row r="4996" spans="1:4" x14ac:dyDescent="0.25">
      <c r="A4996">
        <v>4915698</v>
      </c>
      <c r="B4996" t="s">
        <v>19727</v>
      </c>
      <c r="C4996" t="s">
        <v>19093</v>
      </c>
      <c r="D4996">
        <v>19.600000000000001</v>
      </c>
    </row>
    <row r="4997" spans="1:4" x14ac:dyDescent="0.25">
      <c r="A4997">
        <v>4915794</v>
      </c>
      <c r="B4997" t="s">
        <v>19728</v>
      </c>
      <c r="C4997" t="s">
        <v>19093</v>
      </c>
      <c r="D4997">
        <v>655.16</v>
      </c>
    </row>
    <row r="4998" spans="1:4" x14ac:dyDescent="0.25">
      <c r="A4998">
        <v>4915789</v>
      </c>
      <c r="B4998" t="s">
        <v>19729</v>
      </c>
      <c r="C4998" t="s">
        <v>14726</v>
      </c>
      <c r="D4998">
        <v>1928.46</v>
      </c>
    </row>
    <row r="4999" spans="1:4" x14ac:dyDescent="0.25">
      <c r="A4999">
        <v>4915798</v>
      </c>
      <c r="B4999" t="s">
        <v>19730</v>
      </c>
      <c r="C4999" t="s">
        <v>14726</v>
      </c>
      <c r="D4999">
        <v>1656.78</v>
      </c>
    </row>
    <row r="5000" spans="1:4" x14ac:dyDescent="0.25">
      <c r="A5000">
        <v>4915788</v>
      </c>
      <c r="B5000" t="s">
        <v>19731</v>
      </c>
      <c r="C5000" t="s">
        <v>14726</v>
      </c>
      <c r="D5000">
        <v>1748.9</v>
      </c>
    </row>
    <row r="5001" spans="1:4" x14ac:dyDescent="0.25">
      <c r="A5001">
        <v>4915797</v>
      </c>
      <c r="B5001" t="s">
        <v>19732</v>
      </c>
      <c r="C5001" t="s">
        <v>14726</v>
      </c>
      <c r="D5001">
        <v>842.78</v>
      </c>
    </row>
    <row r="5002" spans="1:4" x14ac:dyDescent="0.25">
      <c r="A5002">
        <v>4915787</v>
      </c>
      <c r="B5002" t="s">
        <v>19733</v>
      </c>
      <c r="C5002" t="s">
        <v>14726</v>
      </c>
      <c r="D5002">
        <v>957.15</v>
      </c>
    </row>
    <row r="5003" spans="1:4" x14ac:dyDescent="0.25">
      <c r="A5003">
        <v>4915796</v>
      </c>
      <c r="B5003" t="s">
        <v>19734</v>
      </c>
      <c r="C5003" t="s">
        <v>14726</v>
      </c>
      <c r="D5003">
        <v>338.26</v>
      </c>
    </row>
    <row r="5004" spans="1:4" x14ac:dyDescent="0.25">
      <c r="A5004">
        <v>4915760</v>
      </c>
      <c r="B5004" t="s">
        <v>19735</v>
      </c>
      <c r="C5004" t="s">
        <v>16160</v>
      </c>
      <c r="D5004">
        <v>55.74</v>
      </c>
    </row>
    <row r="5005" spans="1:4" x14ac:dyDescent="0.25">
      <c r="A5005">
        <v>4915699</v>
      </c>
      <c r="B5005" t="s">
        <v>19736</v>
      </c>
      <c r="C5005" t="s">
        <v>19093</v>
      </c>
      <c r="D5005">
        <v>30.45</v>
      </c>
    </row>
    <row r="5006" spans="1:4" x14ac:dyDescent="0.25">
      <c r="A5006">
        <v>4915736</v>
      </c>
      <c r="B5006" t="s">
        <v>19737</v>
      </c>
      <c r="C5006" t="s">
        <v>14921</v>
      </c>
      <c r="D5006">
        <v>21.4</v>
      </c>
    </row>
    <row r="5007" spans="1:4" x14ac:dyDescent="0.25">
      <c r="A5007">
        <v>4915735</v>
      </c>
      <c r="B5007" t="s">
        <v>19738</v>
      </c>
      <c r="C5007" t="s">
        <v>14921</v>
      </c>
      <c r="D5007">
        <v>17.57</v>
      </c>
    </row>
    <row r="5008" spans="1:4" x14ac:dyDescent="0.25">
      <c r="A5008">
        <v>4915670</v>
      </c>
      <c r="B5008" t="s">
        <v>19739</v>
      </c>
      <c r="C5008" t="s">
        <v>14921</v>
      </c>
      <c r="D5008">
        <v>241</v>
      </c>
    </row>
    <row r="5009" spans="1:4" x14ac:dyDescent="0.25">
      <c r="A5009">
        <v>4915668</v>
      </c>
      <c r="B5009" t="s">
        <v>19740</v>
      </c>
      <c r="C5009" t="s">
        <v>14921</v>
      </c>
      <c r="D5009">
        <v>375.78</v>
      </c>
    </row>
    <row r="5010" spans="1:4" x14ac:dyDescent="0.25">
      <c r="A5010">
        <v>4915761</v>
      </c>
      <c r="B5010" t="s">
        <v>19741</v>
      </c>
      <c r="C5010" t="s">
        <v>16160</v>
      </c>
      <c r="D5010">
        <v>5.68</v>
      </c>
    </row>
    <row r="5011" spans="1:4" x14ac:dyDescent="0.25">
      <c r="A5011">
        <v>4915762</v>
      </c>
      <c r="B5011" t="s">
        <v>19742</v>
      </c>
      <c r="C5011" t="s">
        <v>10</v>
      </c>
      <c r="D5011">
        <v>2.84</v>
      </c>
    </row>
    <row r="5012" spans="1:4" x14ac:dyDescent="0.25">
      <c r="A5012">
        <v>4915738</v>
      </c>
      <c r="B5012" t="s">
        <v>19743</v>
      </c>
      <c r="C5012" t="s">
        <v>14921</v>
      </c>
      <c r="D5012">
        <v>5.95</v>
      </c>
    </row>
    <row r="5013" spans="1:4" x14ac:dyDescent="0.25">
      <c r="A5013">
        <v>4915737</v>
      </c>
      <c r="B5013" t="s">
        <v>19744</v>
      </c>
      <c r="C5013" t="s">
        <v>14921</v>
      </c>
      <c r="D5013">
        <v>4.97</v>
      </c>
    </row>
    <row r="5014" spans="1:4" x14ac:dyDescent="0.25">
      <c r="A5014">
        <v>4915669</v>
      </c>
      <c r="B5014" t="s">
        <v>19745</v>
      </c>
      <c r="C5014" t="s">
        <v>14921</v>
      </c>
      <c r="D5014">
        <v>7.8</v>
      </c>
    </row>
    <row r="5015" spans="1:4" x14ac:dyDescent="0.25">
      <c r="A5015">
        <v>4915667</v>
      </c>
      <c r="B5015" t="s">
        <v>19746</v>
      </c>
      <c r="C5015" t="s">
        <v>14921</v>
      </c>
      <c r="D5015">
        <v>12.58</v>
      </c>
    </row>
    <row r="5016" spans="1:4" x14ac:dyDescent="0.25">
      <c r="A5016">
        <v>4915632</v>
      </c>
      <c r="B5016" t="s">
        <v>19747</v>
      </c>
      <c r="C5016" t="s">
        <v>14921</v>
      </c>
      <c r="D5016">
        <v>462.61</v>
      </c>
    </row>
    <row r="5017" spans="1:4" x14ac:dyDescent="0.25">
      <c r="A5017">
        <v>4915753</v>
      </c>
      <c r="B5017" t="s">
        <v>19748</v>
      </c>
      <c r="C5017" t="s">
        <v>14921</v>
      </c>
      <c r="D5017">
        <v>1380.84</v>
      </c>
    </row>
    <row r="5018" spans="1:4" x14ac:dyDescent="0.25">
      <c r="A5018">
        <v>4915776</v>
      </c>
      <c r="B5018" t="s">
        <v>19749</v>
      </c>
      <c r="C5018" t="s">
        <v>19750</v>
      </c>
      <c r="D5018">
        <v>969.29</v>
      </c>
    </row>
    <row r="5019" spans="1:4" x14ac:dyDescent="0.25">
      <c r="A5019">
        <v>4915740</v>
      </c>
      <c r="B5019" t="s">
        <v>19751</v>
      </c>
      <c r="C5019" t="s">
        <v>19750</v>
      </c>
      <c r="D5019">
        <v>2440.12</v>
      </c>
    </row>
    <row r="5020" spans="1:4" x14ac:dyDescent="0.25">
      <c r="A5020">
        <v>4915741</v>
      </c>
      <c r="B5020" t="s">
        <v>19752</v>
      </c>
      <c r="C5020" t="s">
        <v>19750</v>
      </c>
      <c r="D5020">
        <v>5856.3</v>
      </c>
    </row>
    <row r="5021" spans="1:4" x14ac:dyDescent="0.25">
      <c r="A5021">
        <v>4915775</v>
      </c>
      <c r="B5021" t="s">
        <v>19753</v>
      </c>
      <c r="C5021" t="s">
        <v>19750</v>
      </c>
      <c r="D5021">
        <v>802.16</v>
      </c>
    </row>
    <row r="5022" spans="1:4" x14ac:dyDescent="0.25">
      <c r="A5022">
        <v>4915742</v>
      </c>
      <c r="B5022" t="s">
        <v>19754</v>
      </c>
      <c r="C5022" t="s">
        <v>19750</v>
      </c>
      <c r="D5022">
        <v>507.2</v>
      </c>
    </row>
    <row r="5023" spans="1:4" x14ac:dyDescent="0.25">
      <c r="A5023">
        <v>4915626</v>
      </c>
      <c r="B5023" t="s">
        <v>19755</v>
      </c>
      <c r="C5023" t="s">
        <v>10</v>
      </c>
      <c r="D5023">
        <v>2.2400000000000002</v>
      </c>
    </row>
    <row r="5024" spans="1:4" x14ac:dyDescent="0.25">
      <c r="A5024">
        <v>4915653</v>
      </c>
      <c r="B5024" t="s">
        <v>19756</v>
      </c>
      <c r="C5024" t="s">
        <v>14812</v>
      </c>
      <c r="D5024">
        <v>76.59</v>
      </c>
    </row>
    <row r="5025" spans="1:4" x14ac:dyDescent="0.25">
      <c r="A5025">
        <v>4915623</v>
      </c>
      <c r="B5025" t="s">
        <v>19757</v>
      </c>
      <c r="C5025" t="s">
        <v>14921</v>
      </c>
      <c r="D5025">
        <v>53.5</v>
      </c>
    </row>
    <row r="5026" spans="1:4" x14ac:dyDescent="0.25">
      <c r="A5026">
        <v>4915625</v>
      </c>
      <c r="B5026" t="s">
        <v>19758</v>
      </c>
      <c r="C5026" t="s">
        <v>14921</v>
      </c>
      <c r="D5026">
        <v>42.96</v>
      </c>
    </row>
    <row r="5027" spans="1:4" x14ac:dyDescent="0.25">
      <c r="A5027">
        <v>4915621</v>
      </c>
      <c r="B5027" t="s">
        <v>19759</v>
      </c>
      <c r="C5027" t="s">
        <v>14921</v>
      </c>
      <c r="D5027">
        <v>4.68</v>
      </c>
    </row>
    <row r="5028" spans="1:4" x14ac:dyDescent="0.25">
      <c r="A5028">
        <v>4915720</v>
      </c>
      <c r="B5028" t="s">
        <v>19760</v>
      </c>
      <c r="C5028" t="s">
        <v>14726</v>
      </c>
      <c r="D5028">
        <v>33.6</v>
      </c>
    </row>
    <row r="5029" spans="1:4" x14ac:dyDescent="0.25">
      <c r="A5029">
        <v>4915592</v>
      </c>
      <c r="B5029" t="s">
        <v>19761</v>
      </c>
      <c r="C5029" t="s">
        <v>14726</v>
      </c>
      <c r="D5029">
        <v>33.01</v>
      </c>
    </row>
    <row r="5030" spans="1:4" x14ac:dyDescent="0.25">
      <c r="A5030">
        <v>4913703</v>
      </c>
      <c r="B5030" t="s">
        <v>19762</v>
      </c>
      <c r="C5030" t="s">
        <v>14726</v>
      </c>
      <c r="D5030">
        <v>5571.08</v>
      </c>
    </row>
    <row r="5031" spans="1:4" x14ac:dyDescent="0.25">
      <c r="A5031">
        <v>4913704</v>
      </c>
      <c r="B5031" t="s">
        <v>19763</v>
      </c>
      <c r="C5031" t="s">
        <v>14726</v>
      </c>
      <c r="D5031">
        <v>5451.12</v>
      </c>
    </row>
    <row r="5032" spans="1:4" x14ac:dyDescent="0.25">
      <c r="A5032">
        <v>4915757</v>
      </c>
      <c r="B5032" t="s">
        <v>19764</v>
      </c>
      <c r="C5032" t="s">
        <v>14921</v>
      </c>
      <c r="D5032">
        <v>517.54</v>
      </c>
    </row>
    <row r="5033" spans="1:4" x14ac:dyDescent="0.25">
      <c r="A5033">
        <v>4915678</v>
      </c>
      <c r="B5033" t="s">
        <v>19765</v>
      </c>
      <c r="C5033" t="s">
        <v>14921</v>
      </c>
      <c r="D5033">
        <v>467.08</v>
      </c>
    </row>
    <row r="5034" spans="1:4" x14ac:dyDescent="0.25">
      <c r="A5034">
        <v>4919547</v>
      </c>
      <c r="B5034" t="s">
        <v>19766</v>
      </c>
      <c r="C5034" t="s">
        <v>14726</v>
      </c>
      <c r="D5034">
        <v>482.6</v>
      </c>
    </row>
    <row r="5035" spans="1:4" x14ac:dyDescent="0.25">
      <c r="A5035">
        <v>4915716</v>
      </c>
      <c r="B5035" t="s">
        <v>19767</v>
      </c>
      <c r="C5035" t="s">
        <v>16160</v>
      </c>
      <c r="D5035">
        <v>12.49</v>
      </c>
    </row>
    <row r="5036" spans="1:4" x14ac:dyDescent="0.25">
      <c r="A5036">
        <v>4915750</v>
      </c>
      <c r="B5036" t="s">
        <v>19768</v>
      </c>
      <c r="C5036" t="s">
        <v>10</v>
      </c>
      <c r="D5036">
        <v>201.83</v>
      </c>
    </row>
    <row r="5037" spans="1:4" x14ac:dyDescent="0.25">
      <c r="A5037">
        <v>4915769</v>
      </c>
      <c r="B5037" t="s">
        <v>19769</v>
      </c>
      <c r="C5037" t="s">
        <v>14921</v>
      </c>
      <c r="D5037">
        <v>32.74</v>
      </c>
    </row>
    <row r="5038" spans="1:4" x14ac:dyDescent="0.25">
      <c r="A5038">
        <v>5213836</v>
      </c>
      <c r="B5038" t="s">
        <v>19770</v>
      </c>
      <c r="C5038" t="s">
        <v>19771</v>
      </c>
      <c r="D5038">
        <v>1.26</v>
      </c>
    </row>
    <row r="5039" spans="1:4" x14ac:dyDescent="0.25">
      <c r="A5039">
        <v>5213368</v>
      </c>
      <c r="B5039" t="s">
        <v>19772</v>
      </c>
      <c r="C5039" t="s">
        <v>14726</v>
      </c>
      <c r="D5039">
        <v>20.190000000000001</v>
      </c>
    </row>
    <row r="5040" spans="1:4" x14ac:dyDescent="0.25">
      <c r="A5040">
        <v>5213367</v>
      </c>
      <c r="B5040" t="s">
        <v>19773</v>
      </c>
      <c r="C5040" t="s">
        <v>14726</v>
      </c>
      <c r="D5040">
        <v>19.149999999999999</v>
      </c>
    </row>
    <row r="5041" spans="1:4" x14ac:dyDescent="0.25">
      <c r="A5041">
        <v>5213385</v>
      </c>
      <c r="B5041" t="s">
        <v>19774</v>
      </c>
      <c r="C5041" t="s">
        <v>14726</v>
      </c>
      <c r="D5041">
        <v>367.62</v>
      </c>
    </row>
    <row r="5042" spans="1:4" x14ac:dyDescent="0.25">
      <c r="A5042">
        <v>5213343</v>
      </c>
      <c r="B5042" t="s">
        <v>19775</v>
      </c>
      <c r="C5042" t="s">
        <v>19771</v>
      </c>
      <c r="D5042">
        <v>4.0999999999999996</v>
      </c>
    </row>
    <row r="5043" spans="1:4" x14ac:dyDescent="0.25">
      <c r="A5043">
        <v>5213390</v>
      </c>
      <c r="B5043" t="s">
        <v>19776</v>
      </c>
      <c r="C5043" t="s">
        <v>10</v>
      </c>
      <c r="D5043">
        <v>315.67</v>
      </c>
    </row>
    <row r="5044" spans="1:4" x14ac:dyDescent="0.25">
      <c r="A5044">
        <v>5213344</v>
      </c>
      <c r="B5044" t="s">
        <v>19777</v>
      </c>
      <c r="C5044" t="s">
        <v>19778</v>
      </c>
      <c r="D5044">
        <v>3.58</v>
      </c>
    </row>
    <row r="5045" spans="1:4" x14ac:dyDescent="0.25">
      <c r="A5045">
        <v>5213386</v>
      </c>
      <c r="B5045" t="s">
        <v>19779</v>
      </c>
      <c r="C5045" t="s">
        <v>14726</v>
      </c>
      <c r="D5045">
        <v>600.14</v>
      </c>
    </row>
    <row r="5046" spans="1:4" x14ac:dyDescent="0.25">
      <c r="A5046">
        <v>5213345</v>
      </c>
      <c r="B5046" t="s">
        <v>19780</v>
      </c>
      <c r="C5046" t="s">
        <v>19771</v>
      </c>
      <c r="D5046">
        <v>6.02</v>
      </c>
    </row>
    <row r="5047" spans="1:4" x14ac:dyDescent="0.25">
      <c r="A5047">
        <v>5213387</v>
      </c>
      <c r="B5047" t="s">
        <v>19781</v>
      </c>
      <c r="C5047" t="s">
        <v>14726</v>
      </c>
      <c r="D5047">
        <v>859.37</v>
      </c>
    </row>
    <row r="5048" spans="1:4" x14ac:dyDescent="0.25">
      <c r="A5048">
        <v>5213346</v>
      </c>
      <c r="B5048" t="s">
        <v>19782</v>
      </c>
      <c r="C5048" t="s">
        <v>19771</v>
      </c>
      <c r="D5048">
        <v>8.42</v>
      </c>
    </row>
    <row r="5049" spans="1:4" x14ac:dyDescent="0.25">
      <c r="A5049">
        <v>5213843</v>
      </c>
      <c r="B5049" t="s">
        <v>19783</v>
      </c>
      <c r="C5049" t="s">
        <v>19778</v>
      </c>
      <c r="D5049">
        <v>1.02</v>
      </c>
    </row>
    <row r="5050" spans="1:4" x14ac:dyDescent="0.25">
      <c r="A5050">
        <v>5213833</v>
      </c>
      <c r="B5050" t="s">
        <v>19784</v>
      </c>
      <c r="C5050" t="s">
        <v>19771</v>
      </c>
      <c r="D5050">
        <v>10.88</v>
      </c>
    </row>
    <row r="5051" spans="1:4" x14ac:dyDescent="0.25">
      <c r="A5051">
        <v>5213834</v>
      </c>
      <c r="B5051" t="s">
        <v>19785</v>
      </c>
      <c r="C5051" t="s">
        <v>19771</v>
      </c>
      <c r="D5051">
        <v>7.13</v>
      </c>
    </row>
    <row r="5052" spans="1:4" x14ac:dyDescent="0.25">
      <c r="A5052">
        <v>5219544</v>
      </c>
      <c r="B5052" t="s">
        <v>19786</v>
      </c>
      <c r="C5052" t="s">
        <v>14726</v>
      </c>
      <c r="D5052">
        <v>229.69</v>
      </c>
    </row>
    <row r="5053" spans="1:4" x14ac:dyDescent="0.25">
      <c r="A5053">
        <v>5213383</v>
      </c>
      <c r="B5053" t="s">
        <v>19787</v>
      </c>
      <c r="C5053" t="s">
        <v>19771</v>
      </c>
      <c r="D5053">
        <v>0.83</v>
      </c>
    </row>
    <row r="5054" spans="1:4" x14ac:dyDescent="0.25">
      <c r="A5054">
        <v>5213380</v>
      </c>
      <c r="B5054" t="s">
        <v>19788</v>
      </c>
      <c r="C5054" t="s">
        <v>19771</v>
      </c>
      <c r="D5054">
        <v>1.93</v>
      </c>
    </row>
    <row r="5055" spans="1:4" x14ac:dyDescent="0.25">
      <c r="A5055">
        <v>5213838</v>
      </c>
      <c r="B5055" t="s">
        <v>19789</v>
      </c>
      <c r="C5055" t="s">
        <v>19771</v>
      </c>
      <c r="D5055">
        <v>4.88</v>
      </c>
    </row>
    <row r="5056" spans="1:4" x14ac:dyDescent="0.25">
      <c r="A5056">
        <v>5213837</v>
      </c>
      <c r="B5056" t="s">
        <v>19790</v>
      </c>
      <c r="C5056" t="s">
        <v>14726</v>
      </c>
      <c r="D5056">
        <v>181.03</v>
      </c>
    </row>
    <row r="5057" spans="1:4" x14ac:dyDescent="0.25">
      <c r="A5057">
        <v>5213835</v>
      </c>
      <c r="B5057" t="s">
        <v>19791</v>
      </c>
      <c r="C5057" t="s">
        <v>19771</v>
      </c>
      <c r="D5057">
        <v>0.87</v>
      </c>
    </row>
    <row r="5058" spans="1:4" x14ac:dyDescent="0.25">
      <c r="A5058">
        <v>5213839</v>
      </c>
      <c r="B5058" t="s">
        <v>19792</v>
      </c>
      <c r="C5058" t="s">
        <v>16160</v>
      </c>
      <c r="D5058">
        <v>342.02</v>
      </c>
    </row>
    <row r="5059" spans="1:4" x14ac:dyDescent="0.25">
      <c r="A5059">
        <v>5213347</v>
      </c>
      <c r="B5059" t="s">
        <v>19793</v>
      </c>
      <c r="C5059" t="s">
        <v>19794</v>
      </c>
      <c r="D5059">
        <v>8.8000000000000007</v>
      </c>
    </row>
    <row r="5060" spans="1:4" x14ac:dyDescent="0.25">
      <c r="A5060">
        <v>5213840</v>
      </c>
      <c r="B5060" t="s">
        <v>19795</v>
      </c>
      <c r="C5060" t="s">
        <v>16160</v>
      </c>
      <c r="D5060">
        <v>42.11</v>
      </c>
    </row>
    <row r="5061" spans="1:4" x14ac:dyDescent="0.25">
      <c r="A5061">
        <v>5213349</v>
      </c>
      <c r="B5061" t="s">
        <v>19796</v>
      </c>
      <c r="C5061" t="s">
        <v>19794</v>
      </c>
      <c r="D5061">
        <v>0.76</v>
      </c>
    </row>
    <row r="5062" spans="1:4" x14ac:dyDescent="0.25">
      <c r="A5062">
        <v>5213841</v>
      </c>
      <c r="B5062" t="s">
        <v>19797</v>
      </c>
      <c r="C5062" t="s">
        <v>16160</v>
      </c>
      <c r="D5062">
        <v>75.17</v>
      </c>
    </row>
    <row r="5063" spans="1:4" x14ac:dyDescent="0.25">
      <c r="A5063">
        <v>5213348</v>
      </c>
      <c r="B5063" t="s">
        <v>19798</v>
      </c>
      <c r="C5063" t="s">
        <v>19794</v>
      </c>
      <c r="D5063">
        <v>0.88</v>
      </c>
    </row>
    <row r="5064" spans="1:4" x14ac:dyDescent="0.25">
      <c r="A5064">
        <v>5216116</v>
      </c>
      <c r="B5064" t="s">
        <v>19799</v>
      </c>
      <c r="C5064" t="s">
        <v>14726</v>
      </c>
      <c r="D5064">
        <v>17.29</v>
      </c>
    </row>
    <row r="5065" spans="1:4" x14ac:dyDescent="0.25">
      <c r="A5065">
        <v>5216115</v>
      </c>
      <c r="B5065" t="s">
        <v>19800</v>
      </c>
      <c r="C5065" t="s">
        <v>14726</v>
      </c>
      <c r="D5065">
        <v>16.7</v>
      </c>
    </row>
    <row r="5066" spans="1:4" x14ac:dyDescent="0.25">
      <c r="A5066">
        <v>5213842</v>
      </c>
      <c r="B5066" t="s">
        <v>19801</v>
      </c>
      <c r="C5066" t="s">
        <v>10</v>
      </c>
      <c r="D5066">
        <v>0.13</v>
      </c>
    </row>
    <row r="5067" spans="1:4" x14ac:dyDescent="0.25">
      <c r="A5067">
        <v>5213358</v>
      </c>
      <c r="B5067" t="s">
        <v>19802</v>
      </c>
      <c r="C5067" t="s">
        <v>16160</v>
      </c>
      <c r="D5067">
        <v>211.29</v>
      </c>
    </row>
    <row r="5068" spans="1:4" x14ac:dyDescent="0.25">
      <c r="A5068">
        <v>5213848</v>
      </c>
      <c r="B5068" t="s">
        <v>19803</v>
      </c>
      <c r="C5068" t="s">
        <v>19771</v>
      </c>
      <c r="D5068">
        <v>1.1000000000000001</v>
      </c>
    </row>
    <row r="5069" spans="1:4" x14ac:dyDescent="0.25">
      <c r="A5069">
        <v>5214012</v>
      </c>
      <c r="B5069" t="s">
        <v>19804</v>
      </c>
      <c r="C5069" t="s">
        <v>16160</v>
      </c>
      <c r="D5069">
        <v>20.84</v>
      </c>
    </row>
    <row r="5070" spans="1:4" x14ac:dyDescent="0.25">
      <c r="A5070">
        <v>5213356</v>
      </c>
      <c r="B5070" t="s">
        <v>19805</v>
      </c>
      <c r="C5070" t="s">
        <v>16160</v>
      </c>
      <c r="D5070">
        <v>28.89</v>
      </c>
    </row>
    <row r="5071" spans="1:4" x14ac:dyDescent="0.25">
      <c r="A5071">
        <v>5214011</v>
      </c>
      <c r="B5071" t="s">
        <v>19806</v>
      </c>
      <c r="C5071" t="s">
        <v>16160</v>
      </c>
      <c r="D5071">
        <v>12.31</v>
      </c>
    </row>
    <row r="5072" spans="1:4" x14ac:dyDescent="0.25">
      <c r="A5072">
        <v>5213354</v>
      </c>
      <c r="B5072" t="s">
        <v>19807</v>
      </c>
      <c r="C5072" t="s">
        <v>16160</v>
      </c>
      <c r="D5072">
        <v>14.77</v>
      </c>
    </row>
    <row r="5073" spans="1:4" x14ac:dyDescent="0.25">
      <c r="A5073">
        <v>5213355</v>
      </c>
      <c r="B5073" t="s">
        <v>19808</v>
      </c>
      <c r="C5073" t="s">
        <v>16160</v>
      </c>
      <c r="D5073">
        <v>17.260000000000002</v>
      </c>
    </row>
    <row r="5074" spans="1:4" x14ac:dyDescent="0.25">
      <c r="A5074">
        <v>5213850</v>
      </c>
      <c r="B5074" t="s">
        <v>19809</v>
      </c>
      <c r="C5074" t="s">
        <v>17920</v>
      </c>
      <c r="D5074">
        <v>28.39</v>
      </c>
    </row>
    <row r="5075" spans="1:4" x14ac:dyDescent="0.25">
      <c r="A5075">
        <v>5213846</v>
      </c>
      <c r="B5075" t="s">
        <v>19810</v>
      </c>
      <c r="C5075" t="s">
        <v>17920</v>
      </c>
      <c r="D5075">
        <v>5.34</v>
      </c>
    </row>
    <row r="5076" spans="1:4" x14ac:dyDescent="0.25">
      <c r="A5076">
        <v>5213847</v>
      </c>
      <c r="B5076" t="s">
        <v>19811</v>
      </c>
      <c r="C5076" t="s">
        <v>17920</v>
      </c>
      <c r="D5076">
        <v>90.47</v>
      </c>
    </row>
    <row r="5077" spans="1:4" x14ac:dyDescent="0.25">
      <c r="A5077">
        <v>5213845</v>
      </c>
      <c r="B5077" t="s">
        <v>19812</v>
      </c>
      <c r="C5077" t="s">
        <v>17920</v>
      </c>
      <c r="D5077">
        <v>22.99</v>
      </c>
    </row>
    <row r="5078" spans="1:4" x14ac:dyDescent="0.25">
      <c r="A5078">
        <v>5213412</v>
      </c>
      <c r="B5078" t="s">
        <v>19813</v>
      </c>
      <c r="C5078" t="s">
        <v>16160</v>
      </c>
      <c r="D5078">
        <v>115.58</v>
      </c>
    </row>
    <row r="5079" spans="1:4" x14ac:dyDescent="0.25">
      <c r="A5079">
        <v>5213411</v>
      </c>
      <c r="B5079" t="s">
        <v>19814</v>
      </c>
      <c r="C5079" t="s">
        <v>16160</v>
      </c>
      <c r="D5079">
        <v>204.29</v>
      </c>
    </row>
    <row r="5080" spans="1:4" x14ac:dyDescent="0.25">
      <c r="A5080">
        <v>5214009</v>
      </c>
      <c r="B5080" t="s">
        <v>19815</v>
      </c>
      <c r="C5080" t="s">
        <v>16160</v>
      </c>
      <c r="D5080">
        <v>115.58</v>
      </c>
    </row>
    <row r="5081" spans="1:4" x14ac:dyDescent="0.25">
      <c r="A5081">
        <v>5214010</v>
      </c>
      <c r="B5081" t="s">
        <v>19816</v>
      </c>
      <c r="C5081" t="s">
        <v>16160</v>
      </c>
      <c r="D5081">
        <v>212.01</v>
      </c>
    </row>
    <row r="5082" spans="1:4" x14ac:dyDescent="0.25">
      <c r="A5082">
        <v>5213413</v>
      </c>
      <c r="B5082" t="s">
        <v>19817</v>
      </c>
      <c r="C5082" t="s">
        <v>16160</v>
      </c>
      <c r="D5082">
        <v>68.62</v>
      </c>
    </row>
    <row r="5083" spans="1:4" x14ac:dyDescent="0.25">
      <c r="A5083">
        <v>5213410</v>
      </c>
      <c r="B5083" t="s">
        <v>19818</v>
      </c>
      <c r="C5083" t="s">
        <v>16160</v>
      </c>
      <c r="D5083">
        <v>145.06</v>
      </c>
    </row>
    <row r="5084" spans="1:4" x14ac:dyDescent="0.25">
      <c r="A5084">
        <v>5214004</v>
      </c>
      <c r="B5084" t="s">
        <v>19819</v>
      </c>
      <c r="C5084" t="s">
        <v>16160</v>
      </c>
      <c r="D5084">
        <v>173.94</v>
      </c>
    </row>
    <row r="5085" spans="1:4" x14ac:dyDescent="0.25">
      <c r="A5085">
        <v>5214005</v>
      </c>
      <c r="B5085" t="s">
        <v>19820</v>
      </c>
      <c r="C5085" t="s">
        <v>16160</v>
      </c>
      <c r="D5085">
        <v>156.15</v>
      </c>
    </row>
    <row r="5086" spans="1:4" x14ac:dyDescent="0.25">
      <c r="A5086">
        <v>5214006</v>
      </c>
      <c r="B5086" t="s">
        <v>19821</v>
      </c>
      <c r="C5086" t="s">
        <v>16160</v>
      </c>
      <c r="D5086">
        <v>100.98</v>
      </c>
    </row>
    <row r="5087" spans="1:4" x14ac:dyDescent="0.25">
      <c r="A5087">
        <v>5214007</v>
      </c>
      <c r="B5087" t="s">
        <v>19822</v>
      </c>
      <c r="C5087" t="s">
        <v>16160</v>
      </c>
      <c r="D5087">
        <v>86.54</v>
      </c>
    </row>
    <row r="5088" spans="1:4" x14ac:dyDescent="0.25">
      <c r="A5088">
        <v>5214008</v>
      </c>
      <c r="B5088" t="s">
        <v>19823</v>
      </c>
      <c r="C5088" t="s">
        <v>16160</v>
      </c>
      <c r="D5088">
        <v>85</v>
      </c>
    </row>
    <row r="5089" spans="1:4" x14ac:dyDescent="0.25">
      <c r="A5089">
        <v>5213408</v>
      </c>
      <c r="B5089" t="s">
        <v>19824</v>
      </c>
      <c r="C5089" t="s">
        <v>16160</v>
      </c>
      <c r="D5089">
        <v>47.31</v>
      </c>
    </row>
    <row r="5090" spans="1:4" x14ac:dyDescent="0.25">
      <c r="A5090">
        <v>5213400</v>
      </c>
      <c r="B5090" t="s">
        <v>19825</v>
      </c>
      <c r="C5090" t="s">
        <v>16160</v>
      </c>
      <c r="D5090">
        <v>21.18</v>
      </c>
    </row>
    <row r="5091" spans="1:4" x14ac:dyDescent="0.25">
      <c r="A5091">
        <v>5213401</v>
      </c>
      <c r="B5091" t="s">
        <v>19826</v>
      </c>
      <c r="C5091" t="s">
        <v>16160</v>
      </c>
      <c r="D5091">
        <v>29.29</v>
      </c>
    </row>
    <row r="5092" spans="1:4" x14ac:dyDescent="0.25">
      <c r="A5092">
        <v>5214001</v>
      </c>
      <c r="B5092" t="s">
        <v>19827</v>
      </c>
      <c r="C5092" t="s">
        <v>16160</v>
      </c>
      <c r="D5092">
        <v>12.63</v>
      </c>
    </row>
    <row r="5093" spans="1:4" x14ac:dyDescent="0.25">
      <c r="A5093">
        <v>5213402</v>
      </c>
      <c r="B5093" t="s">
        <v>19828</v>
      </c>
      <c r="C5093" t="s">
        <v>16160</v>
      </c>
      <c r="D5093">
        <v>15.1</v>
      </c>
    </row>
    <row r="5094" spans="1:4" x14ac:dyDescent="0.25">
      <c r="A5094">
        <v>5213403</v>
      </c>
      <c r="B5094" t="s">
        <v>19829</v>
      </c>
      <c r="C5094" t="s">
        <v>16160</v>
      </c>
      <c r="D5094">
        <v>17.62</v>
      </c>
    </row>
    <row r="5095" spans="1:4" x14ac:dyDescent="0.25">
      <c r="A5095">
        <v>5214003</v>
      </c>
      <c r="B5095" t="s">
        <v>19830</v>
      </c>
      <c r="C5095" t="s">
        <v>16160</v>
      </c>
      <c r="D5095">
        <v>58.23</v>
      </c>
    </row>
    <row r="5096" spans="1:4" x14ac:dyDescent="0.25">
      <c r="A5096">
        <v>5213409</v>
      </c>
      <c r="B5096" t="s">
        <v>19831</v>
      </c>
      <c r="C5096" t="s">
        <v>16160</v>
      </c>
      <c r="D5096">
        <v>99.54</v>
      </c>
    </row>
    <row r="5097" spans="1:4" x14ac:dyDescent="0.25">
      <c r="A5097">
        <v>5213404</v>
      </c>
      <c r="B5097" t="s">
        <v>19832</v>
      </c>
      <c r="C5097" t="s">
        <v>16160</v>
      </c>
      <c r="D5097">
        <v>35.42</v>
      </c>
    </row>
    <row r="5098" spans="1:4" x14ac:dyDescent="0.25">
      <c r="A5098">
        <v>5213405</v>
      </c>
      <c r="B5098" t="s">
        <v>19833</v>
      </c>
      <c r="C5098" t="s">
        <v>16160</v>
      </c>
      <c r="D5098">
        <v>42.99</v>
      </c>
    </row>
    <row r="5099" spans="1:4" x14ac:dyDescent="0.25">
      <c r="A5099">
        <v>5214002</v>
      </c>
      <c r="B5099" t="s">
        <v>19834</v>
      </c>
      <c r="C5099" t="s">
        <v>16160</v>
      </c>
      <c r="D5099">
        <v>27.08</v>
      </c>
    </row>
    <row r="5100" spans="1:4" x14ac:dyDescent="0.25">
      <c r="A5100">
        <v>5213406</v>
      </c>
      <c r="B5100" t="s">
        <v>19835</v>
      </c>
      <c r="C5100" t="s">
        <v>16160</v>
      </c>
      <c r="D5100">
        <v>29.35</v>
      </c>
    </row>
    <row r="5101" spans="1:4" x14ac:dyDescent="0.25">
      <c r="A5101">
        <v>5213407</v>
      </c>
      <c r="B5101" t="s">
        <v>19836</v>
      </c>
      <c r="C5101" t="s">
        <v>16160</v>
      </c>
      <c r="D5101">
        <v>31.61</v>
      </c>
    </row>
    <row r="5102" spans="1:4" x14ac:dyDescent="0.25">
      <c r="A5102">
        <v>5212552</v>
      </c>
      <c r="B5102" t="s">
        <v>19837</v>
      </c>
      <c r="C5102" t="s">
        <v>16160</v>
      </c>
      <c r="D5102">
        <v>16.04</v>
      </c>
    </row>
    <row r="5103" spans="1:4" x14ac:dyDescent="0.25">
      <c r="A5103">
        <v>5213464</v>
      </c>
      <c r="B5103" t="s">
        <v>19838</v>
      </c>
      <c r="C5103" t="s">
        <v>14726</v>
      </c>
      <c r="D5103">
        <v>266.08</v>
      </c>
    </row>
    <row r="5104" spans="1:4" x14ac:dyDescent="0.25">
      <c r="A5104">
        <v>5213465</v>
      </c>
      <c r="B5104" t="s">
        <v>19839</v>
      </c>
      <c r="C5104" t="s">
        <v>14726</v>
      </c>
      <c r="D5104">
        <v>452.57</v>
      </c>
    </row>
    <row r="5105" spans="1:4" x14ac:dyDescent="0.25">
      <c r="A5105">
        <v>5213466</v>
      </c>
      <c r="B5105" t="s">
        <v>19840</v>
      </c>
      <c r="C5105" t="s">
        <v>14726</v>
      </c>
      <c r="D5105">
        <v>632.48</v>
      </c>
    </row>
    <row r="5106" spans="1:4" x14ac:dyDescent="0.25">
      <c r="A5106">
        <v>5213467</v>
      </c>
      <c r="B5106" t="s">
        <v>19841</v>
      </c>
      <c r="C5106" t="s">
        <v>14726</v>
      </c>
      <c r="D5106">
        <v>1025.0999999999999</v>
      </c>
    </row>
    <row r="5107" spans="1:4" x14ac:dyDescent="0.25">
      <c r="A5107">
        <v>5213468</v>
      </c>
      <c r="B5107" t="s">
        <v>19842</v>
      </c>
      <c r="C5107" t="s">
        <v>14726</v>
      </c>
      <c r="D5107">
        <v>255.61</v>
      </c>
    </row>
    <row r="5108" spans="1:4" x14ac:dyDescent="0.25">
      <c r="A5108">
        <v>5213469</v>
      </c>
      <c r="B5108" t="s">
        <v>19843</v>
      </c>
      <c r="C5108" t="s">
        <v>14726</v>
      </c>
      <c r="D5108">
        <v>432.61</v>
      </c>
    </row>
    <row r="5109" spans="1:4" x14ac:dyDescent="0.25">
      <c r="A5109">
        <v>5213470</v>
      </c>
      <c r="B5109" t="s">
        <v>19844</v>
      </c>
      <c r="C5109" t="s">
        <v>14726</v>
      </c>
      <c r="D5109">
        <v>603.38</v>
      </c>
    </row>
    <row r="5110" spans="1:4" x14ac:dyDescent="0.25">
      <c r="A5110">
        <v>5213471</v>
      </c>
      <c r="B5110" t="s">
        <v>19845</v>
      </c>
      <c r="C5110" t="s">
        <v>14726</v>
      </c>
      <c r="D5110">
        <v>983.2</v>
      </c>
    </row>
    <row r="5111" spans="1:4" x14ac:dyDescent="0.25">
      <c r="A5111">
        <v>5212560</v>
      </c>
      <c r="B5111" t="s">
        <v>19846</v>
      </c>
      <c r="C5111" t="s">
        <v>19771</v>
      </c>
      <c r="D5111">
        <v>4.1900000000000004</v>
      </c>
    </row>
    <row r="5112" spans="1:4" x14ac:dyDescent="0.25">
      <c r="A5112">
        <v>5213472</v>
      </c>
      <c r="B5112" t="s">
        <v>19847</v>
      </c>
      <c r="C5112" t="s">
        <v>14726</v>
      </c>
      <c r="D5112">
        <v>304.35000000000002</v>
      </c>
    </row>
    <row r="5113" spans="1:4" x14ac:dyDescent="0.25">
      <c r="A5113">
        <v>5213473</v>
      </c>
      <c r="B5113" t="s">
        <v>19848</v>
      </c>
      <c r="C5113" t="s">
        <v>14726</v>
      </c>
      <c r="D5113">
        <v>398.95</v>
      </c>
    </row>
    <row r="5114" spans="1:4" x14ac:dyDescent="0.25">
      <c r="A5114">
        <v>5213474</v>
      </c>
      <c r="B5114" t="s">
        <v>19849</v>
      </c>
      <c r="C5114" t="s">
        <v>14726</v>
      </c>
      <c r="D5114">
        <v>286.89</v>
      </c>
    </row>
    <row r="5115" spans="1:4" x14ac:dyDescent="0.25">
      <c r="A5115">
        <v>5213475</v>
      </c>
      <c r="B5115" t="s">
        <v>19850</v>
      </c>
      <c r="C5115" t="s">
        <v>14726</v>
      </c>
      <c r="D5115">
        <v>377.13</v>
      </c>
    </row>
    <row r="5116" spans="1:4" x14ac:dyDescent="0.25">
      <c r="A5116">
        <v>5213440</v>
      </c>
      <c r="B5116" t="s">
        <v>19851</v>
      </c>
      <c r="C5116" t="s">
        <v>14726</v>
      </c>
      <c r="D5116">
        <v>266.05</v>
      </c>
    </row>
    <row r="5117" spans="1:4" x14ac:dyDescent="0.25">
      <c r="A5117">
        <v>5213441</v>
      </c>
      <c r="B5117" t="s">
        <v>19852</v>
      </c>
      <c r="C5117" t="s">
        <v>14726</v>
      </c>
      <c r="D5117">
        <v>452.61</v>
      </c>
    </row>
    <row r="5118" spans="1:4" x14ac:dyDescent="0.25">
      <c r="A5118">
        <v>5213442</v>
      </c>
      <c r="B5118" t="s">
        <v>19853</v>
      </c>
      <c r="C5118" t="s">
        <v>14726</v>
      </c>
      <c r="D5118">
        <v>632.48</v>
      </c>
    </row>
    <row r="5119" spans="1:4" x14ac:dyDescent="0.25">
      <c r="A5119">
        <v>5213443</v>
      </c>
      <c r="B5119" t="s">
        <v>19854</v>
      </c>
      <c r="C5119" t="s">
        <v>14726</v>
      </c>
      <c r="D5119">
        <v>1025.1199999999999</v>
      </c>
    </row>
    <row r="5120" spans="1:4" x14ac:dyDescent="0.25">
      <c r="A5120">
        <v>5213444</v>
      </c>
      <c r="B5120" t="s">
        <v>19855</v>
      </c>
      <c r="C5120" t="s">
        <v>14726</v>
      </c>
      <c r="D5120">
        <v>266.11</v>
      </c>
    </row>
    <row r="5121" spans="1:4" x14ac:dyDescent="0.25">
      <c r="A5121">
        <v>5213445</v>
      </c>
      <c r="B5121" t="s">
        <v>19856</v>
      </c>
      <c r="C5121" t="s">
        <v>14726</v>
      </c>
      <c r="D5121">
        <v>452.53</v>
      </c>
    </row>
    <row r="5122" spans="1:4" x14ac:dyDescent="0.25">
      <c r="A5122">
        <v>5213446</v>
      </c>
      <c r="B5122" t="s">
        <v>19857</v>
      </c>
      <c r="C5122" t="s">
        <v>14726</v>
      </c>
      <c r="D5122">
        <v>632.48</v>
      </c>
    </row>
    <row r="5123" spans="1:4" x14ac:dyDescent="0.25">
      <c r="A5123">
        <v>5213447</v>
      </c>
      <c r="B5123" t="s">
        <v>19858</v>
      </c>
      <c r="C5123" t="s">
        <v>14726</v>
      </c>
      <c r="D5123">
        <v>1025.18</v>
      </c>
    </row>
    <row r="5124" spans="1:4" x14ac:dyDescent="0.25">
      <c r="A5124">
        <v>5213448</v>
      </c>
      <c r="B5124" t="s">
        <v>19859</v>
      </c>
      <c r="C5124" t="s">
        <v>14726</v>
      </c>
      <c r="D5124">
        <v>184.9</v>
      </c>
    </row>
    <row r="5125" spans="1:4" x14ac:dyDescent="0.25">
      <c r="A5125">
        <v>5213449</v>
      </c>
      <c r="B5125" t="s">
        <v>19860</v>
      </c>
      <c r="C5125" t="s">
        <v>14726</v>
      </c>
      <c r="D5125">
        <v>288.95999999999998</v>
      </c>
    </row>
    <row r="5126" spans="1:4" x14ac:dyDescent="0.25">
      <c r="A5126">
        <v>5213450</v>
      </c>
      <c r="B5126" t="s">
        <v>19861</v>
      </c>
      <c r="C5126" t="s">
        <v>14726</v>
      </c>
      <c r="D5126">
        <v>403.46</v>
      </c>
    </row>
    <row r="5127" spans="1:4" x14ac:dyDescent="0.25">
      <c r="A5127">
        <v>5213451</v>
      </c>
      <c r="B5127" t="s">
        <v>19862</v>
      </c>
      <c r="C5127" t="s">
        <v>14726</v>
      </c>
      <c r="D5127">
        <v>596.14</v>
      </c>
    </row>
    <row r="5128" spans="1:4" x14ac:dyDescent="0.25">
      <c r="A5128">
        <v>5213452</v>
      </c>
      <c r="B5128" t="s">
        <v>19863</v>
      </c>
      <c r="C5128" t="s">
        <v>14726</v>
      </c>
      <c r="D5128">
        <v>255.57</v>
      </c>
    </row>
    <row r="5129" spans="1:4" x14ac:dyDescent="0.25">
      <c r="A5129">
        <v>5213453</v>
      </c>
      <c r="B5129" t="s">
        <v>19864</v>
      </c>
      <c r="C5129" t="s">
        <v>14726</v>
      </c>
      <c r="D5129">
        <v>432.65</v>
      </c>
    </row>
    <row r="5130" spans="1:4" x14ac:dyDescent="0.25">
      <c r="A5130">
        <v>5213454</v>
      </c>
      <c r="B5130" t="s">
        <v>19865</v>
      </c>
      <c r="C5130" t="s">
        <v>14726</v>
      </c>
      <c r="D5130">
        <v>603.38</v>
      </c>
    </row>
    <row r="5131" spans="1:4" x14ac:dyDescent="0.25">
      <c r="A5131">
        <v>5213455</v>
      </c>
      <c r="B5131" t="s">
        <v>19866</v>
      </c>
      <c r="C5131" t="s">
        <v>14726</v>
      </c>
      <c r="D5131">
        <v>983.22</v>
      </c>
    </row>
    <row r="5132" spans="1:4" x14ac:dyDescent="0.25">
      <c r="A5132">
        <v>5213456</v>
      </c>
      <c r="B5132" t="s">
        <v>19867</v>
      </c>
      <c r="C5132" t="s">
        <v>14726</v>
      </c>
      <c r="D5132">
        <v>255.63</v>
      </c>
    </row>
    <row r="5133" spans="1:4" x14ac:dyDescent="0.25">
      <c r="A5133">
        <v>5213457</v>
      </c>
      <c r="B5133" t="s">
        <v>19868</v>
      </c>
      <c r="C5133" t="s">
        <v>14726</v>
      </c>
      <c r="D5133">
        <v>432.58</v>
      </c>
    </row>
    <row r="5134" spans="1:4" x14ac:dyDescent="0.25">
      <c r="A5134">
        <v>5213458</v>
      </c>
      <c r="B5134" t="s">
        <v>19869</v>
      </c>
      <c r="C5134" t="s">
        <v>14726</v>
      </c>
      <c r="D5134">
        <v>603.38</v>
      </c>
    </row>
    <row r="5135" spans="1:4" x14ac:dyDescent="0.25">
      <c r="A5135">
        <v>5213459</v>
      </c>
      <c r="B5135" t="s">
        <v>19870</v>
      </c>
      <c r="C5135" t="s">
        <v>14726</v>
      </c>
      <c r="D5135">
        <v>983.27</v>
      </c>
    </row>
    <row r="5136" spans="1:4" x14ac:dyDescent="0.25">
      <c r="A5136">
        <v>5213460</v>
      </c>
      <c r="B5136" t="s">
        <v>19871</v>
      </c>
      <c r="C5136" t="s">
        <v>14726</v>
      </c>
      <c r="D5136">
        <v>178.55</v>
      </c>
    </row>
    <row r="5137" spans="1:4" x14ac:dyDescent="0.25">
      <c r="A5137">
        <v>5213461</v>
      </c>
      <c r="B5137" t="s">
        <v>19872</v>
      </c>
      <c r="C5137" t="s">
        <v>14726</v>
      </c>
      <c r="D5137">
        <v>277.33</v>
      </c>
    </row>
    <row r="5138" spans="1:4" x14ac:dyDescent="0.25">
      <c r="A5138">
        <v>5213462</v>
      </c>
      <c r="B5138" t="s">
        <v>19873</v>
      </c>
      <c r="C5138" t="s">
        <v>14726</v>
      </c>
      <c r="D5138">
        <v>386</v>
      </c>
    </row>
    <row r="5139" spans="1:4" x14ac:dyDescent="0.25">
      <c r="A5139">
        <v>5213463</v>
      </c>
      <c r="B5139" t="s">
        <v>19874</v>
      </c>
      <c r="C5139" t="s">
        <v>14726</v>
      </c>
      <c r="D5139">
        <v>494.68</v>
      </c>
    </row>
    <row r="5140" spans="1:4" x14ac:dyDescent="0.25">
      <c r="A5140">
        <v>5212557</v>
      </c>
      <c r="B5140" t="s">
        <v>19875</v>
      </c>
      <c r="C5140" t="s">
        <v>19771</v>
      </c>
      <c r="D5140">
        <v>3.95</v>
      </c>
    </row>
    <row r="5141" spans="1:4" x14ac:dyDescent="0.25">
      <c r="A5141">
        <v>5212558</v>
      </c>
      <c r="B5141" t="s">
        <v>19876</v>
      </c>
      <c r="C5141" t="s">
        <v>19771</v>
      </c>
      <c r="D5141">
        <v>4</v>
      </c>
    </row>
    <row r="5142" spans="1:4" x14ac:dyDescent="0.25">
      <c r="A5142">
        <v>5212559</v>
      </c>
      <c r="B5142" t="s">
        <v>19877</v>
      </c>
      <c r="C5142" t="s">
        <v>19771</v>
      </c>
      <c r="D5142">
        <v>3.55</v>
      </c>
    </row>
    <row r="5143" spans="1:4" x14ac:dyDescent="0.25">
      <c r="A5143">
        <v>5213477</v>
      </c>
      <c r="B5143" t="s">
        <v>19878</v>
      </c>
      <c r="C5143" t="s">
        <v>14726</v>
      </c>
      <c r="D5143">
        <v>168.54</v>
      </c>
    </row>
    <row r="5144" spans="1:4" x14ac:dyDescent="0.25">
      <c r="A5144">
        <v>5213476</v>
      </c>
      <c r="B5144" t="s">
        <v>19879</v>
      </c>
      <c r="C5144" t="s">
        <v>14726</v>
      </c>
      <c r="D5144">
        <v>180.6</v>
      </c>
    </row>
    <row r="5145" spans="1:4" x14ac:dyDescent="0.25">
      <c r="A5145">
        <v>5213479</v>
      </c>
      <c r="B5145" t="s">
        <v>19880</v>
      </c>
      <c r="C5145" t="s">
        <v>14726</v>
      </c>
      <c r="D5145">
        <v>160.69</v>
      </c>
    </row>
    <row r="5146" spans="1:4" x14ac:dyDescent="0.25">
      <c r="A5146">
        <v>5213478</v>
      </c>
      <c r="B5146" t="s">
        <v>19881</v>
      </c>
      <c r="C5146" t="s">
        <v>14726</v>
      </c>
      <c r="D5146">
        <v>171.88</v>
      </c>
    </row>
    <row r="5147" spans="1:4" x14ac:dyDescent="0.25">
      <c r="A5147">
        <v>5213489</v>
      </c>
      <c r="B5147" t="s">
        <v>19882</v>
      </c>
      <c r="C5147" t="s">
        <v>14726</v>
      </c>
      <c r="D5147">
        <v>904.54</v>
      </c>
    </row>
    <row r="5148" spans="1:4" x14ac:dyDescent="0.25">
      <c r="A5148">
        <v>5213498</v>
      </c>
      <c r="B5148" t="s">
        <v>19883</v>
      </c>
      <c r="C5148" t="s">
        <v>14726</v>
      </c>
      <c r="D5148">
        <v>993.86</v>
      </c>
    </row>
    <row r="5149" spans="1:4" x14ac:dyDescent="0.25">
      <c r="A5149">
        <v>5213365</v>
      </c>
      <c r="B5149" t="s">
        <v>19884</v>
      </c>
      <c r="C5149" t="s">
        <v>14726</v>
      </c>
      <c r="D5149">
        <v>1137.22</v>
      </c>
    </row>
    <row r="5150" spans="1:4" x14ac:dyDescent="0.25">
      <c r="A5150">
        <v>5213507</v>
      </c>
      <c r="B5150" t="s">
        <v>19885</v>
      </c>
      <c r="C5150" t="s">
        <v>14726</v>
      </c>
      <c r="D5150">
        <v>1217.1600000000001</v>
      </c>
    </row>
    <row r="5151" spans="1:4" x14ac:dyDescent="0.25">
      <c r="A5151">
        <v>5213372</v>
      </c>
      <c r="B5151" t="s">
        <v>19886</v>
      </c>
      <c r="C5151" t="s">
        <v>14726</v>
      </c>
      <c r="D5151">
        <v>1360.52</v>
      </c>
    </row>
    <row r="5152" spans="1:4" x14ac:dyDescent="0.25">
      <c r="A5152">
        <v>5213490</v>
      </c>
      <c r="B5152" t="s">
        <v>19887</v>
      </c>
      <c r="C5152" t="s">
        <v>14726</v>
      </c>
      <c r="D5152">
        <v>1922.74</v>
      </c>
    </row>
    <row r="5153" spans="1:4" x14ac:dyDescent="0.25">
      <c r="A5153">
        <v>5213499</v>
      </c>
      <c r="B5153" t="s">
        <v>19888</v>
      </c>
      <c r="C5153" t="s">
        <v>14726</v>
      </c>
      <c r="D5153">
        <v>2123.71</v>
      </c>
    </row>
    <row r="5154" spans="1:4" x14ac:dyDescent="0.25">
      <c r="A5154">
        <v>5213366</v>
      </c>
      <c r="B5154" t="s">
        <v>19889</v>
      </c>
      <c r="C5154" t="s">
        <v>14726</v>
      </c>
      <c r="D5154">
        <v>2446.27</v>
      </c>
    </row>
    <row r="5155" spans="1:4" x14ac:dyDescent="0.25">
      <c r="A5155">
        <v>5213508</v>
      </c>
      <c r="B5155" t="s">
        <v>19890</v>
      </c>
      <c r="C5155" t="s">
        <v>14726</v>
      </c>
      <c r="D5155">
        <v>2626.13</v>
      </c>
    </row>
    <row r="5156" spans="1:4" x14ac:dyDescent="0.25">
      <c r="A5156">
        <v>5213373</v>
      </c>
      <c r="B5156" t="s">
        <v>19891</v>
      </c>
      <c r="C5156" t="s">
        <v>14726</v>
      </c>
      <c r="D5156">
        <v>2948.69</v>
      </c>
    </row>
    <row r="5157" spans="1:4" x14ac:dyDescent="0.25">
      <c r="A5157">
        <v>5213491</v>
      </c>
      <c r="B5157" t="s">
        <v>19892</v>
      </c>
      <c r="C5157" t="s">
        <v>14726</v>
      </c>
      <c r="D5157">
        <v>2533.66</v>
      </c>
    </row>
    <row r="5158" spans="1:4" x14ac:dyDescent="0.25">
      <c r="A5158">
        <v>5213500</v>
      </c>
      <c r="B5158" t="s">
        <v>19893</v>
      </c>
      <c r="C5158" t="s">
        <v>14726</v>
      </c>
      <c r="D5158">
        <v>2801.62</v>
      </c>
    </row>
    <row r="5159" spans="1:4" x14ac:dyDescent="0.25">
      <c r="A5159">
        <v>5213369</v>
      </c>
      <c r="B5159" t="s">
        <v>19894</v>
      </c>
      <c r="C5159" t="s">
        <v>14726</v>
      </c>
      <c r="D5159">
        <v>3231.7</v>
      </c>
    </row>
    <row r="5160" spans="1:4" x14ac:dyDescent="0.25">
      <c r="A5160">
        <v>5213509</v>
      </c>
      <c r="B5160" t="s">
        <v>19895</v>
      </c>
      <c r="C5160" t="s">
        <v>14726</v>
      </c>
      <c r="D5160">
        <v>3471.52</v>
      </c>
    </row>
    <row r="5161" spans="1:4" x14ac:dyDescent="0.25">
      <c r="A5161">
        <v>5213374</v>
      </c>
      <c r="B5161" t="s">
        <v>19896</v>
      </c>
      <c r="C5161" t="s">
        <v>14726</v>
      </c>
      <c r="D5161">
        <v>3901.6</v>
      </c>
    </row>
    <row r="5162" spans="1:4" x14ac:dyDescent="0.25">
      <c r="A5162">
        <v>5213492</v>
      </c>
      <c r="B5162" t="s">
        <v>19897</v>
      </c>
      <c r="C5162" t="s">
        <v>14726</v>
      </c>
      <c r="D5162">
        <v>3438.2</v>
      </c>
    </row>
    <row r="5163" spans="1:4" x14ac:dyDescent="0.25">
      <c r="A5163">
        <v>5213501</v>
      </c>
      <c r="B5163" t="s">
        <v>19898</v>
      </c>
      <c r="C5163" t="s">
        <v>14726</v>
      </c>
      <c r="D5163">
        <v>3795.48</v>
      </c>
    </row>
    <row r="5164" spans="1:4" x14ac:dyDescent="0.25">
      <c r="A5164">
        <v>5213370</v>
      </c>
      <c r="B5164" t="s">
        <v>19899</v>
      </c>
      <c r="C5164" t="s">
        <v>14726</v>
      </c>
      <c r="D5164">
        <v>4368.92</v>
      </c>
    </row>
    <row r="5165" spans="1:4" x14ac:dyDescent="0.25">
      <c r="A5165">
        <v>5213510</v>
      </c>
      <c r="B5165" t="s">
        <v>19900</v>
      </c>
      <c r="C5165" t="s">
        <v>14726</v>
      </c>
      <c r="D5165">
        <v>4688.68</v>
      </c>
    </row>
    <row r="5166" spans="1:4" x14ac:dyDescent="0.25">
      <c r="A5166">
        <v>5213375</v>
      </c>
      <c r="B5166" t="s">
        <v>19901</v>
      </c>
      <c r="C5166" t="s">
        <v>14726</v>
      </c>
      <c r="D5166">
        <v>5262.12</v>
      </c>
    </row>
    <row r="5167" spans="1:4" x14ac:dyDescent="0.25">
      <c r="A5167">
        <v>5213494</v>
      </c>
      <c r="B5167" t="s">
        <v>19902</v>
      </c>
      <c r="C5167" t="s">
        <v>14726</v>
      </c>
      <c r="D5167">
        <v>5067.32</v>
      </c>
    </row>
    <row r="5168" spans="1:4" x14ac:dyDescent="0.25">
      <c r="A5168">
        <v>5213503</v>
      </c>
      <c r="B5168" t="s">
        <v>19903</v>
      </c>
      <c r="C5168" t="s">
        <v>14726</v>
      </c>
      <c r="D5168">
        <v>5603.24</v>
      </c>
    </row>
    <row r="5169" spans="1:4" x14ac:dyDescent="0.25">
      <c r="A5169">
        <v>5213371</v>
      </c>
      <c r="B5169" t="s">
        <v>19904</v>
      </c>
      <c r="C5169" t="s">
        <v>14726</v>
      </c>
      <c r="D5169">
        <v>6463.4</v>
      </c>
    </row>
    <row r="5170" spans="1:4" x14ac:dyDescent="0.25">
      <c r="A5170">
        <v>5213512</v>
      </c>
      <c r="B5170" t="s">
        <v>19905</v>
      </c>
      <c r="C5170" t="s">
        <v>14726</v>
      </c>
      <c r="D5170">
        <v>6943.04</v>
      </c>
    </row>
    <row r="5171" spans="1:4" x14ac:dyDescent="0.25">
      <c r="A5171">
        <v>5213376</v>
      </c>
      <c r="B5171" t="s">
        <v>19906</v>
      </c>
      <c r="C5171" t="s">
        <v>14726</v>
      </c>
      <c r="D5171">
        <v>7803.2</v>
      </c>
    </row>
    <row r="5172" spans="1:4" x14ac:dyDescent="0.25">
      <c r="A5172">
        <v>5213377</v>
      </c>
      <c r="B5172" t="s">
        <v>19907</v>
      </c>
      <c r="C5172" t="s">
        <v>16160</v>
      </c>
      <c r="D5172">
        <v>330.44</v>
      </c>
    </row>
    <row r="5173" spans="1:4" x14ac:dyDescent="0.25">
      <c r="A5173">
        <v>5213570</v>
      </c>
      <c r="B5173" t="s">
        <v>19908</v>
      </c>
      <c r="C5173" t="s">
        <v>16160</v>
      </c>
      <c r="D5173">
        <v>467.27</v>
      </c>
    </row>
    <row r="5174" spans="1:4" x14ac:dyDescent="0.25">
      <c r="A5174">
        <v>5213378</v>
      </c>
      <c r="B5174" t="s">
        <v>19909</v>
      </c>
      <c r="C5174" t="s">
        <v>16160</v>
      </c>
      <c r="D5174">
        <v>375.1</v>
      </c>
    </row>
    <row r="5175" spans="1:4" x14ac:dyDescent="0.25">
      <c r="A5175">
        <v>5213571</v>
      </c>
      <c r="B5175" t="s">
        <v>19910</v>
      </c>
      <c r="C5175" t="s">
        <v>16160</v>
      </c>
      <c r="D5175">
        <v>511.93</v>
      </c>
    </row>
    <row r="5176" spans="1:4" x14ac:dyDescent="0.25">
      <c r="A5176">
        <v>5213379</v>
      </c>
      <c r="B5176" t="s">
        <v>19911</v>
      </c>
      <c r="C5176" t="s">
        <v>16160</v>
      </c>
      <c r="D5176">
        <v>486.75</v>
      </c>
    </row>
    <row r="5177" spans="1:4" x14ac:dyDescent="0.25">
      <c r="A5177">
        <v>5213572</v>
      </c>
      <c r="B5177" t="s">
        <v>19912</v>
      </c>
      <c r="C5177" t="s">
        <v>16160</v>
      </c>
      <c r="D5177">
        <v>623.58000000000004</v>
      </c>
    </row>
    <row r="5178" spans="1:4" x14ac:dyDescent="0.25">
      <c r="A5178">
        <v>5212553</v>
      </c>
      <c r="B5178" t="s">
        <v>19913</v>
      </c>
      <c r="C5178" t="s">
        <v>16160</v>
      </c>
      <c r="D5178">
        <v>270.45</v>
      </c>
    </row>
    <row r="5179" spans="1:4" x14ac:dyDescent="0.25">
      <c r="A5179">
        <v>5213416</v>
      </c>
      <c r="B5179" t="s">
        <v>19914</v>
      </c>
      <c r="C5179" t="s">
        <v>16160</v>
      </c>
      <c r="D5179">
        <v>407.28</v>
      </c>
    </row>
    <row r="5180" spans="1:4" x14ac:dyDescent="0.25">
      <c r="A5180">
        <v>5212554</v>
      </c>
      <c r="B5180" t="s">
        <v>19915</v>
      </c>
      <c r="C5180" t="s">
        <v>16160</v>
      </c>
      <c r="D5180">
        <v>315.11</v>
      </c>
    </row>
    <row r="5181" spans="1:4" x14ac:dyDescent="0.25">
      <c r="A5181">
        <v>5213417</v>
      </c>
      <c r="B5181" t="s">
        <v>19916</v>
      </c>
      <c r="C5181" t="s">
        <v>16160</v>
      </c>
      <c r="D5181">
        <v>451.94</v>
      </c>
    </row>
    <row r="5182" spans="1:4" x14ac:dyDescent="0.25">
      <c r="A5182">
        <v>5213421</v>
      </c>
      <c r="B5182" t="s">
        <v>19917</v>
      </c>
      <c r="C5182" t="s">
        <v>16160</v>
      </c>
      <c r="D5182">
        <v>402.06</v>
      </c>
    </row>
    <row r="5183" spans="1:4" x14ac:dyDescent="0.25">
      <c r="A5183">
        <v>5213414</v>
      </c>
      <c r="B5183" t="s">
        <v>19918</v>
      </c>
      <c r="C5183" t="s">
        <v>16160</v>
      </c>
      <c r="D5183">
        <v>572.49</v>
      </c>
    </row>
    <row r="5184" spans="1:4" x14ac:dyDescent="0.25">
      <c r="A5184">
        <v>5213419</v>
      </c>
      <c r="B5184" t="s">
        <v>19919</v>
      </c>
      <c r="C5184" t="s">
        <v>16160</v>
      </c>
      <c r="D5184">
        <v>523.62</v>
      </c>
    </row>
    <row r="5185" spans="1:4" x14ac:dyDescent="0.25">
      <c r="A5185">
        <v>5212555</v>
      </c>
      <c r="B5185" t="s">
        <v>19920</v>
      </c>
      <c r="C5185" t="s">
        <v>16160</v>
      </c>
      <c r="D5185">
        <v>426.76</v>
      </c>
    </row>
    <row r="5186" spans="1:4" x14ac:dyDescent="0.25">
      <c r="A5186">
        <v>5213418</v>
      </c>
      <c r="B5186" t="s">
        <v>19921</v>
      </c>
      <c r="C5186" t="s">
        <v>16160</v>
      </c>
      <c r="D5186">
        <v>563.59</v>
      </c>
    </row>
    <row r="5187" spans="1:4" x14ac:dyDescent="0.25">
      <c r="A5187">
        <v>5213415</v>
      </c>
      <c r="B5187" t="s">
        <v>19922</v>
      </c>
      <c r="C5187" t="s">
        <v>16160</v>
      </c>
      <c r="D5187">
        <v>670.22</v>
      </c>
    </row>
    <row r="5188" spans="1:4" x14ac:dyDescent="0.25">
      <c r="A5188">
        <v>5213420</v>
      </c>
      <c r="B5188" t="s">
        <v>19923</v>
      </c>
      <c r="C5188" t="s">
        <v>16160</v>
      </c>
      <c r="D5188">
        <v>635.27</v>
      </c>
    </row>
    <row r="5189" spans="1:4" x14ac:dyDescent="0.25">
      <c r="A5189">
        <v>5213543</v>
      </c>
      <c r="B5189" t="s">
        <v>19924</v>
      </c>
      <c r="C5189" t="s">
        <v>14726</v>
      </c>
      <c r="D5189">
        <v>1155.06</v>
      </c>
    </row>
    <row r="5190" spans="1:4" x14ac:dyDescent="0.25">
      <c r="A5190">
        <v>5213552</v>
      </c>
      <c r="B5190" t="s">
        <v>19925</v>
      </c>
      <c r="C5190" t="s">
        <v>14726</v>
      </c>
      <c r="D5190">
        <v>1244.3800000000001</v>
      </c>
    </row>
    <row r="5191" spans="1:4" x14ac:dyDescent="0.25">
      <c r="A5191">
        <v>5213561</v>
      </c>
      <c r="B5191" t="s">
        <v>19926</v>
      </c>
      <c r="C5191" t="s">
        <v>14726</v>
      </c>
      <c r="D5191">
        <v>1467.68</v>
      </c>
    </row>
    <row r="5192" spans="1:4" x14ac:dyDescent="0.25">
      <c r="A5192">
        <v>5213544</v>
      </c>
      <c r="B5192" t="s">
        <v>19927</v>
      </c>
      <c r="C5192" t="s">
        <v>14726</v>
      </c>
      <c r="D5192">
        <v>2486.41</v>
      </c>
    </row>
    <row r="5193" spans="1:4" x14ac:dyDescent="0.25">
      <c r="A5193">
        <v>5213553</v>
      </c>
      <c r="B5193" t="s">
        <v>19928</v>
      </c>
      <c r="C5193" t="s">
        <v>14726</v>
      </c>
      <c r="D5193">
        <v>2687.38</v>
      </c>
    </row>
    <row r="5194" spans="1:4" x14ac:dyDescent="0.25">
      <c r="A5194">
        <v>5213562</v>
      </c>
      <c r="B5194" t="s">
        <v>19929</v>
      </c>
      <c r="C5194" t="s">
        <v>14726</v>
      </c>
      <c r="D5194">
        <v>3189.8</v>
      </c>
    </row>
    <row r="5195" spans="1:4" x14ac:dyDescent="0.25">
      <c r="A5195">
        <v>5213545</v>
      </c>
      <c r="B5195" t="s">
        <v>19930</v>
      </c>
      <c r="C5195" t="s">
        <v>14726</v>
      </c>
      <c r="D5195">
        <v>3285.22</v>
      </c>
    </row>
    <row r="5196" spans="1:4" x14ac:dyDescent="0.25">
      <c r="A5196">
        <v>5213554</v>
      </c>
      <c r="B5196" t="s">
        <v>19931</v>
      </c>
      <c r="C5196" t="s">
        <v>14726</v>
      </c>
      <c r="D5196">
        <v>3553.18</v>
      </c>
    </row>
    <row r="5197" spans="1:4" x14ac:dyDescent="0.25">
      <c r="A5197">
        <v>5213563</v>
      </c>
      <c r="B5197" t="s">
        <v>19932</v>
      </c>
      <c r="C5197" t="s">
        <v>14726</v>
      </c>
      <c r="D5197">
        <v>4223.08</v>
      </c>
    </row>
    <row r="5198" spans="1:4" x14ac:dyDescent="0.25">
      <c r="A5198">
        <v>5213546</v>
      </c>
      <c r="B5198" t="s">
        <v>19933</v>
      </c>
      <c r="C5198" t="s">
        <v>14726</v>
      </c>
      <c r="D5198">
        <v>4440.28</v>
      </c>
    </row>
    <row r="5199" spans="1:4" x14ac:dyDescent="0.25">
      <c r="A5199">
        <v>5213555</v>
      </c>
      <c r="B5199" t="s">
        <v>19934</v>
      </c>
      <c r="C5199" t="s">
        <v>14726</v>
      </c>
      <c r="D5199">
        <v>4797.5600000000004</v>
      </c>
    </row>
    <row r="5200" spans="1:4" x14ac:dyDescent="0.25">
      <c r="A5200">
        <v>5213564</v>
      </c>
      <c r="B5200" t="s">
        <v>19935</v>
      </c>
      <c r="C5200" t="s">
        <v>14726</v>
      </c>
      <c r="D5200">
        <v>5690.76</v>
      </c>
    </row>
    <row r="5201" spans="1:4" x14ac:dyDescent="0.25">
      <c r="A5201">
        <v>5213548</v>
      </c>
      <c r="B5201" t="s">
        <v>19936</v>
      </c>
      <c r="C5201" t="s">
        <v>14726</v>
      </c>
      <c r="D5201">
        <v>6570.44</v>
      </c>
    </row>
    <row r="5202" spans="1:4" x14ac:dyDescent="0.25">
      <c r="A5202">
        <v>5213557</v>
      </c>
      <c r="B5202" t="s">
        <v>19937</v>
      </c>
      <c r="C5202" t="s">
        <v>14726</v>
      </c>
      <c r="D5202">
        <v>7106.36</v>
      </c>
    </row>
    <row r="5203" spans="1:4" x14ac:dyDescent="0.25">
      <c r="A5203">
        <v>5213566</v>
      </c>
      <c r="B5203" t="s">
        <v>19938</v>
      </c>
      <c r="C5203" t="s">
        <v>14726</v>
      </c>
      <c r="D5203">
        <v>8446.16</v>
      </c>
    </row>
    <row r="5204" spans="1:4" x14ac:dyDescent="0.25">
      <c r="A5204">
        <v>5213576</v>
      </c>
      <c r="B5204" t="s">
        <v>19939</v>
      </c>
      <c r="C5204" t="s">
        <v>16160</v>
      </c>
      <c r="D5204">
        <v>592.53</v>
      </c>
    </row>
    <row r="5205" spans="1:4" x14ac:dyDescent="0.25">
      <c r="A5205">
        <v>5213577</v>
      </c>
      <c r="B5205" t="s">
        <v>19940</v>
      </c>
      <c r="C5205" t="s">
        <v>16160</v>
      </c>
      <c r="D5205">
        <v>637.19000000000005</v>
      </c>
    </row>
    <row r="5206" spans="1:4" x14ac:dyDescent="0.25">
      <c r="A5206">
        <v>5213578</v>
      </c>
      <c r="B5206" t="s">
        <v>19941</v>
      </c>
      <c r="C5206" t="s">
        <v>16160</v>
      </c>
      <c r="D5206">
        <v>748.84</v>
      </c>
    </row>
    <row r="5207" spans="1:4" x14ac:dyDescent="0.25">
      <c r="A5207">
        <v>5213425</v>
      </c>
      <c r="B5207" t="s">
        <v>19942</v>
      </c>
      <c r="C5207" t="s">
        <v>16160</v>
      </c>
      <c r="D5207">
        <v>595.80999999999995</v>
      </c>
    </row>
    <row r="5208" spans="1:4" x14ac:dyDescent="0.25">
      <c r="A5208">
        <v>5213426</v>
      </c>
      <c r="B5208" t="s">
        <v>19943</v>
      </c>
      <c r="C5208" t="s">
        <v>16160</v>
      </c>
      <c r="D5208">
        <v>707.46</v>
      </c>
    </row>
    <row r="5209" spans="1:4" x14ac:dyDescent="0.25">
      <c r="A5209">
        <v>5213427</v>
      </c>
      <c r="B5209" t="s">
        <v>19944</v>
      </c>
      <c r="C5209" t="s">
        <v>16160</v>
      </c>
      <c r="D5209">
        <v>779.14</v>
      </c>
    </row>
    <row r="5210" spans="1:4" x14ac:dyDescent="0.25">
      <c r="A5210">
        <v>5213567</v>
      </c>
      <c r="B5210" t="s">
        <v>19945</v>
      </c>
      <c r="C5210" t="s">
        <v>16160</v>
      </c>
      <c r="D5210">
        <v>919.07</v>
      </c>
    </row>
    <row r="5211" spans="1:4" x14ac:dyDescent="0.25">
      <c r="A5211">
        <v>5213486</v>
      </c>
      <c r="B5211" t="s">
        <v>19946</v>
      </c>
      <c r="C5211" t="s">
        <v>16160</v>
      </c>
      <c r="D5211">
        <v>964.41</v>
      </c>
    </row>
    <row r="5212" spans="1:4" x14ac:dyDescent="0.25">
      <c r="A5212">
        <v>5213487</v>
      </c>
      <c r="B5212" t="s">
        <v>19947</v>
      </c>
      <c r="C5212" t="s">
        <v>16160</v>
      </c>
      <c r="D5212">
        <v>1076.06</v>
      </c>
    </row>
    <row r="5213" spans="1:4" x14ac:dyDescent="0.25">
      <c r="A5213">
        <v>5213488</v>
      </c>
      <c r="B5213" t="s">
        <v>19948</v>
      </c>
      <c r="C5213" t="s">
        <v>16160</v>
      </c>
      <c r="D5213">
        <v>1147.74</v>
      </c>
    </row>
    <row r="5214" spans="1:4" x14ac:dyDescent="0.25">
      <c r="A5214">
        <v>5213568</v>
      </c>
      <c r="B5214" t="s">
        <v>19949</v>
      </c>
      <c r="C5214" t="s">
        <v>16160</v>
      </c>
      <c r="D5214">
        <v>1287.67</v>
      </c>
    </row>
    <row r="5215" spans="1:4" x14ac:dyDescent="0.25">
      <c r="A5215">
        <v>5213483</v>
      </c>
      <c r="B5215" t="s">
        <v>19950</v>
      </c>
      <c r="C5215" t="s">
        <v>16160</v>
      </c>
      <c r="D5215">
        <v>1008.64</v>
      </c>
    </row>
    <row r="5216" spans="1:4" x14ac:dyDescent="0.25">
      <c r="A5216">
        <v>5213484</v>
      </c>
      <c r="B5216" t="s">
        <v>19951</v>
      </c>
      <c r="C5216" t="s">
        <v>16160</v>
      </c>
      <c r="D5216">
        <v>1120.3</v>
      </c>
    </row>
    <row r="5217" spans="1:4" x14ac:dyDescent="0.25">
      <c r="A5217">
        <v>5213485</v>
      </c>
      <c r="B5217" t="s">
        <v>19952</v>
      </c>
      <c r="C5217" t="s">
        <v>16160</v>
      </c>
      <c r="D5217">
        <v>1191.98</v>
      </c>
    </row>
    <row r="5218" spans="1:4" x14ac:dyDescent="0.25">
      <c r="A5218">
        <v>5213434</v>
      </c>
      <c r="B5218" t="s">
        <v>19953</v>
      </c>
      <c r="C5218" t="s">
        <v>16160</v>
      </c>
      <c r="D5218">
        <v>640.04</v>
      </c>
    </row>
    <row r="5219" spans="1:4" x14ac:dyDescent="0.25">
      <c r="A5219">
        <v>5213435</v>
      </c>
      <c r="B5219" t="s">
        <v>19954</v>
      </c>
      <c r="C5219" t="s">
        <v>16160</v>
      </c>
      <c r="D5219">
        <v>751.7</v>
      </c>
    </row>
    <row r="5220" spans="1:4" x14ac:dyDescent="0.25">
      <c r="A5220">
        <v>5213436</v>
      </c>
      <c r="B5220" t="s">
        <v>19955</v>
      </c>
      <c r="C5220" t="s">
        <v>16160</v>
      </c>
      <c r="D5220">
        <v>823.38</v>
      </c>
    </row>
    <row r="5221" spans="1:4" x14ac:dyDescent="0.25">
      <c r="A5221">
        <v>5213430</v>
      </c>
      <c r="B5221" t="s">
        <v>19956</v>
      </c>
      <c r="C5221" t="s">
        <v>16160</v>
      </c>
      <c r="D5221">
        <v>378.18</v>
      </c>
    </row>
    <row r="5222" spans="1:4" x14ac:dyDescent="0.25">
      <c r="A5222">
        <v>5213431</v>
      </c>
      <c r="B5222" t="s">
        <v>19957</v>
      </c>
      <c r="C5222" t="s">
        <v>16160</v>
      </c>
      <c r="D5222">
        <v>422.84</v>
      </c>
    </row>
    <row r="5223" spans="1:4" x14ac:dyDescent="0.25">
      <c r="A5223">
        <v>5213433</v>
      </c>
      <c r="B5223" t="s">
        <v>19958</v>
      </c>
      <c r="C5223" t="s">
        <v>16160</v>
      </c>
      <c r="D5223">
        <v>372.97</v>
      </c>
    </row>
    <row r="5224" spans="1:4" x14ac:dyDescent="0.25">
      <c r="A5224">
        <v>5213428</v>
      </c>
      <c r="B5224" t="s">
        <v>19959</v>
      </c>
      <c r="C5224" t="s">
        <v>16160</v>
      </c>
      <c r="D5224">
        <v>543.39</v>
      </c>
    </row>
    <row r="5225" spans="1:4" x14ac:dyDescent="0.25">
      <c r="A5225">
        <v>5213432</v>
      </c>
      <c r="B5225" t="s">
        <v>19960</v>
      </c>
      <c r="C5225" t="s">
        <v>16160</v>
      </c>
      <c r="D5225">
        <v>534.5</v>
      </c>
    </row>
    <row r="5226" spans="1:4" x14ac:dyDescent="0.25">
      <c r="A5226">
        <v>5213429</v>
      </c>
      <c r="B5226" t="s">
        <v>19961</v>
      </c>
      <c r="C5226" t="s">
        <v>16160</v>
      </c>
      <c r="D5226">
        <v>641.12</v>
      </c>
    </row>
    <row r="5227" spans="1:4" x14ac:dyDescent="0.25">
      <c r="A5227">
        <v>5213516</v>
      </c>
      <c r="B5227" t="s">
        <v>19962</v>
      </c>
      <c r="C5227" t="s">
        <v>14726</v>
      </c>
      <c r="D5227">
        <v>846.34</v>
      </c>
    </row>
    <row r="5228" spans="1:4" x14ac:dyDescent="0.25">
      <c r="A5228">
        <v>5213525</v>
      </c>
      <c r="B5228" t="s">
        <v>19963</v>
      </c>
      <c r="C5228" t="s">
        <v>14726</v>
      </c>
      <c r="D5228">
        <v>935.66</v>
      </c>
    </row>
    <row r="5229" spans="1:4" x14ac:dyDescent="0.25">
      <c r="A5229">
        <v>5213534</v>
      </c>
      <c r="B5229" t="s">
        <v>19964</v>
      </c>
      <c r="C5229" t="s">
        <v>14726</v>
      </c>
      <c r="D5229">
        <v>1158.98</v>
      </c>
    </row>
    <row r="5230" spans="1:4" x14ac:dyDescent="0.25">
      <c r="A5230">
        <v>5213517</v>
      </c>
      <c r="B5230" t="s">
        <v>19965</v>
      </c>
      <c r="C5230" t="s">
        <v>14726</v>
      </c>
      <c r="D5230">
        <v>1791.79</v>
      </c>
    </row>
    <row r="5231" spans="1:4" x14ac:dyDescent="0.25">
      <c r="A5231">
        <v>5213526</v>
      </c>
      <c r="B5231" t="s">
        <v>19966</v>
      </c>
      <c r="C5231" t="s">
        <v>14726</v>
      </c>
      <c r="D5231">
        <v>1992.76</v>
      </c>
    </row>
    <row r="5232" spans="1:4" x14ac:dyDescent="0.25">
      <c r="A5232">
        <v>5213535</v>
      </c>
      <c r="B5232" t="s">
        <v>19967</v>
      </c>
      <c r="C5232" t="s">
        <v>14726</v>
      </c>
      <c r="D5232">
        <v>2495.23</v>
      </c>
    </row>
    <row r="5233" spans="1:4" x14ac:dyDescent="0.25">
      <c r="A5233">
        <v>5213518</v>
      </c>
      <c r="B5233" t="s">
        <v>19968</v>
      </c>
      <c r="C5233" t="s">
        <v>14726</v>
      </c>
      <c r="D5233">
        <v>2359.06</v>
      </c>
    </row>
    <row r="5234" spans="1:4" x14ac:dyDescent="0.25">
      <c r="A5234">
        <v>5213527</v>
      </c>
      <c r="B5234" t="s">
        <v>19969</v>
      </c>
      <c r="C5234" t="s">
        <v>14726</v>
      </c>
      <c r="D5234">
        <v>2627.02</v>
      </c>
    </row>
    <row r="5235" spans="1:4" x14ac:dyDescent="0.25">
      <c r="A5235">
        <v>5213536</v>
      </c>
      <c r="B5235" t="s">
        <v>19970</v>
      </c>
      <c r="C5235" t="s">
        <v>14726</v>
      </c>
      <c r="D5235">
        <v>3296.98</v>
      </c>
    </row>
    <row r="5236" spans="1:4" x14ac:dyDescent="0.25">
      <c r="A5236">
        <v>5213519</v>
      </c>
      <c r="B5236" t="s">
        <v>19971</v>
      </c>
      <c r="C5236" t="s">
        <v>14726</v>
      </c>
      <c r="D5236">
        <v>3205.4</v>
      </c>
    </row>
    <row r="5237" spans="1:4" x14ac:dyDescent="0.25">
      <c r="A5237">
        <v>5213528</v>
      </c>
      <c r="B5237" t="s">
        <v>19972</v>
      </c>
      <c r="C5237" t="s">
        <v>14726</v>
      </c>
      <c r="D5237">
        <v>3562.68</v>
      </c>
    </row>
    <row r="5238" spans="1:4" x14ac:dyDescent="0.25">
      <c r="A5238">
        <v>5213537</v>
      </c>
      <c r="B5238" t="s">
        <v>19973</v>
      </c>
      <c r="C5238" t="s">
        <v>14726</v>
      </c>
      <c r="D5238">
        <v>4455.96</v>
      </c>
    </row>
    <row r="5239" spans="1:4" x14ac:dyDescent="0.25">
      <c r="A5239">
        <v>5213521</v>
      </c>
      <c r="B5239" t="s">
        <v>19974</v>
      </c>
      <c r="C5239" t="s">
        <v>14726</v>
      </c>
      <c r="D5239">
        <v>4718.12</v>
      </c>
    </row>
    <row r="5240" spans="1:4" x14ac:dyDescent="0.25">
      <c r="A5240">
        <v>5213530</v>
      </c>
      <c r="B5240" t="s">
        <v>19975</v>
      </c>
      <c r="C5240" t="s">
        <v>14726</v>
      </c>
      <c r="D5240">
        <v>5254.04</v>
      </c>
    </row>
    <row r="5241" spans="1:4" x14ac:dyDescent="0.25">
      <c r="A5241">
        <v>5213539</v>
      </c>
      <c r="B5241" t="s">
        <v>19976</v>
      </c>
      <c r="C5241" t="s">
        <v>14726</v>
      </c>
      <c r="D5241">
        <v>6593.96</v>
      </c>
    </row>
    <row r="5242" spans="1:4" x14ac:dyDescent="0.25">
      <c r="A5242">
        <v>5213573</v>
      </c>
      <c r="B5242" t="s">
        <v>19977</v>
      </c>
      <c r="C5242" t="s">
        <v>16160</v>
      </c>
      <c r="D5242">
        <v>438.17</v>
      </c>
    </row>
    <row r="5243" spans="1:4" x14ac:dyDescent="0.25">
      <c r="A5243">
        <v>5213574</v>
      </c>
      <c r="B5243" t="s">
        <v>19978</v>
      </c>
      <c r="C5243" t="s">
        <v>16160</v>
      </c>
      <c r="D5243">
        <v>482.83</v>
      </c>
    </row>
    <row r="5244" spans="1:4" x14ac:dyDescent="0.25">
      <c r="A5244">
        <v>5213575</v>
      </c>
      <c r="B5244" t="s">
        <v>19979</v>
      </c>
      <c r="C5244" t="s">
        <v>16160</v>
      </c>
      <c r="D5244">
        <v>594.49</v>
      </c>
    </row>
    <row r="5245" spans="1:4" x14ac:dyDescent="0.25">
      <c r="A5245">
        <v>5213480</v>
      </c>
      <c r="B5245" t="s">
        <v>19980</v>
      </c>
      <c r="C5245" t="s">
        <v>16160</v>
      </c>
      <c r="D5245">
        <v>907.38</v>
      </c>
    </row>
    <row r="5246" spans="1:4" x14ac:dyDescent="0.25">
      <c r="A5246">
        <v>5213481</v>
      </c>
      <c r="B5246" t="s">
        <v>19981</v>
      </c>
      <c r="C5246" t="s">
        <v>16160</v>
      </c>
      <c r="D5246">
        <v>1019.03</v>
      </c>
    </row>
    <row r="5247" spans="1:4" x14ac:dyDescent="0.25">
      <c r="A5247">
        <v>5213482</v>
      </c>
      <c r="B5247" t="s">
        <v>19982</v>
      </c>
      <c r="C5247" t="s">
        <v>16160</v>
      </c>
      <c r="D5247">
        <v>1090.71</v>
      </c>
    </row>
    <row r="5248" spans="1:4" x14ac:dyDescent="0.25">
      <c r="A5248">
        <v>5213422</v>
      </c>
      <c r="B5248" t="s">
        <v>19983</v>
      </c>
      <c r="C5248" t="s">
        <v>16160</v>
      </c>
      <c r="D5248">
        <v>532.54</v>
      </c>
    </row>
    <row r="5249" spans="1:4" x14ac:dyDescent="0.25">
      <c r="A5249">
        <v>5213423</v>
      </c>
      <c r="B5249" t="s">
        <v>19984</v>
      </c>
      <c r="C5249" t="s">
        <v>16160</v>
      </c>
      <c r="D5249">
        <v>577.20000000000005</v>
      </c>
    </row>
    <row r="5250" spans="1:4" x14ac:dyDescent="0.25">
      <c r="A5250">
        <v>5213424</v>
      </c>
      <c r="B5250" t="s">
        <v>19985</v>
      </c>
      <c r="C5250" t="s">
        <v>16160</v>
      </c>
      <c r="D5250">
        <v>688.85</v>
      </c>
    </row>
    <row r="5251" spans="1:4" x14ac:dyDescent="0.25">
      <c r="A5251">
        <v>5213437</v>
      </c>
      <c r="B5251" t="s">
        <v>19986</v>
      </c>
      <c r="C5251" t="s">
        <v>16160</v>
      </c>
      <c r="D5251">
        <v>538.78</v>
      </c>
    </row>
    <row r="5252" spans="1:4" x14ac:dyDescent="0.25">
      <c r="A5252">
        <v>5213438</v>
      </c>
      <c r="B5252" t="s">
        <v>19987</v>
      </c>
      <c r="C5252" t="s">
        <v>16160</v>
      </c>
      <c r="D5252">
        <v>650.42999999999995</v>
      </c>
    </row>
    <row r="5253" spans="1:4" x14ac:dyDescent="0.25">
      <c r="A5253">
        <v>5213439</v>
      </c>
      <c r="B5253" t="s">
        <v>19988</v>
      </c>
      <c r="C5253" t="s">
        <v>16160</v>
      </c>
      <c r="D5253">
        <v>722.11</v>
      </c>
    </row>
    <row r="5254" spans="1:4" x14ac:dyDescent="0.25">
      <c r="A5254">
        <v>5212556</v>
      </c>
      <c r="B5254" t="s">
        <v>19989</v>
      </c>
      <c r="C5254" t="s">
        <v>19771</v>
      </c>
      <c r="D5254">
        <v>2.0299999999999998</v>
      </c>
    </row>
    <row r="5255" spans="1:4" x14ac:dyDescent="0.25">
      <c r="A5255">
        <v>5213649</v>
      </c>
      <c r="B5255" t="s">
        <v>19990</v>
      </c>
      <c r="C5255" t="s">
        <v>14726</v>
      </c>
      <c r="D5255">
        <v>100917.91</v>
      </c>
    </row>
    <row r="5256" spans="1:4" x14ac:dyDescent="0.25">
      <c r="A5256">
        <v>5213591</v>
      </c>
      <c r="B5256" t="s">
        <v>19991</v>
      </c>
      <c r="C5256" t="s">
        <v>14726</v>
      </c>
      <c r="D5256">
        <v>100917.91</v>
      </c>
    </row>
    <row r="5257" spans="1:4" x14ac:dyDescent="0.25">
      <c r="A5257">
        <v>5213718</v>
      </c>
      <c r="B5257" t="s">
        <v>19992</v>
      </c>
      <c r="C5257" t="s">
        <v>14726</v>
      </c>
      <c r="D5257">
        <v>111722.83</v>
      </c>
    </row>
    <row r="5258" spans="1:4" x14ac:dyDescent="0.25">
      <c r="A5258">
        <v>5213741</v>
      </c>
      <c r="B5258" t="s">
        <v>19993</v>
      </c>
      <c r="C5258" t="s">
        <v>14726</v>
      </c>
      <c r="D5258">
        <v>111722.83</v>
      </c>
    </row>
    <row r="5259" spans="1:4" x14ac:dyDescent="0.25">
      <c r="A5259">
        <v>5213776</v>
      </c>
      <c r="B5259" t="s">
        <v>19994</v>
      </c>
      <c r="C5259" t="s">
        <v>14726</v>
      </c>
      <c r="D5259">
        <v>119154.79</v>
      </c>
    </row>
    <row r="5260" spans="1:4" x14ac:dyDescent="0.25">
      <c r="A5260">
        <v>5213799</v>
      </c>
      <c r="B5260" t="s">
        <v>19995</v>
      </c>
      <c r="C5260" t="s">
        <v>14726</v>
      </c>
      <c r="D5260">
        <v>119154.79</v>
      </c>
    </row>
    <row r="5261" spans="1:4" x14ac:dyDescent="0.25">
      <c r="A5261">
        <v>5213363</v>
      </c>
      <c r="B5261" t="s">
        <v>19996</v>
      </c>
      <c r="C5261" t="s">
        <v>16160</v>
      </c>
      <c r="D5261">
        <v>41.21</v>
      </c>
    </row>
    <row r="5262" spans="1:4" x14ac:dyDescent="0.25">
      <c r="A5262">
        <v>5213667</v>
      </c>
      <c r="B5262" t="s">
        <v>19997</v>
      </c>
      <c r="C5262" t="s">
        <v>14726</v>
      </c>
      <c r="D5262">
        <v>367.03</v>
      </c>
    </row>
    <row r="5263" spans="1:4" x14ac:dyDescent="0.25">
      <c r="A5263">
        <v>5213683</v>
      </c>
      <c r="B5263" t="s">
        <v>19998</v>
      </c>
      <c r="C5263" t="s">
        <v>14726</v>
      </c>
      <c r="D5263">
        <v>258.24</v>
      </c>
    </row>
    <row r="5264" spans="1:4" x14ac:dyDescent="0.25">
      <c r="A5264">
        <v>5213660</v>
      </c>
      <c r="B5264" t="s">
        <v>19999</v>
      </c>
      <c r="C5264" t="s">
        <v>14726</v>
      </c>
      <c r="D5264">
        <v>215.2</v>
      </c>
    </row>
    <row r="5265" spans="1:4" x14ac:dyDescent="0.25">
      <c r="A5265">
        <v>5213364</v>
      </c>
      <c r="B5265" t="s">
        <v>20000</v>
      </c>
      <c r="C5265" t="s">
        <v>16160</v>
      </c>
      <c r="D5265">
        <v>22.28</v>
      </c>
    </row>
    <row r="5266" spans="1:4" x14ac:dyDescent="0.25">
      <c r="A5266">
        <v>5213832</v>
      </c>
      <c r="B5266" t="s">
        <v>20001</v>
      </c>
      <c r="C5266" t="s">
        <v>16160</v>
      </c>
      <c r="D5266">
        <v>4.8</v>
      </c>
    </row>
    <row r="5267" spans="1:4" x14ac:dyDescent="0.25">
      <c r="A5267">
        <v>5213830</v>
      </c>
      <c r="B5267" t="s">
        <v>20002</v>
      </c>
      <c r="C5267" t="s">
        <v>16160</v>
      </c>
      <c r="D5267">
        <v>5.0599999999999996</v>
      </c>
    </row>
    <row r="5268" spans="1:4" x14ac:dyDescent="0.25">
      <c r="A5268">
        <v>5213831</v>
      </c>
      <c r="B5268" t="s">
        <v>20003</v>
      </c>
      <c r="C5268" t="s">
        <v>16160</v>
      </c>
      <c r="D5268">
        <v>57.39</v>
      </c>
    </row>
    <row r="5269" spans="1:4" x14ac:dyDescent="0.25">
      <c r="A5269">
        <v>5213849</v>
      </c>
      <c r="B5269" t="s">
        <v>20004</v>
      </c>
      <c r="C5269" t="s">
        <v>17920</v>
      </c>
      <c r="D5269">
        <v>4.0599999999999996</v>
      </c>
    </row>
    <row r="5270" spans="1:4" x14ac:dyDescent="0.25">
      <c r="A5270">
        <v>5213636</v>
      </c>
      <c r="B5270" t="s">
        <v>20005</v>
      </c>
      <c r="C5270" t="s">
        <v>14726</v>
      </c>
      <c r="D5270">
        <v>99441.61</v>
      </c>
    </row>
    <row r="5271" spans="1:4" x14ac:dyDescent="0.25">
      <c r="A5271">
        <v>5213642</v>
      </c>
      <c r="B5271" t="s">
        <v>20006</v>
      </c>
      <c r="C5271" t="s">
        <v>14726</v>
      </c>
      <c r="D5271">
        <v>99441.61</v>
      </c>
    </row>
    <row r="5272" spans="1:4" x14ac:dyDescent="0.25">
      <c r="A5272">
        <v>5213757</v>
      </c>
      <c r="B5272" t="s">
        <v>20007</v>
      </c>
      <c r="C5272" t="s">
        <v>14726</v>
      </c>
      <c r="D5272">
        <v>110278.02</v>
      </c>
    </row>
    <row r="5273" spans="1:4" x14ac:dyDescent="0.25">
      <c r="A5273">
        <v>5213763</v>
      </c>
      <c r="B5273" t="s">
        <v>20008</v>
      </c>
      <c r="C5273" t="s">
        <v>14726</v>
      </c>
      <c r="D5273">
        <v>110278.02</v>
      </c>
    </row>
    <row r="5274" spans="1:4" x14ac:dyDescent="0.25">
      <c r="A5274">
        <v>5213815</v>
      </c>
      <c r="B5274" t="s">
        <v>20009</v>
      </c>
      <c r="C5274" t="s">
        <v>14726</v>
      </c>
      <c r="D5274">
        <v>121114.43</v>
      </c>
    </row>
    <row r="5275" spans="1:4" x14ac:dyDescent="0.25">
      <c r="A5275">
        <v>5213821</v>
      </c>
      <c r="B5275" t="s">
        <v>20010</v>
      </c>
      <c r="C5275" t="s">
        <v>14726</v>
      </c>
      <c r="D5275">
        <v>121114.43</v>
      </c>
    </row>
    <row r="5276" spans="1:4" x14ac:dyDescent="0.25">
      <c r="A5276">
        <v>5213630</v>
      </c>
      <c r="B5276" t="s">
        <v>20011</v>
      </c>
      <c r="C5276" t="s">
        <v>14726</v>
      </c>
      <c r="D5276">
        <v>61759.96</v>
      </c>
    </row>
    <row r="5277" spans="1:4" x14ac:dyDescent="0.25">
      <c r="A5277">
        <v>5213584</v>
      </c>
      <c r="B5277" t="s">
        <v>20012</v>
      </c>
      <c r="C5277" t="s">
        <v>14726</v>
      </c>
      <c r="D5277">
        <v>61759.96</v>
      </c>
    </row>
    <row r="5278" spans="1:4" x14ac:dyDescent="0.25">
      <c r="A5278">
        <v>5213711</v>
      </c>
      <c r="B5278" t="s">
        <v>20013</v>
      </c>
      <c r="C5278" t="s">
        <v>14726</v>
      </c>
      <c r="D5278">
        <v>66246.47</v>
      </c>
    </row>
    <row r="5279" spans="1:4" x14ac:dyDescent="0.25">
      <c r="A5279">
        <v>5213734</v>
      </c>
      <c r="B5279" t="s">
        <v>20014</v>
      </c>
      <c r="C5279" t="s">
        <v>14726</v>
      </c>
      <c r="D5279">
        <v>66246.47</v>
      </c>
    </row>
    <row r="5280" spans="1:4" x14ac:dyDescent="0.25">
      <c r="A5280">
        <v>5213769</v>
      </c>
      <c r="B5280" t="s">
        <v>20015</v>
      </c>
      <c r="C5280" t="s">
        <v>14726</v>
      </c>
      <c r="D5280">
        <v>72446.75</v>
      </c>
    </row>
    <row r="5281" spans="1:4" x14ac:dyDescent="0.25">
      <c r="A5281">
        <v>5213792</v>
      </c>
      <c r="B5281" t="s">
        <v>20016</v>
      </c>
      <c r="C5281" t="s">
        <v>14726</v>
      </c>
      <c r="D5281">
        <v>72446.75</v>
      </c>
    </row>
    <row r="5282" spans="1:4" x14ac:dyDescent="0.25">
      <c r="A5282">
        <v>5213844</v>
      </c>
      <c r="B5282" t="s">
        <v>20017</v>
      </c>
      <c r="C5282" t="s">
        <v>17920</v>
      </c>
      <c r="D5282">
        <v>3.38</v>
      </c>
    </row>
    <row r="5283" spans="1:4" x14ac:dyDescent="0.25">
      <c r="A5283">
        <v>5213869</v>
      </c>
      <c r="B5283" t="s">
        <v>20018</v>
      </c>
      <c r="C5283" t="s">
        <v>14726</v>
      </c>
      <c r="D5283">
        <v>2433.02</v>
      </c>
    </row>
    <row r="5284" spans="1:4" x14ac:dyDescent="0.25">
      <c r="A5284">
        <v>5213870</v>
      </c>
      <c r="B5284" t="s">
        <v>20019</v>
      </c>
      <c r="C5284" t="s">
        <v>14726</v>
      </c>
      <c r="D5284">
        <v>3340.17</v>
      </c>
    </row>
    <row r="5285" spans="1:4" x14ac:dyDescent="0.25">
      <c r="A5285">
        <v>5213871</v>
      </c>
      <c r="B5285" t="s">
        <v>20020</v>
      </c>
      <c r="C5285" t="s">
        <v>14726</v>
      </c>
      <c r="D5285">
        <v>3420.67</v>
      </c>
    </row>
    <row r="5286" spans="1:4" x14ac:dyDescent="0.25">
      <c r="A5286">
        <v>5213872</v>
      </c>
      <c r="B5286" t="s">
        <v>20021</v>
      </c>
      <c r="C5286" t="s">
        <v>14726</v>
      </c>
      <c r="D5286">
        <v>5408.78</v>
      </c>
    </row>
    <row r="5287" spans="1:4" x14ac:dyDescent="0.25">
      <c r="A5287">
        <v>5213867</v>
      </c>
      <c r="B5287" t="s">
        <v>20022</v>
      </c>
      <c r="C5287" t="s">
        <v>14726</v>
      </c>
      <c r="D5287">
        <v>571.27</v>
      </c>
    </row>
    <row r="5288" spans="1:4" x14ac:dyDescent="0.25">
      <c r="A5288">
        <v>5213863</v>
      </c>
      <c r="B5288" t="s">
        <v>20023</v>
      </c>
      <c r="C5288" t="s">
        <v>14726</v>
      </c>
      <c r="D5288">
        <v>458.23</v>
      </c>
    </row>
    <row r="5289" spans="1:4" x14ac:dyDescent="0.25">
      <c r="A5289">
        <v>5213864</v>
      </c>
      <c r="B5289" t="s">
        <v>20024</v>
      </c>
      <c r="C5289" t="s">
        <v>14726</v>
      </c>
      <c r="D5289">
        <v>487.95</v>
      </c>
    </row>
    <row r="5290" spans="1:4" x14ac:dyDescent="0.25">
      <c r="A5290">
        <v>5213865</v>
      </c>
      <c r="B5290" t="s">
        <v>20025</v>
      </c>
      <c r="C5290" t="s">
        <v>14726</v>
      </c>
      <c r="D5290">
        <v>517.88</v>
      </c>
    </row>
    <row r="5291" spans="1:4" x14ac:dyDescent="0.25">
      <c r="A5291">
        <v>5213866</v>
      </c>
      <c r="B5291" t="s">
        <v>20026</v>
      </c>
      <c r="C5291" t="s">
        <v>14726</v>
      </c>
      <c r="D5291">
        <v>584.95000000000005</v>
      </c>
    </row>
    <row r="5292" spans="1:4" x14ac:dyDescent="0.25">
      <c r="A5292">
        <v>5213855</v>
      </c>
      <c r="B5292" t="s">
        <v>20027</v>
      </c>
      <c r="C5292" t="s">
        <v>14726</v>
      </c>
      <c r="D5292">
        <v>411.76</v>
      </c>
    </row>
    <row r="5293" spans="1:4" x14ac:dyDescent="0.25">
      <c r="A5293">
        <v>5213856</v>
      </c>
      <c r="B5293" t="s">
        <v>20028</v>
      </c>
      <c r="C5293" t="s">
        <v>14726</v>
      </c>
      <c r="D5293">
        <v>427.11</v>
      </c>
    </row>
    <row r="5294" spans="1:4" x14ac:dyDescent="0.25">
      <c r="A5294">
        <v>5213857</v>
      </c>
      <c r="B5294" t="s">
        <v>20029</v>
      </c>
      <c r="C5294" t="s">
        <v>14726</v>
      </c>
      <c r="D5294">
        <v>441.79</v>
      </c>
    </row>
    <row r="5295" spans="1:4" x14ac:dyDescent="0.25">
      <c r="A5295">
        <v>5213858</v>
      </c>
      <c r="B5295" t="s">
        <v>20030</v>
      </c>
      <c r="C5295" t="s">
        <v>14726</v>
      </c>
      <c r="D5295">
        <v>457.34</v>
      </c>
    </row>
    <row r="5296" spans="1:4" x14ac:dyDescent="0.25">
      <c r="A5296">
        <v>5213859</v>
      </c>
      <c r="B5296" t="s">
        <v>20031</v>
      </c>
      <c r="C5296" t="s">
        <v>14726</v>
      </c>
      <c r="D5296">
        <v>452.83</v>
      </c>
    </row>
    <row r="5297" spans="1:4" x14ac:dyDescent="0.25">
      <c r="A5297">
        <v>5213860</v>
      </c>
      <c r="B5297" t="s">
        <v>20032</v>
      </c>
      <c r="C5297" t="s">
        <v>14726</v>
      </c>
      <c r="D5297">
        <v>468.12</v>
      </c>
    </row>
    <row r="5298" spans="1:4" x14ac:dyDescent="0.25">
      <c r="A5298">
        <v>5213861</v>
      </c>
      <c r="B5298" t="s">
        <v>20033</v>
      </c>
      <c r="C5298" t="s">
        <v>14726</v>
      </c>
      <c r="D5298">
        <v>496.69</v>
      </c>
    </row>
    <row r="5299" spans="1:4" x14ac:dyDescent="0.25">
      <c r="A5299">
        <v>5213862</v>
      </c>
      <c r="B5299" t="s">
        <v>20034</v>
      </c>
      <c r="C5299" t="s">
        <v>14726</v>
      </c>
      <c r="D5299">
        <v>563.38</v>
      </c>
    </row>
    <row r="5300" spans="1:4" x14ac:dyDescent="0.25">
      <c r="A5300">
        <v>5213868</v>
      </c>
      <c r="B5300" t="s">
        <v>20035</v>
      </c>
      <c r="C5300" t="s">
        <v>14726</v>
      </c>
      <c r="D5300">
        <v>1126.8599999999999</v>
      </c>
    </row>
    <row r="5301" spans="1:4" x14ac:dyDescent="0.25">
      <c r="A5301">
        <v>5219546</v>
      </c>
      <c r="B5301" t="s">
        <v>20036</v>
      </c>
      <c r="C5301" t="s">
        <v>14726</v>
      </c>
      <c r="D5301">
        <v>344.41</v>
      </c>
    </row>
    <row r="5302" spans="1:4" x14ac:dyDescent="0.25">
      <c r="A5302">
        <v>5216111</v>
      </c>
      <c r="B5302" t="s">
        <v>20037</v>
      </c>
      <c r="C5302" t="s">
        <v>14726</v>
      </c>
      <c r="D5302">
        <v>122.59</v>
      </c>
    </row>
    <row r="5303" spans="1:4" x14ac:dyDescent="0.25">
      <c r="A5303">
        <v>5213351</v>
      </c>
      <c r="B5303" t="s">
        <v>20038</v>
      </c>
      <c r="C5303" t="s">
        <v>14726</v>
      </c>
      <c r="D5303">
        <v>688.32</v>
      </c>
    </row>
    <row r="5304" spans="1:4" x14ac:dyDescent="0.25">
      <c r="A5304">
        <v>5213350</v>
      </c>
      <c r="B5304" t="s">
        <v>20039</v>
      </c>
      <c r="C5304" t="s">
        <v>14726</v>
      </c>
      <c r="D5304">
        <v>1775.15</v>
      </c>
    </row>
    <row r="5305" spans="1:4" x14ac:dyDescent="0.25">
      <c r="A5305">
        <v>5213352</v>
      </c>
      <c r="B5305" t="s">
        <v>20040</v>
      </c>
      <c r="C5305" t="s">
        <v>14726</v>
      </c>
      <c r="D5305">
        <v>1001.22</v>
      </c>
    </row>
    <row r="5306" spans="1:4" x14ac:dyDescent="0.25">
      <c r="A5306">
        <v>5213353</v>
      </c>
      <c r="B5306" t="s">
        <v>20041</v>
      </c>
      <c r="C5306" t="s">
        <v>14726</v>
      </c>
      <c r="D5306">
        <v>2937.92</v>
      </c>
    </row>
    <row r="5307" spans="1:4" x14ac:dyDescent="0.25">
      <c r="A5307">
        <v>5213360</v>
      </c>
      <c r="B5307" t="s">
        <v>20042</v>
      </c>
      <c r="C5307" t="s">
        <v>14726</v>
      </c>
      <c r="D5307">
        <v>32.5</v>
      </c>
    </row>
    <row r="5308" spans="1:4" x14ac:dyDescent="0.25">
      <c r="A5308">
        <v>5219605</v>
      </c>
      <c r="B5308" t="s">
        <v>20043</v>
      </c>
      <c r="C5308" t="s">
        <v>14726</v>
      </c>
      <c r="D5308">
        <v>29.03</v>
      </c>
    </row>
    <row r="5309" spans="1:4" x14ac:dyDescent="0.25">
      <c r="A5309">
        <v>5219606</v>
      </c>
      <c r="B5309" t="s">
        <v>20044</v>
      </c>
      <c r="C5309" t="s">
        <v>14726</v>
      </c>
      <c r="D5309">
        <v>39.25</v>
      </c>
    </row>
    <row r="5310" spans="1:4" x14ac:dyDescent="0.25">
      <c r="A5310">
        <v>5219607</v>
      </c>
      <c r="B5310" t="s">
        <v>20045</v>
      </c>
      <c r="C5310" t="s">
        <v>14726</v>
      </c>
      <c r="D5310">
        <v>32.51</v>
      </c>
    </row>
    <row r="5311" spans="1:4" x14ac:dyDescent="0.25">
      <c r="A5311">
        <v>5219608</v>
      </c>
      <c r="B5311" t="s">
        <v>20046</v>
      </c>
      <c r="C5311" t="s">
        <v>14726</v>
      </c>
      <c r="D5311">
        <v>39.25</v>
      </c>
    </row>
    <row r="5312" spans="1:4" x14ac:dyDescent="0.25">
      <c r="A5312">
        <v>5219609</v>
      </c>
      <c r="B5312" t="s">
        <v>20047</v>
      </c>
      <c r="C5312" t="s">
        <v>14726</v>
      </c>
      <c r="D5312">
        <v>32.51</v>
      </c>
    </row>
    <row r="5313" spans="1:4" x14ac:dyDescent="0.25">
      <c r="A5313">
        <v>5219610</v>
      </c>
      <c r="B5313" t="s">
        <v>20048</v>
      </c>
      <c r="C5313" t="s">
        <v>14726</v>
      </c>
      <c r="D5313">
        <v>41.77</v>
      </c>
    </row>
    <row r="5314" spans="1:4" x14ac:dyDescent="0.25">
      <c r="A5314">
        <v>5219611</v>
      </c>
      <c r="B5314" t="s">
        <v>20049</v>
      </c>
      <c r="C5314" t="s">
        <v>14726</v>
      </c>
      <c r="D5314">
        <v>37.65</v>
      </c>
    </row>
    <row r="5315" spans="1:4" x14ac:dyDescent="0.25">
      <c r="A5315">
        <v>5213359</v>
      </c>
      <c r="B5315" t="s">
        <v>20050</v>
      </c>
      <c r="C5315" t="s">
        <v>14726</v>
      </c>
      <c r="D5315">
        <v>28.74</v>
      </c>
    </row>
    <row r="5316" spans="1:4" x14ac:dyDescent="0.25">
      <c r="A5316">
        <v>5219612</v>
      </c>
      <c r="B5316" t="s">
        <v>20051</v>
      </c>
      <c r="C5316" t="s">
        <v>14726</v>
      </c>
      <c r="D5316">
        <v>26.02</v>
      </c>
    </row>
    <row r="5317" spans="1:4" x14ac:dyDescent="0.25">
      <c r="A5317">
        <v>5219613</v>
      </c>
      <c r="B5317" t="s">
        <v>20052</v>
      </c>
      <c r="C5317" t="s">
        <v>14726</v>
      </c>
      <c r="D5317">
        <v>32.67</v>
      </c>
    </row>
    <row r="5318" spans="1:4" x14ac:dyDescent="0.25">
      <c r="A5318">
        <v>5219614</v>
      </c>
      <c r="B5318" t="s">
        <v>20053</v>
      </c>
      <c r="C5318" t="s">
        <v>14726</v>
      </c>
      <c r="D5318">
        <v>30.01</v>
      </c>
    </row>
    <row r="5319" spans="1:4" x14ac:dyDescent="0.25">
      <c r="A5319">
        <v>5219615</v>
      </c>
      <c r="B5319" t="s">
        <v>20054</v>
      </c>
      <c r="C5319" t="s">
        <v>14726</v>
      </c>
      <c r="D5319">
        <v>33.520000000000003</v>
      </c>
    </row>
    <row r="5320" spans="1:4" x14ac:dyDescent="0.25">
      <c r="A5320">
        <v>5219616</v>
      </c>
      <c r="B5320" t="s">
        <v>20055</v>
      </c>
      <c r="C5320" t="s">
        <v>14726</v>
      </c>
      <c r="D5320">
        <v>30.49</v>
      </c>
    </row>
    <row r="5321" spans="1:4" x14ac:dyDescent="0.25">
      <c r="A5321">
        <v>5219617</v>
      </c>
      <c r="B5321" t="s">
        <v>20056</v>
      </c>
      <c r="C5321" t="s">
        <v>14726</v>
      </c>
      <c r="D5321">
        <v>39.36</v>
      </c>
    </row>
    <row r="5322" spans="1:4" x14ac:dyDescent="0.25">
      <c r="A5322">
        <v>5219618</v>
      </c>
      <c r="B5322" t="s">
        <v>20057</v>
      </c>
      <c r="C5322" t="s">
        <v>14726</v>
      </c>
      <c r="D5322">
        <v>36.630000000000003</v>
      </c>
    </row>
    <row r="5323" spans="1:4" x14ac:dyDescent="0.25">
      <c r="A5323">
        <v>5219619</v>
      </c>
      <c r="B5323" t="s">
        <v>20058</v>
      </c>
      <c r="C5323" t="s">
        <v>14726</v>
      </c>
      <c r="D5323">
        <v>42</v>
      </c>
    </row>
    <row r="5324" spans="1:4" x14ac:dyDescent="0.25">
      <c r="A5324">
        <v>5219620</v>
      </c>
      <c r="B5324" t="s">
        <v>20059</v>
      </c>
      <c r="C5324" t="s">
        <v>14726</v>
      </c>
      <c r="D5324">
        <v>39.299999999999997</v>
      </c>
    </row>
    <row r="5325" spans="1:4" x14ac:dyDescent="0.25">
      <c r="A5325">
        <v>5219621</v>
      </c>
      <c r="B5325" t="s">
        <v>20060</v>
      </c>
      <c r="C5325" t="s">
        <v>14726</v>
      </c>
      <c r="D5325">
        <v>49.93</v>
      </c>
    </row>
    <row r="5326" spans="1:4" x14ac:dyDescent="0.25">
      <c r="A5326">
        <v>5219622</v>
      </c>
      <c r="B5326" t="s">
        <v>20061</v>
      </c>
      <c r="C5326" t="s">
        <v>14726</v>
      </c>
      <c r="D5326">
        <v>47.28</v>
      </c>
    </row>
    <row r="5327" spans="1:4" x14ac:dyDescent="0.25">
      <c r="A5327">
        <v>5219623</v>
      </c>
      <c r="B5327" t="s">
        <v>20062</v>
      </c>
      <c r="C5327" t="s">
        <v>14726</v>
      </c>
      <c r="D5327">
        <v>53.95</v>
      </c>
    </row>
    <row r="5328" spans="1:4" x14ac:dyDescent="0.25">
      <c r="A5328">
        <v>5219624</v>
      </c>
      <c r="B5328" t="s">
        <v>20063</v>
      </c>
      <c r="C5328" t="s">
        <v>14726</v>
      </c>
      <c r="D5328">
        <v>51.2</v>
      </c>
    </row>
    <row r="5329" spans="1:4" x14ac:dyDescent="0.25">
      <c r="A5329">
        <v>5219625</v>
      </c>
      <c r="B5329" t="s">
        <v>20064</v>
      </c>
      <c r="C5329" t="s">
        <v>14726</v>
      </c>
      <c r="D5329">
        <v>53.96</v>
      </c>
    </row>
    <row r="5330" spans="1:4" x14ac:dyDescent="0.25">
      <c r="A5330">
        <v>5219626</v>
      </c>
      <c r="B5330" t="s">
        <v>20065</v>
      </c>
      <c r="C5330" t="s">
        <v>14726</v>
      </c>
      <c r="D5330">
        <v>51.2</v>
      </c>
    </row>
    <row r="5331" spans="1:4" x14ac:dyDescent="0.25">
      <c r="A5331">
        <v>5219627</v>
      </c>
      <c r="B5331" t="s">
        <v>20066</v>
      </c>
      <c r="C5331" t="s">
        <v>14726</v>
      </c>
      <c r="D5331">
        <v>39.119999999999997</v>
      </c>
    </row>
    <row r="5332" spans="1:4" x14ac:dyDescent="0.25">
      <c r="A5332">
        <v>5219628</v>
      </c>
      <c r="B5332" t="s">
        <v>20067</v>
      </c>
      <c r="C5332" t="s">
        <v>14726</v>
      </c>
      <c r="D5332">
        <v>36.33</v>
      </c>
    </row>
    <row r="5333" spans="1:4" x14ac:dyDescent="0.25">
      <c r="A5333">
        <v>5219629</v>
      </c>
      <c r="B5333" t="s">
        <v>20068</v>
      </c>
      <c r="C5333" t="s">
        <v>14726</v>
      </c>
      <c r="D5333">
        <v>45.23</v>
      </c>
    </row>
    <row r="5334" spans="1:4" x14ac:dyDescent="0.25">
      <c r="A5334">
        <v>5219630</v>
      </c>
      <c r="B5334" t="s">
        <v>20069</v>
      </c>
      <c r="C5334" t="s">
        <v>14726</v>
      </c>
      <c r="D5334">
        <v>42.44</v>
      </c>
    </row>
    <row r="5335" spans="1:4" x14ac:dyDescent="0.25">
      <c r="A5335">
        <v>5219631</v>
      </c>
      <c r="B5335" t="s">
        <v>20070</v>
      </c>
      <c r="C5335" t="s">
        <v>14726</v>
      </c>
      <c r="D5335">
        <v>48.9</v>
      </c>
    </row>
    <row r="5336" spans="1:4" x14ac:dyDescent="0.25">
      <c r="A5336">
        <v>5219632</v>
      </c>
      <c r="B5336" t="s">
        <v>20071</v>
      </c>
      <c r="C5336" t="s">
        <v>14726</v>
      </c>
      <c r="D5336">
        <v>46.03</v>
      </c>
    </row>
    <row r="5337" spans="1:4" x14ac:dyDescent="0.25">
      <c r="A5337">
        <v>5219633</v>
      </c>
      <c r="B5337" t="s">
        <v>20072</v>
      </c>
      <c r="C5337" t="s">
        <v>14726</v>
      </c>
      <c r="D5337">
        <v>52.62</v>
      </c>
    </row>
    <row r="5338" spans="1:4" x14ac:dyDescent="0.25">
      <c r="A5338">
        <v>5219634</v>
      </c>
      <c r="B5338" t="s">
        <v>20073</v>
      </c>
      <c r="C5338" t="s">
        <v>14726</v>
      </c>
      <c r="D5338">
        <v>49.91</v>
      </c>
    </row>
    <row r="5339" spans="1:4" x14ac:dyDescent="0.25">
      <c r="A5339">
        <v>5213395</v>
      </c>
      <c r="B5339" t="s">
        <v>20074</v>
      </c>
      <c r="C5339" t="s">
        <v>14726</v>
      </c>
      <c r="D5339">
        <v>40.44</v>
      </c>
    </row>
    <row r="5340" spans="1:4" x14ac:dyDescent="0.25">
      <c r="A5340">
        <v>5213394</v>
      </c>
      <c r="B5340" t="s">
        <v>20075</v>
      </c>
      <c r="C5340" t="s">
        <v>14726</v>
      </c>
      <c r="D5340">
        <v>35.69</v>
      </c>
    </row>
    <row r="5341" spans="1:4" x14ac:dyDescent="0.25">
      <c r="A5341">
        <v>5219635</v>
      </c>
      <c r="B5341" t="s">
        <v>20076</v>
      </c>
      <c r="C5341" t="s">
        <v>14726</v>
      </c>
      <c r="D5341">
        <v>37.450000000000003</v>
      </c>
    </row>
    <row r="5342" spans="1:4" x14ac:dyDescent="0.25">
      <c r="A5342">
        <v>5219636</v>
      </c>
      <c r="B5342" t="s">
        <v>20077</v>
      </c>
      <c r="C5342" t="s">
        <v>14726</v>
      </c>
      <c r="D5342">
        <v>32.29</v>
      </c>
    </row>
    <row r="5343" spans="1:4" x14ac:dyDescent="0.25">
      <c r="A5343">
        <v>5219637</v>
      </c>
      <c r="B5343" t="s">
        <v>20078</v>
      </c>
      <c r="C5343" t="s">
        <v>14726</v>
      </c>
      <c r="D5343">
        <v>70.69</v>
      </c>
    </row>
    <row r="5344" spans="1:4" x14ac:dyDescent="0.25">
      <c r="A5344">
        <v>5219638</v>
      </c>
      <c r="B5344" t="s">
        <v>20079</v>
      </c>
      <c r="C5344" t="s">
        <v>14726</v>
      </c>
      <c r="D5344">
        <v>67.25</v>
      </c>
    </row>
    <row r="5345" spans="1:4" x14ac:dyDescent="0.25">
      <c r="A5345">
        <v>5213393</v>
      </c>
      <c r="B5345" t="s">
        <v>20080</v>
      </c>
      <c r="C5345" t="s">
        <v>14726</v>
      </c>
      <c r="D5345">
        <v>35.380000000000003</v>
      </c>
    </row>
    <row r="5346" spans="1:4" x14ac:dyDescent="0.25">
      <c r="A5346">
        <v>5213392</v>
      </c>
      <c r="B5346" t="s">
        <v>20081</v>
      </c>
      <c r="C5346" t="s">
        <v>14726</v>
      </c>
      <c r="D5346">
        <v>29.71</v>
      </c>
    </row>
    <row r="5347" spans="1:4" x14ac:dyDescent="0.25">
      <c r="A5347">
        <v>5219639</v>
      </c>
      <c r="B5347" t="s">
        <v>20082</v>
      </c>
      <c r="C5347" t="s">
        <v>14726</v>
      </c>
      <c r="D5347">
        <v>33.9</v>
      </c>
    </row>
    <row r="5348" spans="1:4" x14ac:dyDescent="0.25">
      <c r="A5348">
        <v>5219640</v>
      </c>
      <c r="B5348" t="s">
        <v>20083</v>
      </c>
      <c r="C5348" t="s">
        <v>14726</v>
      </c>
      <c r="D5348">
        <v>28.64</v>
      </c>
    </row>
    <row r="5349" spans="1:4" x14ac:dyDescent="0.25">
      <c r="A5349">
        <v>5219641</v>
      </c>
      <c r="B5349" t="s">
        <v>20084</v>
      </c>
      <c r="C5349" t="s">
        <v>14726</v>
      </c>
      <c r="D5349">
        <v>62.71</v>
      </c>
    </row>
    <row r="5350" spans="1:4" x14ac:dyDescent="0.25">
      <c r="A5350">
        <v>5219642</v>
      </c>
      <c r="B5350" t="s">
        <v>20085</v>
      </c>
      <c r="C5350" t="s">
        <v>14726</v>
      </c>
      <c r="D5350">
        <v>62.47</v>
      </c>
    </row>
    <row r="5351" spans="1:4" x14ac:dyDescent="0.25">
      <c r="A5351">
        <v>5213362</v>
      </c>
      <c r="B5351" t="s">
        <v>20086</v>
      </c>
      <c r="C5351" t="s">
        <v>14726</v>
      </c>
      <c r="D5351">
        <v>85.89</v>
      </c>
    </row>
    <row r="5352" spans="1:4" x14ac:dyDescent="0.25">
      <c r="A5352">
        <v>5213361</v>
      </c>
      <c r="B5352" t="s">
        <v>20087</v>
      </c>
      <c r="C5352" t="s">
        <v>14726</v>
      </c>
      <c r="D5352">
        <v>84.61</v>
      </c>
    </row>
    <row r="5353" spans="1:4" x14ac:dyDescent="0.25">
      <c r="A5353">
        <v>5219643</v>
      </c>
      <c r="B5353" t="s">
        <v>20088</v>
      </c>
      <c r="C5353" t="s">
        <v>14726</v>
      </c>
      <c r="D5353">
        <v>76.819999999999993</v>
      </c>
    </row>
    <row r="5354" spans="1:4" x14ac:dyDescent="0.25">
      <c r="A5354">
        <v>5219644</v>
      </c>
      <c r="B5354" t="s">
        <v>20089</v>
      </c>
      <c r="C5354" t="s">
        <v>14726</v>
      </c>
      <c r="D5354">
        <v>75.8</v>
      </c>
    </row>
    <row r="5355" spans="1:4" x14ac:dyDescent="0.25">
      <c r="A5355">
        <v>5214000</v>
      </c>
      <c r="B5355" t="s">
        <v>20090</v>
      </c>
      <c r="C5355" t="s">
        <v>16160</v>
      </c>
      <c r="D5355">
        <v>335.23</v>
      </c>
    </row>
    <row r="5356" spans="1:4" x14ac:dyDescent="0.25">
      <c r="A5356">
        <v>5301014</v>
      </c>
      <c r="B5356" t="s">
        <v>20091</v>
      </c>
      <c r="C5356" t="s">
        <v>16534</v>
      </c>
      <c r="D5356">
        <v>145.15</v>
      </c>
    </row>
    <row r="5357" spans="1:4" x14ac:dyDescent="0.25">
      <c r="A5357">
        <v>5300995</v>
      </c>
      <c r="B5357" t="s">
        <v>20092</v>
      </c>
      <c r="C5357" t="s">
        <v>14726</v>
      </c>
      <c r="D5357">
        <v>2493.27</v>
      </c>
    </row>
    <row r="5358" spans="1:4" x14ac:dyDescent="0.25">
      <c r="A5358">
        <v>5300996</v>
      </c>
      <c r="B5358" t="s">
        <v>20093</v>
      </c>
      <c r="C5358" t="s">
        <v>14726</v>
      </c>
      <c r="D5358">
        <v>3260.24</v>
      </c>
    </row>
    <row r="5359" spans="1:4" x14ac:dyDescent="0.25">
      <c r="A5359">
        <v>5300998</v>
      </c>
      <c r="B5359" t="s">
        <v>20094</v>
      </c>
      <c r="C5359" t="s">
        <v>14726</v>
      </c>
      <c r="D5359">
        <v>6399.48</v>
      </c>
    </row>
    <row r="5360" spans="1:4" x14ac:dyDescent="0.25">
      <c r="A5360">
        <v>5300997</v>
      </c>
      <c r="B5360" t="s">
        <v>20095</v>
      </c>
      <c r="C5360" t="s">
        <v>14726</v>
      </c>
      <c r="D5360">
        <v>5325.94</v>
      </c>
    </row>
    <row r="5361" spans="1:4" x14ac:dyDescent="0.25">
      <c r="A5361">
        <v>5300999</v>
      </c>
      <c r="B5361" t="s">
        <v>20096</v>
      </c>
      <c r="C5361" t="s">
        <v>14726</v>
      </c>
      <c r="D5361">
        <v>879.76</v>
      </c>
    </row>
    <row r="5362" spans="1:4" x14ac:dyDescent="0.25">
      <c r="A5362">
        <v>5301000</v>
      </c>
      <c r="B5362" t="s">
        <v>20097</v>
      </c>
      <c r="C5362" t="s">
        <v>14726</v>
      </c>
      <c r="D5362">
        <v>1329.76</v>
      </c>
    </row>
    <row r="5363" spans="1:4" x14ac:dyDescent="0.25">
      <c r="A5363">
        <v>5301001</v>
      </c>
      <c r="B5363" t="s">
        <v>20098</v>
      </c>
      <c r="C5363" t="s">
        <v>14726</v>
      </c>
      <c r="D5363">
        <v>621.71</v>
      </c>
    </row>
    <row r="5364" spans="1:4" x14ac:dyDescent="0.25">
      <c r="A5364">
        <v>5301002</v>
      </c>
      <c r="B5364" t="s">
        <v>20099</v>
      </c>
      <c r="C5364" t="s">
        <v>14726</v>
      </c>
      <c r="D5364">
        <v>390.39</v>
      </c>
    </row>
    <row r="5365" spans="1:4" x14ac:dyDescent="0.25">
      <c r="A5365">
        <v>5301003</v>
      </c>
      <c r="B5365" t="s">
        <v>20100</v>
      </c>
      <c r="C5365" t="s">
        <v>14726</v>
      </c>
      <c r="D5365">
        <v>383.39</v>
      </c>
    </row>
    <row r="5366" spans="1:4" x14ac:dyDescent="0.25">
      <c r="A5366">
        <v>5301064</v>
      </c>
      <c r="B5366" t="s">
        <v>20101</v>
      </c>
      <c r="C5366" t="s">
        <v>14726</v>
      </c>
      <c r="D5366">
        <v>617.55999999999995</v>
      </c>
    </row>
    <row r="5367" spans="1:4" x14ac:dyDescent="0.25">
      <c r="A5367">
        <v>5301046</v>
      </c>
      <c r="B5367" t="s">
        <v>20102</v>
      </c>
      <c r="C5367" t="s">
        <v>14726</v>
      </c>
      <c r="D5367">
        <v>1267.22</v>
      </c>
    </row>
    <row r="5368" spans="1:4" x14ac:dyDescent="0.25">
      <c r="A5368">
        <v>5301065</v>
      </c>
      <c r="B5368" t="s">
        <v>20103</v>
      </c>
      <c r="C5368" t="s">
        <v>14726</v>
      </c>
      <c r="D5368">
        <v>1106.55</v>
      </c>
    </row>
    <row r="5369" spans="1:4" x14ac:dyDescent="0.25">
      <c r="A5369">
        <v>5301047</v>
      </c>
      <c r="B5369" t="s">
        <v>20104</v>
      </c>
      <c r="C5369" t="s">
        <v>14726</v>
      </c>
      <c r="D5369">
        <v>2165.1999999999998</v>
      </c>
    </row>
    <row r="5370" spans="1:4" x14ac:dyDescent="0.25">
      <c r="A5370">
        <v>5301066</v>
      </c>
      <c r="B5370" t="s">
        <v>20105</v>
      </c>
      <c r="C5370" t="s">
        <v>14726</v>
      </c>
      <c r="D5370">
        <v>1239.06</v>
      </c>
    </row>
    <row r="5371" spans="1:4" x14ac:dyDescent="0.25">
      <c r="A5371">
        <v>5301048</v>
      </c>
      <c r="B5371" t="s">
        <v>20106</v>
      </c>
      <c r="C5371" t="s">
        <v>14726</v>
      </c>
      <c r="D5371">
        <v>2356.7399999999998</v>
      </c>
    </row>
    <row r="5372" spans="1:4" x14ac:dyDescent="0.25">
      <c r="A5372">
        <v>5301040</v>
      </c>
      <c r="B5372" t="s">
        <v>20107</v>
      </c>
      <c r="C5372" t="s">
        <v>14726</v>
      </c>
      <c r="D5372">
        <v>2290.61</v>
      </c>
    </row>
    <row r="5373" spans="1:4" x14ac:dyDescent="0.25">
      <c r="A5373">
        <v>5301058</v>
      </c>
      <c r="B5373" t="s">
        <v>20108</v>
      </c>
      <c r="C5373" t="s">
        <v>14726</v>
      </c>
      <c r="D5373">
        <v>1630.45</v>
      </c>
    </row>
    <row r="5374" spans="1:4" x14ac:dyDescent="0.25">
      <c r="A5374">
        <v>5301041</v>
      </c>
      <c r="B5374" t="s">
        <v>20109</v>
      </c>
      <c r="C5374" t="s">
        <v>14726</v>
      </c>
      <c r="D5374">
        <v>5104.32</v>
      </c>
    </row>
    <row r="5375" spans="1:4" x14ac:dyDescent="0.25">
      <c r="A5375">
        <v>5301059</v>
      </c>
      <c r="B5375" t="s">
        <v>20110</v>
      </c>
      <c r="C5375" t="s">
        <v>14726</v>
      </c>
      <c r="D5375">
        <v>4015.93</v>
      </c>
    </row>
    <row r="5376" spans="1:4" x14ac:dyDescent="0.25">
      <c r="A5376">
        <v>5301060</v>
      </c>
      <c r="B5376" t="s">
        <v>20111</v>
      </c>
      <c r="C5376" t="s">
        <v>14726</v>
      </c>
      <c r="D5376">
        <v>4445.46</v>
      </c>
    </row>
    <row r="5377" spans="1:4" x14ac:dyDescent="0.25">
      <c r="A5377">
        <v>5301042</v>
      </c>
      <c r="B5377" t="s">
        <v>20112</v>
      </c>
      <c r="C5377" t="s">
        <v>14726</v>
      </c>
      <c r="D5377">
        <v>5595.32</v>
      </c>
    </row>
    <row r="5378" spans="1:4" x14ac:dyDescent="0.25">
      <c r="A5378">
        <v>5301072</v>
      </c>
      <c r="B5378" t="s">
        <v>20113</v>
      </c>
      <c r="C5378" t="s">
        <v>14726</v>
      </c>
      <c r="D5378">
        <v>5028.95</v>
      </c>
    </row>
    <row r="5379" spans="1:4" x14ac:dyDescent="0.25">
      <c r="A5379">
        <v>5301054</v>
      </c>
      <c r="B5379" t="s">
        <v>20114</v>
      </c>
      <c r="C5379" t="s">
        <v>14726</v>
      </c>
      <c r="D5379">
        <v>5579.06</v>
      </c>
    </row>
    <row r="5380" spans="1:4" x14ac:dyDescent="0.25">
      <c r="A5380">
        <v>5301070</v>
      </c>
      <c r="B5380" t="s">
        <v>20115</v>
      </c>
      <c r="C5380" t="s">
        <v>14726</v>
      </c>
      <c r="D5380">
        <v>2328.79</v>
      </c>
    </row>
    <row r="5381" spans="1:4" x14ac:dyDescent="0.25">
      <c r="A5381">
        <v>5301052</v>
      </c>
      <c r="B5381" t="s">
        <v>20116</v>
      </c>
      <c r="C5381" t="s">
        <v>14726</v>
      </c>
      <c r="D5381">
        <v>2853.42</v>
      </c>
    </row>
    <row r="5382" spans="1:4" x14ac:dyDescent="0.25">
      <c r="A5382">
        <v>5301071</v>
      </c>
      <c r="B5382" t="s">
        <v>20117</v>
      </c>
      <c r="C5382" t="s">
        <v>14726</v>
      </c>
      <c r="D5382">
        <v>3100.45</v>
      </c>
    </row>
    <row r="5383" spans="1:4" x14ac:dyDescent="0.25">
      <c r="A5383">
        <v>5301053</v>
      </c>
      <c r="B5383" t="s">
        <v>20118</v>
      </c>
      <c r="C5383" t="s">
        <v>14726</v>
      </c>
      <c r="D5383">
        <v>3625.5</v>
      </c>
    </row>
    <row r="5384" spans="1:4" x14ac:dyDescent="0.25">
      <c r="A5384">
        <v>5301061</v>
      </c>
      <c r="B5384" t="s">
        <v>20119</v>
      </c>
      <c r="C5384" t="s">
        <v>14726</v>
      </c>
      <c r="D5384">
        <v>192.37</v>
      </c>
    </row>
    <row r="5385" spans="1:4" x14ac:dyDescent="0.25">
      <c r="A5385">
        <v>5301043</v>
      </c>
      <c r="B5385" t="s">
        <v>20120</v>
      </c>
      <c r="C5385" t="s">
        <v>14726</v>
      </c>
      <c r="D5385">
        <v>711.19</v>
      </c>
    </row>
    <row r="5386" spans="1:4" x14ac:dyDescent="0.25">
      <c r="A5386">
        <v>5301062</v>
      </c>
      <c r="B5386" t="s">
        <v>20121</v>
      </c>
      <c r="C5386" t="s">
        <v>14726</v>
      </c>
      <c r="D5386">
        <v>332.24</v>
      </c>
    </row>
    <row r="5387" spans="1:4" x14ac:dyDescent="0.25">
      <c r="A5387">
        <v>5301044</v>
      </c>
      <c r="B5387" t="s">
        <v>20122</v>
      </c>
      <c r="C5387" t="s">
        <v>14726</v>
      </c>
      <c r="D5387">
        <v>1065.6300000000001</v>
      </c>
    </row>
    <row r="5388" spans="1:4" x14ac:dyDescent="0.25">
      <c r="A5388">
        <v>5301063</v>
      </c>
      <c r="B5388" t="s">
        <v>20123</v>
      </c>
      <c r="C5388" t="s">
        <v>14726</v>
      </c>
      <c r="D5388">
        <v>385.02</v>
      </c>
    </row>
    <row r="5389" spans="1:4" x14ac:dyDescent="0.25">
      <c r="A5389">
        <v>5301045</v>
      </c>
      <c r="B5389" t="s">
        <v>20124</v>
      </c>
      <c r="C5389" t="s">
        <v>14726</v>
      </c>
      <c r="D5389">
        <v>1169.31</v>
      </c>
    </row>
    <row r="5390" spans="1:4" x14ac:dyDescent="0.25">
      <c r="A5390">
        <v>5301037</v>
      </c>
      <c r="B5390" t="s">
        <v>20125</v>
      </c>
      <c r="C5390" t="s">
        <v>14726</v>
      </c>
      <c r="D5390">
        <v>1207.56</v>
      </c>
    </row>
    <row r="5391" spans="1:4" x14ac:dyDescent="0.25">
      <c r="A5391">
        <v>5301055</v>
      </c>
      <c r="B5391" t="s">
        <v>20126</v>
      </c>
      <c r="C5391" t="s">
        <v>14726</v>
      </c>
      <c r="D5391">
        <v>683.34</v>
      </c>
    </row>
    <row r="5392" spans="1:4" x14ac:dyDescent="0.25">
      <c r="A5392">
        <v>5301038</v>
      </c>
      <c r="B5392" t="s">
        <v>20127</v>
      </c>
      <c r="C5392" t="s">
        <v>14726</v>
      </c>
      <c r="D5392">
        <v>2503.7399999999998</v>
      </c>
    </row>
    <row r="5393" spans="1:4" x14ac:dyDescent="0.25">
      <c r="A5393">
        <v>5301056</v>
      </c>
      <c r="B5393" t="s">
        <v>20128</v>
      </c>
      <c r="C5393" t="s">
        <v>14726</v>
      </c>
      <c r="D5393">
        <v>1754.94</v>
      </c>
    </row>
    <row r="5394" spans="1:4" x14ac:dyDescent="0.25">
      <c r="A5394">
        <v>5301057</v>
      </c>
      <c r="B5394" t="s">
        <v>20129</v>
      </c>
      <c r="C5394" t="s">
        <v>14726</v>
      </c>
      <c r="D5394">
        <v>1952.25</v>
      </c>
    </row>
    <row r="5395" spans="1:4" x14ac:dyDescent="0.25">
      <c r="A5395">
        <v>5301039</v>
      </c>
      <c r="B5395" t="s">
        <v>20130</v>
      </c>
      <c r="C5395" t="s">
        <v>14726</v>
      </c>
      <c r="D5395">
        <v>2754.04</v>
      </c>
    </row>
    <row r="5396" spans="1:4" x14ac:dyDescent="0.25">
      <c r="A5396">
        <v>5301069</v>
      </c>
      <c r="B5396" t="s">
        <v>20131</v>
      </c>
      <c r="C5396" t="s">
        <v>14726</v>
      </c>
      <c r="D5396">
        <v>2267.13</v>
      </c>
    </row>
    <row r="5397" spans="1:4" x14ac:dyDescent="0.25">
      <c r="A5397">
        <v>5301051</v>
      </c>
      <c r="B5397" t="s">
        <v>20132</v>
      </c>
      <c r="C5397" t="s">
        <v>14726</v>
      </c>
      <c r="D5397">
        <v>2719.63</v>
      </c>
    </row>
    <row r="5398" spans="1:4" x14ac:dyDescent="0.25">
      <c r="A5398">
        <v>5301067</v>
      </c>
      <c r="B5398" t="s">
        <v>20133</v>
      </c>
      <c r="C5398" t="s">
        <v>14726</v>
      </c>
      <c r="D5398">
        <v>1046.3800000000001</v>
      </c>
    </row>
    <row r="5399" spans="1:4" x14ac:dyDescent="0.25">
      <c r="A5399">
        <v>5301049</v>
      </c>
      <c r="B5399" t="s">
        <v>20134</v>
      </c>
      <c r="C5399" t="s">
        <v>14726</v>
      </c>
      <c r="D5399">
        <v>1497.91</v>
      </c>
    </row>
    <row r="5400" spans="1:4" x14ac:dyDescent="0.25">
      <c r="A5400">
        <v>5301068</v>
      </c>
      <c r="B5400" t="s">
        <v>20135</v>
      </c>
      <c r="C5400" t="s">
        <v>14726</v>
      </c>
      <c r="D5400">
        <v>1323.98</v>
      </c>
    </row>
    <row r="5401" spans="1:4" x14ac:dyDescent="0.25">
      <c r="A5401">
        <v>5301050</v>
      </c>
      <c r="B5401" t="s">
        <v>20136</v>
      </c>
      <c r="C5401" t="s">
        <v>14726</v>
      </c>
      <c r="D5401">
        <v>1775.72</v>
      </c>
    </row>
    <row r="5402" spans="1:4" x14ac:dyDescent="0.25">
      <c r="A5402">
        <v>5301022</v>
      </c>
      <c r="B5402" t="s">
        <v>20137</v>
      </c>
      <c r="C5402" t="s">
        <v>14726</v>
      </c>
      <c r="D5402">
        <v>976.87</v>
      </c>
    </row>
    <row r="5403" spans="1:4" x14ac:dyDescent="0.25">
      <c r="A5403">
        <v>5301021</v>
      </c>
      <c r="B5403" t="s">
        <v>20138</v>
      </c>
      <c r="C5403" t="s">
        <v>14726</v>
      </c>
      <c r="D5403">
        <v>617.70000000000005</v>
      </c>
    </row>
    <row r="5404" spans="1:4" x14ac:dyDescent="0.25">
      <c r="A5404">
        <v>5301020</v>
      </c>
      <c r="B5404" t="s">
        <v>20139</v>
      </c>
      <c r="C5404" t="s">
        <v>10</v>
      </c>
      <c r="D5404">
        <v>326.14999999999998</v>
      </c>
    </row>
    <row r="5405" spans="1:4" x14ac:dyDescent="0.25">
      <c r="A5405">
        <v>5301018</v>
      </c>
      <c r="B5405" t="s">
        <v>20140</v>
      </c>
      <c r="C5405" t="s">
        <v>10</v>
      </c>
      <c r="D5405">
        <v>90.84</v>
      </c>
    </row>
    <row r="5406" spans="1:4" x14ac:dyDescent="0.25">
      <c r="A5406">
        <v>5301019</v>
      </c>
      <c r="B5406" t="s">
        <v>20141</v>
      </c>
      <c r="C5406" t="s">
        <v>10</v>
      </c>
      <c r="D5406">
        <v>259.5</v>
      </c>
    </row>
    <row r="5407" spans="1:4" x14ac:dyDescent="0.25">
      <c r="A5407">
        <v>5301077</v>
      </c>
      <c r="B5407" t="s">
        <v>20142</v>
      </c>
      <c r="C5407" t="s">
        <v>14726</v>
      </c>
      <c r="D5407">
        <v>5262.13</v>
      </c>
    </row>
    <row r="5408" spans="1:4" x14ac:dyDescent="0.25">
      <c r="A5408">
        <v>5301078</v>
      </c>
      <c r="B5408" t="s">
        <v>20143</v>
      </c>
      <c r="C5408" t="s">
        <v>14726</v>
      </c>
      <c r="D5408">
        <v>5870.76</v>
      </c>
    </row>
    <row r="5409" spans="1:4" x14ac:dyDescent="0.25">
      <c r="A5409">
        <v>5301079</v>
      </c>
      <c r="B5409" t="s">
        <v>20144</v>
      </c>
      <c r="C5409" t="s">
        <v>14726</v>
      </c>
      <c r="D5409">
        <v>8344.16</v>
      </c>
    </row>
    <row r="5410" spans="1:4" x14ac:dyDescent="0.25">
      <c r="A5410">
        <v>5301080</v>
      </c>
      <c r="B5410" t="s">
        <v>20145</v>
      </c>
      <c r="C5410" t="s">
        <v>14726</v>
      </c>
      <c r="D5410">
        <v>9969.41</v>
      </c>
    </row>
    <row r="5411" spans="1:4" x14ac:dyDescent="0.25">
      <c r="A5411">
        <v>5301081</v>
      </c>
      <c r="B5411" t="s">
        <v>20146</v>
      </c>
      <c r="C5411" t="s">
        <v>14726</v>
      </c>
      <c r="D5411">
        <v>12208.11</v>
      </c>
    </row>
    <row r="5412" spans="1:4" x14ac:dyDescent="0.25">
      <c r="A5412">
        <v>5301023</v>
      </c>
      <c r="B5412" t="s">
        <v>20147</v>
      </c>
      <c r="C5412" t="s">
        <v>14726</v>
      </c>
      <c r="D5412">
        <v>4064.33</v>
      </c>
    </row>
    <row r="5413" spans="1:4" x14ac:dyDescent="0.25">
      <c r="A5413">
        <v>5301024</v>
      </c>
      <c r="B5413" t="s">
        <v>20148</v>
      </c>
      <c r="C5413" t="s">
        <v>14726</v>
      </c>
      <c r="D5413">
        <v>4672.97</v>
      </c>
    </row>
    <row r="5414" spans="1:4" x14ac:dyDescent="0.25">
      <c r="A5414">
        <v>5301025</v>
      </c>
      <c r="B5414" t="s">
        <v>20149</v>
      </c>
      <c r="C5414" t="s">
        <v>14726</v>
      </c>
      <c r="D5414">
        <v>7146.37</v>
      </c>
    </row>
    <row r="5415" spans="1:4" x14ac:dyDescent="0.25">
      <c r="A5415">
        <v>5301026</v>
      </c>
      <c r="B5415" t="s">
        <v>20150</v>
      </c>
      <c r="C5415" t="s">
        <v>14726</v>
      </c>
      <c r="D5415">
        <v>8771.6200000000008</v>
      </c>
    </row>
    <row r="5416" spans="1:4" x14ac:dyDescent="0.25">
      <c r="A5416">
        <v>5301027</v>
      </c>
      <c r="B5416" t="s">
        <v>20151</v>
      </c>
      <c r="C5416" t="s">
        <v>14726</v>
      </c>
      <c r="D5416">
        <v>11010.31</v>
      </c>
    </row>
    <row r="5417" spans="1:4" x14ac:dyDescent="0.25">
      <c r="A5417">
        <v>5301028</v>
      </c>
      <c r="B5417" t="s">
        <v>20152</v>
      </c>
      <c r="C5417" t="s">
        <v>14726</v>
      </c>
      <c r="D5417">
        <v>4003.93</v>
      </c>
    </row>
    <row r="5418" spans="1:4" x14ac:dyDescent="0.25">
      <c r="A5418">
        <v>5301082</v>
      </c>
      <c r="B5418" t="s">
        <v>20153</v>
      </c>
      <c r="C5418" t="s">
        <v>14726</v>
      </c>
      <c r="D5418">
        <v>5104.21</v>
      </c>
    </row>
    <row r="5419" spans="1:4" x14ac:dyDescent="0.25">
      <c r="A5419">
        <v>5301029</v>
      </c>
      <c r="B5419" t="s">
        <v>20154</v>
      </c>
      <c r="C5419" t="s">
        <v>14726</v>
      </c>
      <c r="D5419">
        <v>4612.5600000000004</v>
      </c>
    </row>
    <row r="5420" spans="1:4" x14ac:dyDescent="0.25">
      <c r="A5420">
        <v>5301083</v>
      </c>
      <c r="B5420" t="s">
        <v>20155</v>
      </c>
      <c r="C5420" t="s">
        <v>14726</v>
      </c>
      <c r="D5420">
        <v>5712.84</v>
      </c>
    </row>
    <row r="5421" spans="1:4" x14ac:dyDescent="0.25">
      <c r="A5421">
        <v>5301030</v>
      </c>
      <c r="B5421" t="s">
        <v>20156</v>
      </c>
      <c r="C5421" t="s">
        <v>14726</v>
      </c>
      <c r="D5421">
        <v>7085.96</v>
      </c>
    </row>
    <row r="5422" spans="1:4" x14ac:dyDescent="0.25">
      <c r="A5422">
        <v>5301084</v>
      </c>
      <c r="B5422" t="s">
        <v>20157</v>
      </c>
      <c r="C5422" t="s">
        <v>14726</v>
      </c>
      <c r="D5422">
        <v>8186.24</v>
      </c>
    </row>
    <row r="5423" spans="1:4" x14ac:dyDescent="0.25">
      <c r="A5423">
        <v>5301031</v>
      </c>
      <c r="B5423" t="s">
        <v>20158</v>
      </c>
      <c r="C5423" t="s">
        <v>14726</v>
      </c>
      <c r="D5423">
        <v>8711.2099999999991</v>
      </c>
    </row>
    <row r="5424" spans="1:4" x14ac:dyDescent="0.25">
      <c r="A5424">
        <v>5301085</v>
      </c>
      <c r="B5424" t="s">
        <v>20159</v>
      </c>
      <c r="C5424" t="s">
        <v>14726</v>
      </c>
      <c r="D5424">
        <v>9811.49</v>
      </c>
    </row>
    <row r="5425" spans="1:4" x14ac:dyDescent="0.25">
      <c r="A5425">
        <v>5301032</v>
      </c>
      <c r="B5425" t="s">
        <v>20160</v>
      </c>
      <c r="C5425" t="s">
        <v>14726</v>
      </c>
      <c r="D5425">
        <v>10949.91</v>
      </c>
    </row>
    <row r="5426" spans="1:4" x14ac:dyDescent="0.25">
      <c r="A5426">
        <v>5301086</v>
      </c>
      <c r="B5426" t="s">
        <v>20161</v>
      </c>
      <c r="C5426" t="s">
        <v>14726</v>
      </c>
      <c r="D5426">
        <v>12050.19</v>
      </c>
    </row>
    <row r="5427" spans="1:4" x14ac:dyDescent="0.25">
      <c r="A5427">
        <v>5301033</v>
      </c>
      <c r="B5427" t="s">
        <v>20162</v>
      </c>
      <c r="C5427" t="s">
        <v>14726</v>
      </c>
      <c r="D5427">
        <v>80.260000000000005</v>
      </c>
    </row>
    <row r="5428" spans="1:4" x14ac:dyDescent="0.25">
      <c r="A5428">
        <v>5301034</v>
      </c>
      <c r="B5428" t="s">
        <v>20163</v>
      </c>
      <c r="C5428" t="s">
        <v>14726</v>
      </c>
      <c r="D5428">
        <v>582.83000000000004</v>
      </c>
    </row>
    <row r="5429" spans="1:4" x14ac:dyDescent="0.25">
      <c r="A5429">
        <v>5301073</v>
      </c>
      <c r="B5429" t="s">
        <v>20164</v>
      </c>
      <c r="C5429" t="s">
        <v>14726</v>
      </c>
      <c r="D5429">
        <v>477.35</v>
      </c>
    </row>
    <row r="5430" spans="1:4" x14ac:dyDescent="0.25">
      <c r="A5430">
        <v>5301074</v>
      </c>
      <c r="B5430" t="s">
        <v>20165</v>
      </c>
      <c r="C5430" t="s">
        <v>14726</v>
      </c>
      <c r="D5430">
        <v>1685.77</v>
      </c>
    </row>
    <row r="5431" spans="1:4" x14ac:dyDescent="0.25">
      <c r="A5431">
        <v>5301015</v>
      </c>
      <c r="B5431" t="s">
        <v>20166</v>
      </c>
      <c r="C5431" t="s">
        <v>14726</v>
      </c>
      <c r="D5431">
        <v>1063.51</v>
      </c>
    </row>
    <row r="5432" spans="1:4" x14ac:dyDescent="0.25">
      <c r="A5432">
        <v>5300992</v>
      </c>
      <c r="B5432" t="s">
        <v>20167</v>
      </c>
      <c r="C5432" t="s">
        <v>16160</v>
      </c>
      <c r="D5432">
        <v>14.08</v>
      </c>
    </row>
    <row r="5433" spans="1:4" x14ac:dyDescent="0.25">
      <c r="A5433">
        <v>5300994</v>
      </c>
      <c r="B5433" t="s">
        <v>20168</v>
      </c>
      <c r="C5433" t="s">
        <v>16160</v>
      </c>
      <c r="D5433">
        <v>14.08</v>
      </c>
    </row>
    <row r="5434" spans="1:4" x14ac:dyDescent="0.25">
      <c r="A5434">
        <v>5300993</v>
      </c>
      <c r="B5434" t="s">
        <v>20169</v>
      </c>
      <c r="C5434" t="s">
        <v>16160</v>
      </c>
      <c r="D5434">
        <v>9.7100000000000009</v>
      </c>
    </row>
    <row r="5435" spans="1:4" x14ac:dyDescent="0.25">
      <c r="A5435">
        <v>5301088</v>
      </c>
      <c r="B5435" t="s">
        <v>20170</v>
      </c>
      <c r="C5435" t="s">
        <v>14726</v>
      </c>
      <c r="D5435">
        <v>332.79</v>
      </c>
    </row>
    <row r="5436" spans="1:4" x14ac:dyDescent="0.25">
      <c r="A5436">
        <v>5301004</v>
      </c>
      <c r="B5436" t="s">
        <v>20171</v>
      </c>
      <c r="C5436" t="s">
        <v>14726</v>
      </c>
      <c r="D5436">
        <v>471.83</v>
      </c>
    </row>
    <row r="5437" spans="1:4" x14ac:dyDescent="0.25">
      <c r="A5437">
        <v>5301087</v>
      </c>
      <c r="B5437" t="s">
        <v>20172</v>
      </c>
      <c r="C5437" t="s">
        <v>14726</v>
      </c>
      <c r="D5437">
        <v>197.26</v>
      </c>
    </row>
    <row r="5438" spans="1:4" x14ac:dyDescent="0.25">
      <c r="A5438">
        <v>5301005</v>
      </c>
      <c r="B5438" t="s">
        <v>20173</v>
      </c>
      <c r="C5438" t="s">
        <v>14726</v>
      </c>
      <c r="D5438">
        <v>409.49</v>
      </c>
    </row>
    <row r="5439" spans="1:4" x14ac:dyDescent="0.25">
      <c r="A5439">
        <v>5301006</v>
      </c>
      <c r="B5439" t="s">
        <v>20174</v>
      </c>
      <c r="C5439" t="s">
        <v>14726</v>
      </c>
      <c r="D5439">
        <v>504.12</v>
      </c>
    </row>
    <row r="5440" spans="1:4" x14ac:dyDescent="0.25">
      <c r="A5440">
        <v>5301008</v>
      </c>
      <c r="B5440" t="s">
        <v>20175</v>
      </c>
      <c r="C5440" t="s">
        <v>14726</v>
      </c>
      <c r="D5440">
        <v>908.22</v>
      </c>
    </row>
    <row r="5441" spans="1:4" x14ac:dyDescent="0.25">
      <c r="A5441">
        <v>5301007</v>
      </c>
      <c r="B5441" t="s">
        <v>20176</v>
      </c>
      <c r="C5441" t="s">
        <v>14726</v>
      </c>
      <c r="D5441">
        <v>829.75</v>
      </c>
    </row>
    <row r="5442" spans="1:4" x14ac:dyDescent="0.25">
      <c r="A5442">
        <v>5301009</v>
      </c>
      <c r="B5442" t="s">
        <v>20177</v>
      </c>
      <c r="C5442" t="s">
        <v>14726</v>
      </c>
      <c r="D5442">
        <v>257.37</v>
      </c>
    </row>
    <row r="5443" spans="1:4" x14ac:dyDescent="0.25">
      <c r="A5443">
        <v>5301010</v>
      </c>
      <c r="B5443" t="s">
        <v>20178</v>
      </c>
      <c r="C5443" t="s">
        <v>14726</v>
      </c>
      <c r="D5443">
        <v>390.33</v>
      </c>
    </row>
    <row r="5444" spans="1:4" x14ac:dyDescent="0.25">
      <c r="A5444">
        <v>5301011</v>
      </c>
      <c r="B5444" t="s">
        <v>20179</v>
      </c>
      <c r="C5444" t="s">
        <v>14726</v>
      </c>
      <c r="D5444">
        <v>318.72000000000003</v>
      </c>
    </row>
    <row r="5445" spans="1:4" x14ac:dyDescent="0.25">
      <c r="A5445">
        <v>5301012</v>
      </c>
      <c r="B5445" t="s">
        <v>20180</v>
      </c>
      <c r="C5445" t="s">
        <v>14726</v>
      </c>
      <c r="D5445">
        <v>226.1</v>
      </c>
    </row>
    <row r="5446" spans="1:4" x14ac:dyDescent="0.25">
      <c r="A5446">
        <v>5301013</v>
      </c>
      <c r="B5446" t="s">
        <v>20181</v>
      </c>
      <c r="C5446" t="s">
        <v>14726</v>
      </c>
      <c r="D5446">
        <v>194.12</v>
      </c>
    </row>
    <row r="5447" spans="1:4" x14ac:dyDescent="0.25">
      <c r="A5447">
        <v>5301016</v>
      </c>
      <c r="B5447" t="s">
        <v>20182</v>
      </c>
      <c r="C5447" t="s">
        <v>14726</v>
      </c>
      <c r="D5447">
        <v>1763.38</v>
      </c>
    </row>
    <row r="5448" spans="1:4" x14ac:dyDescent="0.25">
      <c r="A5448">
        <v>5301017</v>
      </c>
      <c r="B5448" t="s">
        <v>20183</v>
      </c>
      <c r="C5448" t="s">
        <v>14726</v>
      </c>
      <c r="D5448">
        <v>1287.5899999999999</v>
      </c>
    </row>
    <row r="5449" spans="1:4" x14ac:dyDescent="0.25">
      <c r="A5449">
        <v>5301035</v>
      </c>
      <c r="B5449" t="s">
        <v>20184</v>
      </c>
      <c r="C5449" t="s">
        <v>14726</v>
      </c>
      <c r="D5449">
        <v>119.97</v>
      </c>
    </row>
    <row r="5450" spans="1:4" x14ac:dyDescent="0.25">
      <c r="A5450">
        <v>5301036</v>
      </c>
      <c r="B5450" t="s">
        <v>20185</v>
      </c>
      <c r="C5450" t="s">
        <v>14726</v>
      </c>
      <c r="D5450">
        <v>1165.6600000000001</v>
      </c>
    </row>
    <row r="5451" spans="1:4" x14ac:dyDescent="0.25">
      <c r="A5451">
        <v>5301075</v>
      </c>
      <c r="B5451" t="s">
        <v>20186</v>
      </c>
      <c r="C5451" t="s">
        <v>14726</v>
      </c>
      <c r="D5451">
        <v>548.76</v>
      </c>
    </row>
    <row r="5452" spans="1:4" x14ac:dyDescent="0.25">
      <c r="A5452">
        <v>5301076</v>
      </c>
      <c r="B5452" t="s">
        <v>20187</v>
      </c>
      <c r="C5452" t="s">
        <v>14726</v>
      </c>
      <c r="D5452">
        <v>1865.46</v>
      </c>
    </row>
    <row r="5453" spans="1:4" x14ac:dyDescent="0.25">
      <c r="A5453">
        <v>5405977</v>
      </c>
      <c r="B5453" t="s">
        <v>20188</v>
      </c>
      <c r="C5453" t="s">
        <v>14921</v>
      </c>
      <c r="D5453">
        <v>37.270000000000003</v>
      </c>
    </row>
    <row r="5454" spans="1:4" x14ac:dyDescent="0.25">
      <c r="A5454">
        <v>5406044</v>
      </c>
      <c r="B5454" t="s">
        <v>20189</v>
      </c>
      <c r="C5454" t="s">
        <v>14921</v>
      </c>
      <c r="D5454">
        <v>207.21</v>
      </c>
    </row>
    <row r="5455" spans="1:4" x14ac:dyDescent="0.25">
      <c r="A5455">
        <v>5406045</v>
      </c>
      <c r="B5455" t="s">
        <v>20190</v>
      </c>
      <c r="C5455" t="s">
        <v>14921</v>
      </c>
      <c r="D5455">
        <v>220.33</v>
      </c>
    </row>
    <row r="5456" spans="1:4" x14ac:dyDescent="0.25">
      <c r="A5456">
        <v>5406046</v>
      </c>
      <c r="B5456" t="s">
        <v>20191</v>
      </c>
      <c r="C5456" t="s">
        <v>14921</v>
      </c>
      <c r="D5456">
        <v>246.42</v>
      </c>
    </row>
    <row r="5457" spans="1:4" x14ac:dyDescent="0.25">
      <c r="A5457">
        <v>5406047</v>
      </c>
      <c r="B5457" t="s">
        <v>20192</v>
      </c>
      <c r="C5457" t="s">
        <v>14921</v>
      </c>
      <c r="D5457">
        <v>324.83</v>
      </c>
    </row>
    <row r="5458" spans="1:4" x14ac:dyDescent="0.25">
      <c r="A5458">
        <v>5405978</v>
      </c>
      <c r="B5458" t="s">
        <v>20193</v>
      </c>
      <c r="C5458" t="s">
        <v>14921</v>
      </c>
      <c r="D5458">
        <v>63.51</v>
      </c>
    </row>
    <row r="5459" spans="1:4" x14ac:dyDescent="0.25">
      <c r="A5459">
        <v>5405982</v>
      </c>
      <c r="B5459" t="s">
        <v>20194</v>
      </c>
      <c r="C5459" t="s">
        <v>14921</v>
      </c>
      <c r="D5459">
        <v>76.47</v>
      </c>
    </row>
    <row r="5460" spans="1:4" x14ac:dyDescent="0.25">
      <c r="A5460">
        <v>5405983</v>
      </c>
      <c r="B5460" t="s">
        <v>20195</v>
      </c>
      <c r="C5460" t="s">
        <v>14921</v>
      </c>
      <c r="D5460">
        <v>89.6</v>
      </c>
    </row>
    <row r="5461" spans="1:4" x14ac:dyDescent="0.25">
      <c r="A5461">
        <v>5405984</v>
      </c>
      <c r="B5461" t="s">
        <v>20196</v>
      </c>
      <c r="C5461" t="s">
        <v>14921</v>
      </c>
      <c r="D5461">
        <v>115.68</v>
      </c>
    </row>
    <row r="5462" spans="1:4" x14ac:dyDescent="0.25">
      <c r="A5462">
        <v>5405985</v>
      </c>
      <c r="B5462" t="s">
        <v>20197</v>
      </c>
      <c r="C5462" t="s">
        <v>14921</v>
      </c>
      <c r="D5462">
        <v>141.91999999999999</v>
      </c>
    </row>
    <row r="5463" spans="1:4" x14ac:dyDescent="0.25">
      <c r="A5463">
        <v>5406043</v>
      </c>
      <c r="B5463" t="s">
        <v>20198</v>
      </c>
      <c r="C5463" t="s">
        <v>14921</v>
      </c>
      <c r="D5463">
        <v>168.01</v>
      </c>
    </row>
    <row r="5464" spans="1:4" x14ac:dyDescent="0.25">
      <c r="A5464">
        <v>5405975</v>
      </c>
      <c r="B5464" t="s">
        <v>20199</v>
      </c>
      <c r="C5464" t="s">
        <v>16160</v>
      </c>
      <c r="D5464">
        <v>44.87</v>
      </c>
    </row>
    <row r="5465" spans="1:4" x14ac:dyDescent="0.25">
      <c r="A5465">
        <v>5405970</v>
      </c>
      <c r="B5465" t="s">
        <v>20200</v>
      </c>
      <c r="C5465" t="s">
        <v>14921</v>
      </c>
      <c r="D5465">
        <v>1473.19</v>
      </c>
    </row>
    <row r="5466" spans="1:4" x14ac:dyDescent="0.25">
      <c r="A5466">
        <v>5405972</v>
      </c>
      <c r="B5466" t="s">
        <v>20201</v>
      </c>
      <c r="C5466" t="s">
        <v>14921</v>
      </c>
      <c r="D5466">
        <v>1355.94</v>
      </c>
    </row>
    <row r="5467" spans="1:4" x14ac:dyDescent="0.25">
      <c r="A5467">
        <v>5405971</v>
      </c>
      <c r="B5467" t="s">
        <v>20202</v>
      </c>
      <c r="C5467" t="s">
        <v>14921</v>
      </c>
      <c r="D5467">
        <v>1653</v>
      </c>
    </row>
    <row r="5468" spans="1:4" x14ac:dyDescent="0.25">
      <c r="A5468">
        <v>5405973</v>
      </c>
      <c r="B5468" t="s">
        <v>20203</v>
      </c>
      <c r="C5468" t="s">
        <v>14921</v>
      </c>
      <c r="D5468">
        <v>1535.75</v>
      </c>
    </row>
    <row r="5469" spans="1:4" x14ac:dyDescent="0.25">
      <c r="A5469">
        <v>5405986</v>
      </c>
      <c r="B5469" t="s">
        <v>20204</v>
      </c>
      <c r="C5469" t="s">
        <v>16160</v>
      </c>
      <c r="D5469">
        <v>9.4700000000000006</v>
      </c>
    </row>
    <row r="5470" spans="1:4" x14ac:dyDescent="0.25">
      <c r="A5470">
        <v>5405976</v>
      </c>
      <c r="B5470" t="s">
        <v>20205</v>
      </c>
      <c r="C5470" t="s">
        <v>16160</v>
      </c>
      <c r="D5470">
        <v>134.49</v>
      </c>
    </row>
    <row r="5471" spans="1:4" x14ac:dyDescent="0.25">
      <c r="A5471">
        <v>5406023</v>
      </c>
      <c r="B5471" t="s">
        <v>20206</v>
      </c>
      <c r="C5471" t="s">
        <v>16160</v>
      </c>
      <c r="D5471">
        <v>365.98</v>
      </c>
    </row>
    <row r="5472" spans="1:4" x14ac:dyDescent="0.25">
      <c r="A5472">
        <v>5406033</v>
      </c>
      <c r="B5472" t="s">
        <v>20207</v>
      </c>
      <c r="C5472" t="s">
        <v>16160</v>
      </c>
      <c r="D5472">
        <v>349.56</v>
      </c>
    </row>
    <row r="5473" spans="1:4" x14ac:dyDescent="0.25">
      <c r="A5473">
        <v>5406024</v>
      </c>
      <c r="B5473" t="s">
        <v>20208</v>
      </c>
      <c r="C5473" t="s">
        <v>16160</v>
      </c>
      <c r="D5473">
        <v>391.15</v>
      </c>
    </row>
    <row r="5474" spans="1:4" x14ac:dyDescent="0.25">
      <c r="A5474">
        <v>5406034</v>
      </c>
      <c r="B5474" t="s">
        <v>20209</v>
      </c>
      <c r="C5474" t="s">
        <v>16160</v>
      </c>
      <c r="D5474">
        <v>374.73</v>
      </c>
    </row>
    <row r="5475" spans="1:4" x14ac:dyDescent="0.25">
      <c r="A5475">
        <v>5406031</v>
      </c>
      <c r="B5475" t="s">
        <v>20210</v>
      </c>
      <c r="C5475" t="s">
        <v>16160</v>
      </c>
      <c r="D5475">
        <v>345.33</v>
      </c>
    </row>
    <row r="5476" spans="1:4" x14ac:dyDescent="0.25">
      <c r="A5476">
        <v>5406041</v>
      </c>
      <c r="B5476" t="s">
        <v>20211</v>
      </c>
      <c r="C5476" t="s">
        <v>16160</v>
      </c>
      <c r="D5476">
        <v>328.91</v>
      </c>
    </row>
    <row r="5477" spans="1:4" x14ac:dyDescent="0.25">
      <c r="A5477">
        <v>5406032</v>
      </c>
      <c r="B5477" t="s">
        <v>20212</v>
      </c>
      <c r="C5477" t="s">
        <v>16160</v>
      </c>
      <c r="D5477">
        <v>370.5</v>
      </c>
    </row>
    <row r="5478" spans="1:4" x14ac:dyDescent="0.25">
      <c r="A5478">
        <v>5406042</v>
      </c>
      <c r="B5478" t="s">
        <v>20213</v>
      </c>
      <c r="C5478" t="s">
        <v>16160</v>
      </c>
      <c r="D5478">
        <v>354.08</v>
      </c>
    </row>
    <row r="5479" spans="1:4" x14ac:dyDescent="0.25">
      <c r="A5479">
        <v>5406025</v>
      </c>
      <c r="B5479" t="s">
        <v>20214</v>
      </c>
      <c r="C5479" t="s">
        <v>16160</v>
      </c>
      <c r="D5479">
        <v>350.83</v>
      </c>
    </row>
    <row r="5480" spans="1:4" x14ac:dyDescent="0.25">
      <c r="A5480">
        <v>5406035</v>
      </c>
      <c r="B5480" t="s">
        <v>20215</v>
      </c>
      <c r="C5480" t="s">
        <v>16160</v>
      </c>
      <c r="D5480">
        <v>334.42</v>
      </c>
    </row>
    <row r="5481" spans="1:4" x14ac:dyDescent="0.25">
      <c r="A5481">
        <v>5406026</v>
      </c>
      <c r="B5481" t="s">
        <v>20216</v>
      </c>
      <c r="C5481" t="s">
        <v>16160</v>
      </c>
      <c r="D5481">
        <v>376.01</v>
      </c>
    </row>
    <row r="5482" spans="1:4" x14ac:dyDescent="0.25">
      <c r="A5482">
        <v>5406036</v>
      </c>
      <c r="B5482" t="s">
        <v>20217</v>
      </c>
      <c r="C5482" t="s">
        <v>16160</v>
      </c>
      <c r="D5482">
        <v>359.59</v>
      </c>
    </row>
    <row r="5483" spans="1:4" x14ac:dyDescent="0.25">
      <c r="A5483">
        <v>5406027</v>
      </c>
      <c r="B5483" t="s">
        <v>20218</v>
      </c>
      <c r="C5483" t="s">
        <v>16160</v>
      </c>
      <c r="D5483">
        <v>347.95</v>
      </c>
    </row>
    <row r="5484" spans="1:4" x14ac:dyDescent="0.25">
      <c r="A5484">
        <v>5406037</v>
      </c>
      <c r="B5484" t="s">
        <v>20219</v>
      </c>
      <c r="C5484" t="s">
        <v>16160</v>
      </c>
      <c r="D5484">
        <v>331.53</v>
      </c>
    </row>
    <row r="5485" spans="1:4" x14ac:dyDescent="0.25">
      <c r="A5485">
        <v>5406028</v>
      </c>
      <c r="B5485" t="s">
        <v>20220</v>
      </c>
      <c r="C5485" t="s">
        <v>16160</v>
      </c>
      <c r="D5485">
        <v>373.12</v>
      </c>
    </row>
    <row r="5486" spans="1:4" x14ac:dyDescent="0.25">
      <c r="A5486">
        <v>5406038</v>
      </c>
      <c r="B5486" t="s">
        <v>20221</v>
      </c>
      <c r="C5486" t="s">
        <v>16160</v>
      </c>
      <c r="D5486">
        <v>356.71</v>
      </c>
    </row>
    <row r="5487" spans="1:4" x14ac:dyDescent="0.25">
      <c r="A5487">
        <v>5406029</v>
      </c>
      <c r="B5487" t="s">
        <v>20222</v>
      </c>
      <c r="C5487" t="s">
        <v>16160</v>
      </c>
      <c r="D5487">
        <v>346.35</v>
      </c>
    </row>
    <row r="5488" spans="1:4" x14ac:dyDescent="0.25">
      <c r="A5488">
        <v>5406039</v>
      </c>
      <c r="B5488" t="s">
        <v>20223</v>
      </c>
      <c r="C5488" t="s">
        <v>16160</v>
      </c>
      <c r="D5488">
        <v>329.93</v>
      </c>
    </row>
    <row r="5489" spans="1:4" x14ac:dyDescent="0.25">
      <c r="A5489">
        <v>5406030</v>
      </c>
      <c r="B5489" t="s">
        <v>20224</v>
      </c>
      <c r="C5489" t="s">
        <v>16160</v>
      </c>
      <c r="D5489">
        <v>371.52</v>
      </c>
    </row>
    <row r="5490" spans="1:4" x14ac:dyDescent="0.25">
      <c r="A5490">
        <v>5406040</v>
      </c>
      <c r="B5490" t="s">
        <v>20225</v>
      </c>
      <c r="C5490" t="s">
        <v>16160</v>
      </c>
      <c r="D5490">
        <v>355.1</v>
      </c>
    </row>
    <row r="5491" spans="1:4" x14ac:dyDescent="0.25">
      <c r="A5491">
        <v>5405987</v>
      </c>
      <c r="B5491" t="s">
        <v>20226</v>
      </c>
      <c r="C5491" t="s">
        <v>14726</v>
      </c>
      <c r="D5491">
        <v>10.82</v>
      </c>
    </row>
    <row r="5492" spans="1:4" x14ac:dyDescent="0.25">
      <c r="A5492">
        <v>5405979</v>
      </c>
      <c r="B5492" t="s">
        <v>20227</v>
      </c>
      <c r="C5492" t="s">
        <v>16160</v>
      </c>
      <c r="D5492">
        <v>19.940000000000001</v>
      </c>
    </row>
    <row r="5493" spans="1:4" x14ac:dyDescent="0.25">
      <c r="A5493">
        <v>5502806</v>
      </c>
      <c r="B5493" t="s">
        <v>20228</v>
      </c>
      <c r="C5493" t="s">
        <v>14921</v>
      </c>
      <c r="D5493">
        <v>128.06</v>
      </c>
    </row>
    <row r="5494" spans="1:4" x14ac:dyDescent="0.25">
      <c r="A5494">
        <v>5502807</v>
      </c>
      <c r="B5494" t="s">
        <v>20229</v>
      </c>
      <c r="C5494" t="s">
        <v>14921</v>
      </c>
      <c r="D5494">
        <v>15.76</v>
      </c>
    </row>
    <row r="5495" spans="1:4" x14ac:dyDescent="0.25">
      <c r="A5495">
        <v>5503041</v>
      </c>
      <c r="B5495" t="s">
        <v>20230</v>
      </c>
      <c r="C5495" t="s">
        <v>14921</v>
      </c>
      <c r="D5495">
        <v>5.93</v>
      </c>
    </row>
    <row r="5496" spans="1:4" x14ac:dyDescent="0.25">
      <c r="A5496">
        <v>5502978</v>
      </c>
      <c r="B5496" t="s">
        <v>20231</v>
      </c>
      <c r="C5496" t="s">
        <v>14921</v>
      </c>
      <c r="D5496">
        <v>5.13</v>
      </c>
    </row>
    <row r="5497" spans="1:4" x14ac:dyDescent="0.25">
      <c r="A5497">
        <v>5502822</v>
      </c>
      <c r="B5497" t="s">
        <v>20232</v>
      </c>
      <c r="C5497" t="s">
        <v>14921</v>
      </c>
      <c r="D5497">
        <v>41.46</v>
      </c>
    </row>
    <row r="5498" spans="1:4" x14ac:dyDescent="0.25">
      <c r="A5498">
        <v>5502979</v>
      </c>
      <c r="B5498" t="s">
        <v>20233</v>
      </c>
      <c r="C5498" t="s">
        <v>14921</v>
      </c>
      <c r="D5498">
        <v>16.96</v>
      </c>
    </row>
    <row r="5499" spans="1:4" x14ac:dyDescent="0.25">
      <c r="A5499">
        <v>5501700</v>
      </c>
      <c r="B5499" t="s">
        <v>20234</v>
      </c>
      <c r="C5499" t="s">
        <v>16160</v>
      </c>
      <c r="D5499">
        <v>0.54</v>
      </c>
    </row>
    <row r="5500" spans="1:4" x14ac:dyDescent="0.25">
      <c r="A5500">
        <v>5500991</v>
      </c>
      <c r="B5500" t="s">
        <v>20235</v>
      </c>
      <c r="C5500" t="s">
        <v>14921</v>
      </c>
      <c r="D5500">
        <v>173.24</v>
      </c>
    </row>
    <row r="5501" spans="1:4" x14ac:dyDescent="0.25">
      <c r="A5501">
        <v>5515739</v>
      </c>
      <c r="B5501" t="s">
        <v>20236</v>
      </c>
      <c r="C5501" t="s">
        <v>14921</v>
      </c>
      <c r="D5501">
        <v>47.22</v>
      </c>
    </row>
    <row r="5502" spans="1:4" x14ac:dyDescent="0.25">
      <c r="A5502">
        <v>5505766</v>
      </c>
      <c r="B5502" t="s">
        <v>20237</v>
      </c>
      <c r="C5502" t="s">
        <v>14921</v>
      </c>
      <c r="D5502">
        <v>362.93</v>
      </c>
    </row>
    <row r="5503" spans="1:4" x14ac:dyDescent="0.25">
      <c r="A5503">
        <v>5501701</v>
      </c>
      <c r="B5503" t="s">
        <v>20238</v>
      </c>
      <c r="C5503" t="s">
        <v>14726</v>
      </c>
      <c r="D5503">
        <v>39.590000000000003</v>
      </c>
    </row>
    <row r="5504" spans="1:4" x14ac:dyDescent="0.25">
      <c r="A5504">
        <v>5501702</v>
      </c>
      <c r="B5504" t="s">
        <v>20239</v>
      </c>
      <c r="C5504" t="s">
        <v>14726</v>
      </c>
      <c r="D5504">
        <v>98.97</v>
      </c>
    </row>
    <row r="5505" spans="1:4" x14ac:dyDescent="0.25">
      <c r="A5505">
        <v>5502972</v>
      </c>
      <c r="B5505" t="s">
        <v>20240</v>
      </c>
      <c r="C5505" t="s">
        <v>14921</v>
      </c>
      <c r="D5505">
        <v>204.98</v>
      </c>
    </row>
    <row r="5506" spans="1:4" x14ac:dyDescent="0.25">
      <c r="A5506">
        <v>5502968</v>
      </c>
      <c r="B5506" t="s">
        <v>20241</v>
      </c>
      <c r="C5506" t="s">
        <v>14921</v>
      </c>
      <c r="D5506">
        <v>23.14</v>
      </c>
    </row>
    <row r="5507" spans="1:4" x14ac:dyDescent="0.25">
      <c r="A5507">
        <v>5502969</v>
      </c>
      <c r="B5507" t="s">
        <v>20242</v>
      </c>
      <c r="C5507" t="s">
        <v>14921</v>
      </c>
      <c r="D5507">
        <v>29.19</v>
      </c>
    </row>
    <row r="5508" spans="1:4" x14ac:dyDescent="0.25">
      <c r="A5508">
        <v>5502970</v>
      </c>
      <c r="B5508" t="s">
        <v>20243</v>
      </c>
      <c r="C5508" t="s">
        <v>14921</v>
      </c>
      <c r="D5508">
        <v>53.46</v>
      </c>
    </row>
    <row r="5509" spans="1:4" x14ac:dyDescent="0.25">
      <c r="A5509">
        <v>5502971</v>
      </c>
      <c r="B5509" t="s">
        <v>20244</v>
      </c>
      <c r="C5509" t="s">
        <v>14921</v>
      </c>
      <c r="D5509">
        <v>99.51</v>
      </c>
    </row>
    <row r="5510" spans="1:4" x14ac:dyDescent="0.25">
      <c r="A5510">
        <v>5502663</v>
      </c>
      <c r="B5510" t="s">
        <v>20245</v>
      </c>
      <c r="C5510" t="s">
        <v>14921</v>
      </c>
      <c r="D5510">
        <v>35.56</v>
      </c>
    </row>
    <row r="5511" spans="1:4" x14ac:dyDescent="0.25">
      <c r="A5511">
        <v>5502993</v>
      </c>
      <c r="B5511" t="s">
        <v>20246</v>
      </c>
      <c r="C5511" t="s">
        <v>14921</v>
      </c>
      <c r="D5511">
        <v>27.1</v>
      </c>
    </row>
    <row r="5512" spans="1:4" x14ac:dyDescent="0.25">
      <c r="A5512">
        <v>5502967</v>
      </c>
      <c r="B5512" t="s">
        <v>20247</v>
      </c>
      <c r="C5512" t="s">
        <v>14921</v>
      </c>
      <c r="D5512">
        <v>113.43</v>
      </c>
    </row>
    <row r="5513" spans="1:4" x14ac:dyDescent="0.25">
      <c r="A5513">
        <v>5502963</v>
      </c>
      <c r="B5513" t="s">
        <v>20248</v>
      </c>
      <c r="C5513" t="s">
        <v>14921</v>
      </c>
      <c r="D5513">
        <v>13.85</v>
      </c>
    </row>
    <row r="5514" spans="1:4" x14ac:dyDescent="0.25">
      <c r="A5514">
        <v>5502964</v>
      </c>
      <c r="B5514" t="s">
        <v>20249</v>
      </c>
      <c r="C5514" t="s">
        <v>14921</v>
      </c>
      <c r="D5514">
        <v>17.350000000000001</v>
      </c>
    </row>
    <row r="5515" spans="1:4" x14ac:dyDescent="0.25">
      <c r="A5515">
        <v>5502965</v>
      </c>
      <c r="B5515" t="s">
        <v>20250</v>
      </c>
      <c r="C5515" t="s">
        <v>14921</v>
      </c>
      <c r="D5515">
        <v>31.23</v>
      </c>
    </row>
    <row r="5516" spans="1:4" x14ac:dyDescent="0.25">
      <c r="A5516">
        <v>5502966</v>
      </c>
      <c r="B5516" t="s">
        <v>20251</v>
      </c>
      <c r="C5516" t="s">
        <v>14921</v>
      </c>
      <c r="D5516">
        <v>57.24</v>
      </c>
    </row>
    <row r="5517" spans="1:4" x14ac:dyDescent="0.25">
      <c r="A5517">
        <v>5501706</v>
      </c>
      <c r="B5517" t="s">
        <v>20252</v>
      </c>
      <c r="C5517" t="s">
        <v>14921</v>
      </c>
      <c r="D5517">
        <v>6.93</v>
      </c>
    </row>
    <row r="5518" spans="1:4" x14ac:dyDescent="0.25">
      <c r="A5518">
        <v>5501880</v>
      </c>
      <c r="B5518" t="s">
        <v>20253</v>
      </c>
      <c r="C5518" t="s">
        <v>14921</v>
      </c>
      <c r="D5518">
        <v>12.23</v>
      </c>
    </row>
    <row r="5519" spans="1:4" x14ac:dyDescent="0.25">
      <c r="A5519">
        <v>5502114</v>
      </c>
      <c r="B5519" t="s">
        <v>20254</v>
      </c>
      <c r="C5519" t="s">
        <v>14921</v>
      </c>
      <c r="D5519">
        <v>8.14</v>
      </c>
    </row>
    <row r="5520" spans="1:4" x14ac:dyDescent="0.25">
      <c r="A5520">
        <v>5501906</v>
      </c>
      <c r="B5520" t="s">
        <v>20255</v>
      </c>
      <c r="C5520" t="s">
        <v>14921</v>
      </c>
      <c r="D5520">
        <v>10.93</v>
      </c>
    </row>
    <row r="5521" spans="1:4" x14ac:dyDescent="0.25">
      <c r="A5521">
        <v>5502140</v>
      </c>
      <c r="B5521" t="s">
        <v>20256</v>
      </c>
      <c r="C5521" t="s">
        <v>14921</v>
      </c>
      <c r="D5521">
        <v>6.83</v>
      </c>
    </row>
    <row r="5522" spans="1:4" x14ac:dyDescent="0.25">
      <c r="A5522">
        <v>5501932</v>
      </c>
      <c r="B5522" t="s">
        <v>20257</v>
      </c>
      <c r="C5522" t="s">
        <v>14921</v>
      </c>
      <c r="D5522">
        <v>10.93</v>
      </c>
    </row>
    <row r="5523" spans="1:4" x14ac:dyDescent="0.25">
      <c r="A5523">
        <v>5502166</v>
      </c>
      <c r="B5523" t="s">
        <v>20258</v>
      </c>
      <c r="C5523" t="s">
        <v>14921</v>
      </c>
      <c r="D5523">
        <v>7.28</v>
      </c>
    </row>
    <row r="5524" spans="1:4" x14ac:dyDescent="0.25">
      <c r="A5524">
        <v>5501881</v>
      </c>
      <c r="B5524" t="s">
        <v>20259</v>
      </c>
      <c r="C5524" t="s">
        <v>14921</v>
      </c>
      <c r="D5524">
        <v>12.5</v>
      </c>
    </row>
    <row r="5525" spans="1:4" x14ac:dyDescent="0.25">
      <c r="A5525">
        <v>5502115</v>
      </c>
      <c r="B5525" t="s">
        <v>20260</v>
      </c>
      <c r="C5525" t="s">
        <v>14921</v>
      </c>
      <c r="D5525">
        <v>8.85</v>
      </c>
    </row>
    <row r="5526" spans="1:4" x14ac:dyDescent="0.25">
      <c r="A5526">
        <v>5501907</v>
      </c>
      <c r="B5526" t="s">
        <v>20261</v>
      </c>
      <c r="C5526" t="s">
        <v>14921</v>
      </c>
      <c r="D5526">
        <v>11.11</v>
      </c>
    </row>
    <row r="5527" spans="1:4" x14ac:dyDescent="0.25">
      <c r="A5527">
        <v>5502141</v>
      </c>
      <c r="B5527" t="s">
        <v>20262</v>
      </c>
      <c r="C5527" t="s">
        <v>14921</v>
      </c>
      <c r="D5527">
        <v>7.42</v>
      </c>
    </row>
    <row r="5528" spans="1:4" x14ac:dyDescent="0.25">
      <c r="A5528">
        <v>5501933</v>
      </c>
      <c r="B5528" t="s">
        <v>20263</v>
      </c>
      <c r="C5528" t="s">
        <v>14921</v>
      </c>
      <c r="D5528">
        <v>11.11</v>
      </c>
    </row>
    <row r="5529" spans="1:4" x14ac:dyDescent="0.25">
      <c r="A5529">
        <v>5502167</v>
      </c>
      <c r="B5529" t="s">
        <v>20264</v>
      </c>
      <c r="C5529" t="s">
        <v>14921</v>
      </c>
      <c r="D5529">
        <v>7.42</v>
      </c>
    </row>
    <row r="5530" spans="1:4" x14ac:dyDescent="0.25">
      <c r="A5530">
        <v>5501882</v>
      </c>
      <c r="B5530" t="s">
        <v>20265</v>
      </c>
      <c r="C5530" t="s">
        <v>14921</v>
      </c>
      <c r="D5530">
        <v>12.77</v>
      </c>
    </row>
    <row r="5531" spans="1:4" x14ac:dyDescent="0.25">
      <c r="A5531">
        <v>5502116</v>
      </c>
      <c r="B5531" t="s">
        <v>20266</v>
      </c>
      <c r="C5531" t="s">
        <v>14921</v>
      </c>
      <c r="D5531">
        <v>9.08</v>
      </c>
    </row>
    <row r="5532" spans="1:4" x14ac:dyDescent="0.25">
      <c r="A5532">
        <v>5501908</v>
      </c>
      <c r="B5532" t="s">
        <v>20267</v>
      </c>
      <c r="C5532" t="s">
        <v>14921</v>
      </c>
      <c r="D5532">
        <v>11.29</v>
      </c>
    </row>
    <row r="5533" spans="1:4" x14ac:dyDescent="0.25">
      <c r="A5533">
        <v>5502142</v>
      </c>
      <c r="B5533" t="s">
        <v>20268</v>
      </c>
      <c r="C5533" t="s">
        <v>14921</v>
      </c>
      <c r="D5533">
        <v>7.61</v>
      </c>
    </row>
    <row r="5534" spans="1:4" x14ac:dyDescent="0.25">
      <c r="A5534">
        <v>5501934</v>
      </c>
      <c r="B5534" t="s">
        <v>20269</v>
      </c>
      <c r="C5534" t="s">
        <v>14921</v>
      </c>
      <c r="D5534">
        <v>11.24</v>
      </c>
    </row>
    <row r="5535" spans="1:4" x14ac:dyDescent="0.25">
      <c r="A5535">
        <v>5502168</v>
      </c>
      <c r="B5535" t="s">
        <v>20270</v>
      </c>
      <c r="C5535" t="s">
        <v>14921</v>
      </c>
      <c r="D5535">
        <v>7.56</v>
      </c>
    </row>
    <row r="5536" spans="1:4" x14ac:dyDescent="0.25">
      <c r="A5536">
        <v>5501883</v>
      </c>
      <c r="B5536" t="s">
        <v>20271</v>
      </c>
      <c r="C5536" t="s">
        <v>14921</v>
      </c>
      <c r="D5536">
        <v>13.04</v>
      </c>
    </row>
    <row r="5537" spans="1:4" x14ac:dyDescent="0.25">
      <c r="A5537">
        <v>5502117</v>
      </c>
      <c r="B5537" t="s">
        <v>20272</v>
      </c>
      <c r="C5537" t="s">
        <v>14921</v>
      </c>
      <c r="D5537">
        <v>9.3699999999999992</v>
      </c>
    </row>
    <row r="5538" spans="1:4" x14ac:dyDescent="0.25">
      <c r="A5538">
        <v>5501909</v>
      </c>
      <c r="B5538" t="s">
        <v>20273</v>
      </c>
      <c r="C5538" t="s">
        <v>14921</v>
      </c>
      <c r="D5538">
        <v>11.47</v>
      </c>
    </row>
    <row r="5539" spans="1:4" x14ac:dyDescent="0.25">
      <c r="A5539">
        <v>5502143</v>
      </c>
      <c r="B5539" t="s">
        <v>20274</v>
      </c>
      <c r="C5539" t="s">
        <v>14921</v>
      </c>
      <c r="D5539">
        <v>7.8</v>
      </c>
    </row>
    <row r="5540" spans="1:4" x14ac:dyDescent="0.25">
      <c r="A5540">
        <v>5501935</v>
      </c>
      <c r="B5540" t="s">
        <v>20275</v>
      </c>
      <c r="C5540" t="s">
        <v>14921</v>
      </c>
      <c r="D5540">
        <v>11.42</v>
      </c>
    </row>
    <row r="5541" spans="1:4" x14ac:dyDescent="0.25">
      <c r="A5541">
        <v>5502169</v>
      </c>
      <c r="B5541" t="s">
        <v>20276</v>
      </c>
      <c r="C5541" t="s">
        <v>14921</v>
      </c>
      <c r="D5541">
        <v>7.75</v>
      </c>
    </row>
    <row r="5542" spans="1:4" x14ac:dyDescent="0.25">
      <c r="A5542">
        <v>5501884</v>
      </c>
      <c r="B5542" t="s">
        <v>20277</v>
      </c>
      <c r="C5542" t="s">
        <v>14921</v>
      </c>
      <c r="D5542">
        <v>13.71</v>
      </c>
    </row>
    <row r="5543" spans="1:4" x14ac:dyDescent="0.25">
      <c r="A5543">
        <v>5502118</v>
      </c>
      <c r="B5543" t="s">
        <v>20278</v>
      </c>
      <c r="C5543" t="s">
        <v>14921</v>
      </c>
      <c r="D5543">
        <v>9.66</v>
      </c>
    </row>
    <row r="5544" spans="1:4" x14ac:dyDescent="0.25">
      <c r="A5544">
        <v>5501910</v>
      </c>
      <c r="B5544" t="s">
        <v>20279</v>
      </c>
      <c r="C5544" t="s">
        <v>14921</v>
      </c>
      <c r="D5544">
        <v>11.65</v>
      </c>
    </row>
    <row r="5545" spans="1:4" x14ac:dyDescent="0.25">
      <c r="A5545">
        <v>5502144</v>
      </c>
      <c r="B5545" t="s">
        <v>20280</v>
      </c>
      <c r="C5545" t="s">
        <v>14921</v>
      </c>
      <c r="D5545">
        <v>7.95</v>
      </c>
    </row>
    <row r="5546" spans="1:4" x14ac:dyDescent="0.25">
      <c r="A5546">
        <v>5501936</v>
      </c>
      <c r="B5546" t="s">
        <v>20281</v>
      </c>
      <c r="C5546" t="s">
        <v>14921</v>
      </c>
      <c r="D5546">
        <v>11.56</v>
      </c>
    </row>
    <row r="5547" spans="1:4" x14ac:dyDescent="0.25">
      <c r="A5547">
        <v>5502170</v>
      </c>
      <c r="B5547" t="s">
        <v>20282</v>
      </c>
      <c r="C5547" t="s">
        <v>14921</v>
      </c>
      <c r="D5547">
        <v>7.9</v>
      </c>
    </row>
    <row r="5548" spans="1:4" x14ac:dyDescent="0.25">
      <c r="A5548">
        <v>5501885</v>
      </c>
      <c r="B5548" t="s">
        <v>20283</v>
      </c>
      <c r="C5548" t="s">
        <v>14921</v>
      </c>
      <c r="D5548">
        <v>14.21</v>
      </c>
    </row>
    <row r="5549" spans="1:4" x14ac:dyDescent="0.25">
      <c r="A5549">
        <v>5502119</v>
      </c>
      <c r="B5549" t="s">
        <v>20284</v>
      </c>
      <c r="C5549" t="s">
        <v>14921</v>
      </c>
      <c r="D5549">
        <v>10.56</v>
      </c>
    </row>
    <row r="5550" spans="1:4" x14ac:dyDescent="0.25">
      <c r="A5550">
        <v>5501911</v>
      </c>
      <c r="B5550" t="s">
        <v>20285</v>
      </c>
      <c r="C5550" t="s">
        <v>14921</v>
      </c>
      <c r="D5550">
        <v>12.34</v>
      </c>
    </row>
    <row r="5551" spans="1:4" x14ac:dyDescent="0.25">
      <c r="A5551">
        <v>5502145</v>
      </c>
      <c r="B5551" t="s">
        <v>20286</v>
      </c>
      <c r="C5551" t="s">
        <v>14921</v>
      </c>
      <c r="D5551">
        <v>8.2799999999999994</v>
      </c>
    </row>
    <row r="5552" spans="1:4" x14ac:dyDescent="0.25">
      <c r="A5552">
        <v>5501937</v>
      </c>
      <c r="B5552" t="s">
        <v>20287</v>
      </c>
      <c r="C5552" t="s">
        <v>14921</v>
      </c>
      <c r="D5552">
        <v>12.28</v>
      </c>
    </row>
    <row r="5553" spans="1:4" x14ac:dyDescent="0.25">
      <c r="A5553">
        <v>5502171</v>
      </c>
      <c r="B5553" t="s">
        <v>20288</v>
      </c>
      <c r="C5553" t="s">
        <v>14921</v>
      </c>
      <c r="D5553">
        <v>8.18</v>
      </c>
    </row>
    <row r="5554" spans="1:4" x14ac:dyDescent="0.25">
      <c r="A5554">
        <v>5501886</v>
      </c>
      <c r="B5554" t="s">
        <v>20289</v>
      </c>
      <c r="C5554" t="s">
        <v>14921</v>
      </c>
      <c r="D5554">
        <v>15.35</v>
      </c>
    </row>
    <row r="5555" spans="1:4" x14ac:dyDescent="0.25">
      <c r="A5555">
        <v>5502120</v>
      </c>
      <c r="B5555" t="s">
        <v>20290</v>
      </c>
      <c r="C5555" t="s">
        <v>14921</v>
      </c>
      <c r="D5555">
        <v>11.72</v>
      </c>
    </row>
    <row r="5556" spans="1:4" x14ac:dyDescent="0.25">
      <c r="A5556">
        <v>5501912</v>
      </c>
      <c r="B5556" t="s">
        <v>20291</v>
      </c>
      <c r="C5556" t="s">
        <v>14921</v>
      </c>
      <c r="D5556">
        <v>12.82</v>
      </c>
    </row>
    <row r="5557" spans="1:4" x14ac:dyDescent="0.25">
      <c r="A5557">
        <v>5502146</v>
      </c>
      <c r="B5557" t="s">
        <v>20292</v>
      </c>
      <c r="C5557" t="s">
        <v>14921</v>
      </c>
      <c r="D5557">
        <v>9.1999999999999993</v>
      </c>
    </row>
    <row r="5558" spans="1:4" x14ac:dyDescent="0.25">
      <c r="A5558">
        <v>5501938</v>
      </c>
      <c r="B5558" t="s">
        <v>20293</v>
      </c>
      <c r="C5558" t="s">
        <v>14921</v>
      </c>
      <c r="D5558">
        <v>12.71</v>
      </c>
    </row>
    <row r="5559" spans="1:4" x14ac:dyDescent="0.25">
      <c r="A5559">
        <v>5502172</v>
      </c>
      <c r="B5559" t="s">
        <v>20294</v>
      </c>
      <c r="C5559" t="s">
        <v>14921</v>
      </c>
      <c r="D5559">
        <v>9.08</v>
      </c>
    </row>
    <row r="5560" spans="1:4" x14ac:dyDescent="0.25">
      <c r="A5560">
        <v>5501876</v>
      </c>
      <c r="B5560" t="s">
        <v>20295</v>
      </c>
      <c r="C5560" t="s">
        <v>14921</v>
      </c>
      <c r="D5560">
        <v>10.15</v>
      </c>
    </row>
    <row r="5561" spans="1:4" x14ac:dyDescent="0.25">
      <c r="A5561">
        <v>5502110</v>
      </c>
      <c r="B5561" t="s">
        <v>20296</v>
      </c>
      <c r="C5561" t="s">
        <v>14921</v>
      </c>
      <c r="D5561">
        <v>6.45</v>
      </c>
    </row>
    <row r="5562" spans="1:4" x14ac:dyDescent="0.25">
      <c r="A5562">
        <v>5501902</v>
      </c>
      <c r="B5562" t="s">
        <v>20297</v>
      </c>
      <c r="C5562" t="s">
        <v>14921</v>
      </c>
      <c r="D5562">
        <v>9.7200000000000006</v>
      </c>
    </row>
    <row r="5563" spans="1:4" x14ac:dyDescent="0.25">
      <c r="A5563">
        <v>5502136</v>
      </c>
      <c r="B5563" t="s">
        <v>20298</v>
      </c>
      <c r="C5563" t="s">
        <v>14921</v>
      </c>
      <c r="D5563">
        <v>6.03</v>
      </c>
    </row>
    <row r="5564" spans="1:4" x14ac:dyDescent="0.25">
      <c r="A5564">
        <v>5501928</v>
      </c>
      <c r="B5564" t="s">
        <v>20299</v>
      </c>
      <c r="C5564" t="s">
        <v>14921</v>
      </c>
      <c r="D5564">
        <v>9.7899999999999991</v>
      </c>
    </row>
    <row r="5565" spans="1:4" x14ac:dyDescent="0.25">
      <c r="A5565">
        <v>5502162</v>
      </c>
      <c r="B5565" t="s">
        <v>20300</v>
      </c>
      <c r="C5565" t="s">
        <v>14921</v>
      </c>
      <c r="D5565">
        <v>6.1</v>
      </c>
    </row>
    <row r="5566" spans="1:4" x14ac:dyDescent="0.25">
      <c r="A5566">
        <v>5501877</v>
      </c>
      <c r="B5566" t="s">
        <v>20301</v>
      </c>
      <c r="C5566" t="s">
        <v>14921</v>
      </c>
      <c r="D5566">
        <v>10.93</v>
      </c>
    </row>
    <row r="5567" spans="1:4" x14ac:dyDescent="0.25">
      <c r="A5567">
        <v>5502111</v>
      </c>
      <c r="B5567" t="s">
        <v>20302</v>
      </c>
      <c r="C5567" t="s">
        <v>14921</v>
      </c>
      <c r="D5567">
        <v>6.83</v>
      </c>
    </row>
    <row r="5568" spans="1:4" x14ac:dyDescent="0.25">
      <c r="A5568">
        <v>5501903</v>
      </c>
      <c r="B5568" t="s">
        <v>20303</v>
      </c>
      <c r="C5568" t="s">
        <v>14921</v>
      </c>
      <c r="D5568">
        <v>9.9700000000000006</v>
      </c>
    </row>
    <row r="5569" spans="1:4" x14ac:dyDescent="0.25">
      <c r="A5569">
        <v>5502137</v>
      </c>
      <c r="B5569" t="s">
        <v>20304</v>
      </c>
      <c r="C5569" t="s">
        <v>14921</v>
      </c>
      <c r="D5569">
        <v>6.26</v>
      </c>
    </row>
    <row r="5570" spans="1:4" x14ac:dyDescent="0.25">
      <c r="A5570">
        <v>5501929</v>
      </c>
      <c r="B5570" t="s">
        <v>20305</v>
      </c>
      <c r="C5570" t="s">
        <v>14921</v>
      </c>
      <c r="D5570">
        <v>10.01</v>
      </c>
    </row>
    <row r="5571" spans="1:4" x14ac:dyDescent="0.25">
      <c r="A5571">
        <v>5502163</v>
      </c>
      <c r="B5571" t="s">
        <v>20306</v>
      </c>
      <c r="C5571" t="s">
        <v>14921</v>
      </c>
      <c r="D5571">
        <v>6.29</v>
      </c>
    </row>
    <row r="5572" spans="1:4" x14ac:dyDescent="0.25">
      <c r="A5572">
        <v>5501875</v>
      </c>
      <c r="B5572" t="s">
        <v>20307</v>
      </c>
      <c r="C5572" t="s">
        <v>14921</v>
      </c>
      <c r="D5572">
        <v>9.7200000000000006</v>
      </c>
    </row>
    <row r="5573" spans="1:4" x14ac:dyDescent="0.25">
      <c r="A5573">
        <v>5502109</v>
      </c>
      <c r="B5573" t="s">
        <v>20308</v>
      </c>
      <c r="C5573" t="s">
        <v>14921</v>
      </c>
      <c r="D5573">
        <v>6.03</v>
      </c>
    </row>
    <row r="5574" spans="1:4" x14ac:dyDescent="0.25">
      <c r="A5574">
        <v>5501901</v>
      </c>
      <c r="B5574" t="s">
        <v>20309</v>
      </c>
      <c r="C5574" t="s">
        <v>14921</v>
      </c>
      <c r="D5574">
        <v>9.0299999999999994</v>
      </c>
    </row>
    <row r="5575" spans="1:4" x14ac:dyDescent="0.25">
      <c r="A5575">
        <v>5502135</v>
      </c>
      <c r="B5575" t="s">
        <v>20310</v>
      </c>
      <c r="C5575" t="s">
        <v>14921</v>
      </c>
      <c r="D5575">
        <v>5.3</v>
      </c>
    </row>
    <row r="5576" spans="1:4" x14ac:dyDescent="0.25">
      <c r="A5576">
        <v>5501927</v>
      </c>
      <c r="B5576" t="s">
        <v>20311</v>
      </c>
      <c r="C5576" t="s">
        <v>14921</v>
      </c>
      <c r="D5576">
        <v>9.5399999999999991</v>
      </c>
    </row>
    <row r="5577" spans="1:4" x14ac:dyDescent="0.25">
      <c r="A5577">
        <v>5502161</v>
      </c>
      <c r="B5577" t="s">
        <v>20312</v>
      </c>
      <c r="C5577" t="s">
        <v>14921</v>
      </c>
      <c r="D5577">
        <v>5.39</v>
      </c>
    </row>
    <row r="5578" spans="1:4" x14ac:dyDescent="0.25">
      <c r="A5578">
        <v>5501878</v>
      </c>
      <c r="B5578" t="s">
        <v>20313</v>
      </c>
      <c r="C5578" t="s">
        <v>14921</v>
      </c>
      <c r="D5578">
        <v>11.24</v>
      </c>
    </row>
    <row r="5579" spans="1:4" x14ac:dyDescent="0.25">
      <c r="A5579">
        <v>5502112</v>
      </c>
      <c r="B5579" t="s">
        <v>20314</v>
      </c>
      <c r="C5579" t="s">
        <v>14921</v>
      </c>
      <c r="D5579">
        <v>7.56</v>
      </c>
    </row>
    <row r="5580" spans="1:4" x14ac:dyDescent="0.25">
      <c r="A5580">
        <v>5501904</v>
      </c>
      <c r="B5580" t="s">
        <v>20315</v>
      </c>
      <c r="C5580" t="s">
        <v>14921</v>
      </c>
      <c r="D5580">
        <v>10.15</v>
      </c>
    </row>
    <row r="5581" spans="1:4" x14ac:dyDescent="0.25">
      <c r="A5581">
        <v>5502138</v>
      </c>
      <c r="B5581" t="s">
        <v>20316</v>
      </c>
      <c r="C5581" t="s">
        <v>14921</v>
      </c>
      <c r="D5581">
        <v>6.48</v>
      </c>
    </row>
    <row r="5582" spans="1:4" x14ac:dyDescent="0.25">
      <c r="A5582">
        <v>5501930</v>
      </c>
      <c r="B5582" t="s">
        <v>20317</v>
      </c>
      <c r="C5582" t="s">
        <v>14921</v>
      </c>
      <c r="D5582">
        <v>10.19</v>
      </c>
    </row>
    <row r="5583" spans="1:4" x14ac:dyDescent="0.25">
      <c r="A5583">
        <v>5502164</v>
      </c>
      <c r="B5583" t="s">
        <v>20318</v>
      </c>
      <c r="C5583" t="s">
        <v>14921</v>
      </c>
      <c r="D5583">
        <v>6.48</v>
      </c>
    </row>
    <row r="5584" spans="1:4" x14ac:dyDescent="0.25">
      <c r="A5584">
        <v>5501879</v>
      </c>
      <c r="B5584" t="s">
        <v>20319</v>
      </c>
      <c r="C5584" t="s">
        <v>14921</v>
      </c>
      <c r="D5584">
        <v>11.56</v>
      </c>
    </row>
    <row r="5585" spans="1:4" x14ac:dyDescent="0.25">
      <c r="A5585">
        <v>5502113</v>
      </c>
      <c r="B5585" t="s">
        <v>20320</v>
      </c>
      <c r="C5585" t="s">
        <v>14921</v>
      </c>
      <c r="D5585">
        <v>7.85</v>
      </c>
    </row>
    <row r="5586" spans="1:4" x14ac:dyDescent="0.25">
      <c r="A5586">
        <v>5501905</v>
      </c>
      <c r="B5586" t="s">
        <v>20321</v>
      </c>
      <c r="C5586" t="s">
        <v>14921</v>
      </c>
      <c r="D5586">
        <v>10.37</v>
      </c>
    </row>
    <row r="5587" spans="1:4" x14ac:dyDescent="0.25">
      <c r="A5587">
        <v>5502139</v>
      </c>
      <c r="B5587" t="s">
        <v>20322</v>
      </c>
      <c r="C5587" t="s">
        <v>14921</v>
      </c>
      <c r="D5587">
        <v>6.67</v>
      </c>
    </row>
    <row r="5588" spans="1:4" x14ac:dyDescent="0.25">
      <c r="A5588">
        <v>5501931</v>
      </c>
      <c r="B5588" t="s">
        <v>20323</v>
      </c>
      <c r="C5588" t="s">
        <v>14921</v>
      </c>
      <c r="D5588">
        <v>10.79</v>
      </c>
    </row>
    <row r="5589" spans="1:4" x14ac:dyDescent="0.25">
      <c r="A5589">
        <v>5502165</v>
      </c>
      <c r="B5589" t="s">
        <v>20324</v>
      </c>
      <c r="C5589" t="s">
        <v>14921</v>
      </c>
      <c r="D5589">
        <v>6.67</v>
      </c>
    </row>
    <row r="5590" spans="1:4" x14ac:dyDescent="0.25">
      <c r="A5590">
        <v>5502825</v>
      </c>
      <c r="B5590" t="s">
        <v>20325</v>
      </c>
      <c r="C5590" t="s">
        <v>14921</v>
      </c>
      <c r="D5590">
        <v>16.2</v>
      </c>
    </row>
    <row r="5591" spans="1:4" x14ac:dyDescent="0.25">
      <c r="A5591">
        <v>5502834</v>
      </c>
      <c r="B5591" t="s">
        <v>20326</v>
      </c>
      <c r="C5591" t="s">
        <v>14921</v>
      </c>
      <c r="D5591">
        <v>12.18</v>
      </c>
    </row>
    <row r="5592" spans="1:4" x14ac:dyDescent="0.25">
      <c r="A5592">
        <v>5502826</v>
      </c>
      <c r="B5592" t="s">
        <v>20327</v>
      </c>
      <c r="C5592" t="s">
        <v>14921</v>
      </c>
      <c r="D5592">
        <v>13.09</v>
      </c>
    </row>
    <row r="5593" spans="1:4" x14ac:dyDescent="0.25">
      <c r="A5593">
        <v>5502835</v>
      </c>
      <c r="B5593" t="s">
        <v>20328</v>
      </c>
      <c r="C5593" t="s">
        <v>14921</v>
      </c>
      <c r="D5593">
        <v>9.48</v>
      </c>
    </row>
    <row r="5594" spans="1:4" x14ac:dyDescent="0.25">
      <c r="A5594">
        <v>5502827</v>
      </c>
      <c r="B5594" t="s">
        <v>20329</v>
      </c>
      <c r="C5594" t="s">
        <v>14921</v>
      </c>
      <c r="D5594">
        <v>12.93</v>
      </c>
    </row>
    <row r="5595" spans="1:4" x14ac:dyDescent="0.25">
      <c r="A5595">
        <v>5502836</v>
      </c>
      <c r="B5595" t="s">
        <v>20330</v>
      </c>
      <c r="C5595" t="s">
        <v>14921</v>
      </c>
      <c r="D5595">
        <v>9.31</v>
      </c>
    </row>
    <row r="5596" spans="1:4" x14ac:dyDescent="0.25">
      <c r="A5596">
        <v>5502356</v>
      </c>
      <c r="B5596" t="s">
        <v>20331</v>
      </c>
      <c r="C5596" t="s">
        <v>14921</v>
      </c>
      <c r="D5596">
        <v>18.5</v>
      </c>
    </row>
    <row r="5597" spans="1:4" x14ac:dyDescent="0.25">
      <c r="A5597">
        <v>5502590</v>
      </c>
      <c r="B5597" t="s">
        <v>20332</v>
      </c>
      <c r="C5597" t="s">
        <v>14921</v>
      </c>
      <c r="D5597">
        <v>10.91</v>
      </c>
    </row>
    <row r="5598" spans="1:4" x14ac:dyDescent="0.25">
      <c r="A5598">
        <v>5502382</v>
      </c>
      <c r="B5598" t="s">
        <v>20333</v>
      </c>
      <c r="C5598" t="s">
        <v>14921</v>
      </c>
      <c r="D5598">
        <v>17.02</v>
      </c>
    </row>
    <row r="5599" spans="1:4" x14ac:dyDescent="0.25">
      <c r="A5599">
        <v>5502616</v>
      </c>
      <c r="B5599" t="s">
        <v>20334</v>
      </c>
      <c r="C5599" t="s">
        <v>14921</v>
      </c>
      <c r="D5599">
        <v>9.2799999999999994</v>
      </c>
    </row>
    <row r="5600" spans="1:4" x14ac:dyDescent="0.25">
      <c r="A5600">
        <v>5502408</v>
      </c>
      <c r="B5600" t="s">
        <v>20335</v>
      </c>
      <c r="C5600" t="s">
        <v>14921</v>
      </c>
      <c r="D5600">
        <v>17.02</v>
      </c>
    </row>
    <row r="5601" spans="1:4" x14ac:dyDescent="0.25">
      <c r="A5601">
        <v>5502642</v>
      </c>
      <c r="B5601" t="s">
        <v>20336</v>
      </c>
      <c r="C5601" t="s">
        <v>14921</v>
      </c>
      <c r="D5601">
        <v>9.23</v>
      </c>
    </row>
    <row r="5602" spans="1:4" x14ac:dyDescent="0.25">
      <c r="A5602">
        <v>5502357</v>
      </c>
      <c r="B5602" t="s">
        <v>20337</v>
      </c>
      <c r="C5602" t="s">
        <v>14921</v>
      </c>
      <c r="D5602">
        <v>18.8</v>
      </c>
    </row>
    <row r="5603" spans="1:4" x14ac:dyDescent="0.25">
      <c r="A5603">
        <v>5502591</v>
      </c>
      <c r="B5603" t="s">
        <v>20338</v>
      </c>
      <c r="C5603" t="s">
        <v>14921</v>
      </c>
      <c r="D5603">
        <v>11.24</v>
      </c>
    </row>
    <row r="5604" spans="1:4" x14ac:dyDescent="0.25">
      <c r="A5604">
        <v>5502383</v>
      </c>
      <c r="B5604" t="s">
        <v>20339</v>
      </c>
      <c r="C5604" t="s">
        <v>14921</v>
      </c>
      <c r="D5604">
        <v>17.21</v>
      </c>
    </row>
    <row r="5605" spans="1:4" x14ac:dyDescent="0.25">
      <c r="A5605">
        <v>5502617</v>
      </c>
      <c r="B5605" t="s">
        <v>20340</v>
      </c>
      <c r="C5605" t="s">
        <v>14921</v>
      </c>
      <c r="D5605">
        <v>9.42</v>
      </c>
    </row>
    <row r="5606" spans="1:4" x14ac:dyDescent="0.25">
      <c r="A5606">
        <v>5502409</v>
      </c>
      <c r="B5606" t="s">
        <v>20341</v>
      </c>
      <c r="C5606" t="s">
        <v>14921</v>
      </c>
      <c r="D5606">
        <v>17.16</v>
      </c>
    </row>
    <row r="5607" spans="1:4" x14ac:dyDescent="0.25">
      <c r="A5607">
        <v>5502643</v>
      </c>
      <c r="B5607" t="s">
        <v>20342</v>
      </c>
      <c r="C5607" t="s">
        <v>14921</v>
      </c>
      <c r="D5607">
        <v>9.42</v>
      </c>
    </row>
    <row r="5608" spans="1:4" x14ac:dyDescent="0.25">
      <c r="A5608">
        <v>5502358</v>
      </c>
      <c r="B5608" t="s">
        <v>20343</v>
      </c>
      <c r="C5608" t="s">
        <v>14921</v>
      </c>
      <c r="D5608">
        <v>19.11</v>
      </c>
    </row>
    <row r="5609" spans="1:4" x14ac:dyDescent="0.25">
      <c r="A5609">
        <v>5502592</v>
      </c>
      <c r="B5609" t="s">
        <v>20344</v>
      </c>
      <c r="C5609" t="s">
        <v>14921</v>
      </c>
      <c r="D5609">
        <v>11.5</v>
      </c>
    </row>
    <row r="5610" spans="1:4" x14ac:dyDescent="0.25">
      <c r="A5610">
        <v>5502384</v>
      </c>
      <c r="B5610" t="s">
        <v>20345</v>
      </c>
      <c r="C5610" t="s">
        <v>14921</v>
      </c>
      <c r="D5610">
        <v>17.399999999999999</v>
      </c>
    </row>
    <row r="5611" spans="1:4" x14ac:dyDescent="0.25">
      <c r="A5611">
        <v>5502618</v>
      </c>
      <c r="B5611" t="s">
        <v>20346</v>
      </c>
      <c r="C5611" t="s">
        <v>14921</v>
      </c>
      <c r="D5611">
        <v>10.39</v>
      </c>
    </row>
    <row r="5612" spans="1:4" x14ac:dyDescent="0.25">
      <c r="A5612">
        <v>5502410</v>
      </c>
      <c r="B5612" t="s">
        <v>20347</v>
      </c>
      <c r="C5612" t="s">
        <v>14921</v>
      </c>
      <c r="D5612">
        <v>17.36</v>
      </c>
    </row>
    <row r="5613" spans="1:4" x14ac:dyDescent="0.25">
      <c r="A5613">
        <v>5502644</v>
      </c>
      <c r="B5613" t="s">
        <v>20348</v>
      </c>
      <c r="C5613" t="s">
        <v>14921</v>
      </c>
      <c r="D5613">
        <v>10.33</v>
      </c>
    </row>
    <row r="5614" spans="1:4" x14ac:dyDescent="0.25">
      <c r="A5614">
        <v>5502359</v>
      </c>
      <c r="B5614" t="s">
        <v>20349</v>
      </c>
      <c r="C5614" t="s">
        <v>14921</v>
      </c>
      <c r="D5614">
        <v>19.41</v>
      </c>
    </row>
    <row r="5615" spans="1:4" x14ac:dyDescent="0.25">
      <c r="A5615">
        <v>5502593</v>
      </c>
      <c r="B5615" t="s">
        <v>20350</v>
      </c>
      <c r="C5615" t="s">
        <v>14921</v>
      </c>
      <c r="D5615">
        <v>11.83</v>
      </c>
    </row>
    <row r="5616" spans="1:4" x14ac:dyDescent="0.25">
      <c r="A5616">
        <v>5502385</v>
      </c>
      <c r="B5616" t="s">
        <v>20351</v>
      </c>
      <c r="C5616" t="s">
        <v>14921</v>
      </c>
      <c r="D5616">
        <v>17.600000000000001</v>
      </c>
    </row>
    <row r="5617" spans="1:4" x14ac:dyDescent="0.25">
      <c r="A5617">
        <v>5502619</v>
      </c>
      <c r="B5617" t="s">
        <v>20352</v>
      </c>
      <c r="C5617" t="s">
        <v>14921</v>
      </c>
      <c r="D5617">
        <v>10.59</v>
      </c>
    </row>
    <row r="5618" spans="1:4" x14ac:dyDescent="0.25">
      <c r="A5618">
        <v>5502411</v>
      </c>
      <c r="B5618" t="s">
        <v>20353</v>
      </c>
      <c r="C5618" t="s">
        <v>14921</v>
      </c>
      <c r="D5618">
        <v>17.55</v>
      </c>
    </row>
    <row r="5619" spans="1:4" x14ac:dyDescent="0.25">
      <c r="A5619">
        <v>5502645</v>
      </c>
      <c r="B5619" t="s">
        <v>20354</v>
      </c>
      <c r="C5619" t="s">
        <v>14921</v>
      </c>
      <c r="D5619">
        <v>10.52</v>
      </c>
    </row>
    <row r="5620" spans="1:4" x14ac:dyDescent="0.25">
      <c r="A5620">
        <v>5502360</v>
      </c>
      <c r="B5620" t="s">
        <v>20355</v>
      </c>
      <c r="C5620" t="s">
        <v>14921</v>
      </c>
      <c r="D5620">
        <v>20.22</v>
      </c>
    </row>
    <row r="5621" spans="1:4" x14ac:dyDescent="0.25">
      <c r="A5621">
        <v>5502594</v>
      </c>
      <c r="B5621" t="s">
        <v>20356</v>
      </c>
      <c r="C5621" t="s">
        <v>14921</v>
      </c>
      <c r="D5621">
        <v>12.88</v>
      </c>
    </row>
    <row r="5622" spans="1:4" x14ac:dyDescent="0.25">
      <c r="A5622">
        <v>5502386</v>
      </c>
      <c r="B5622" t="s">
        <v>20357</v>
      </c>
      <c r="C5622" t="s">
        <v>14921</v>
      </c>
      <c r="D5622">
        <v>18.32</v>
      </c>
    </row>
    <row r="5623" spans="1:4" x14ac:dyDescent="0.25">
      <c r="A5623">
        <v>5502620</v>
      </c>
      <c r="B5623" t="s">
        <v>20358</v>
      </c>
      <c r="C5623" t="s">
        <v>14921</v>
      </c>
      <c r="D5623">
        <v>10.72</v>
      </c>
    </row>
    <row r="5624" spans="1:4" x14ac:dyDescent="0.25">
      <c r="A5624">
        <v>5502412</v>
      </c>
      <c r="B5624" t="s">
        <v>20359</v>
      </c>
      <c r="C5624" t="s">
        <v>14921</v>
      </c>
      <c r="D5624">
        <v>18.260000000000002</v>
      </c>
    </row>
    <row r="5625" spans="1:4" x14ac:dyDescent="0.25">
      <c r="A5625">
        <v>5502646</v>
      </c>
      <c r="B5625" t="s">
        <v>20360</v>
      </c>
      <c r="C5625" t="s">
        <v>14921</v>
      </c>
      <c r="D5625">
        <v>10.65</v>
      </c>
    </row>
    <row r="5626" spans="1:4" x14ac:dyDescent="0.25">
      <c r="A5626">
        <v>5502361</v>
      </c>
      <c r="B5626" t="s">
        <v>20361</v>
      </c>
      <c r="C5626" t="s">
        <v>14921</v>
      </c>
      <c r="D5626">
        <v>20.73</v>
      </c>
    </row>
    <row r="5627" spans="1:4" x14ac:dyDescent="0.25">
      <c r="A5627">
        <v>5502595</v>
      </c>
      <c r="B5627" t="s">
        <v>20362</v>
      </c>
      <c r="C5627" t="s">
        <v>14921</v>
      </c>
      <c r="D5627">
        <v>13.37</v>
      </c>
    </row>
    <row r="5628" spans="1:4" x14ac:dyDescent="0.25">
      <c r="A5628">
        <v>5502387</v>
      </c>
      <c r="B5628" t="s">
        <v>20363</v>
      </c>
      <c r="C5628" t="s">
        <v>14921</v>
      </c>
      <c r="D5628">
        <v>18.68</v>
      </c>
    </row>
    <row r="5629" spans="1:4" x14ac:dyDescent="0.25">
      <c r="A5629">
        <v>5502621</v>
      </c>
      <c r="B5629" t="s">
        <v>20364</v>
      </c>
      <c r="C5629" t="s">
        <v>14921</v>
      </c>
      <c r="D5629">
        <v>11.11</v>
      </c>
    </row>
    <row r="5630" spans="1:4" x14ac:dyDescent="0.25">
      <c r="A5630">
        <v>5502413</v>
      </c>
      <c r="B5630" t="s">
        <v>20365</v>
      </c>
      <c r="C5630" t="s">
        <v>14921</v>
      </c>
      <c r="D5630">
        <v>18.559999999999999</v>
      </c>
    </row>
    <row r="5631" spans="1:4" x14ac:dyDescent="0.25">
      <c r="A5631">
        <v>5502647</v>
      </c>
      <c r="B5631" t="s">
        <v>20366</v>
      </c>
      <c r="C5631" t="s">
        <v>14921</v>
      </c>
      <c r="D5631">
        <v>10.98</v>
      </c>
    </row>
    <row r="5632" spans="1:4" x14ac:dyDescent="0.25">
      <c r="A5632">
        <v>5502362</v>
      </c>
      <c r="B5632" t="s">
        <v>20367</v>
      </c>
      <c r="C5632" t="s">
        <v>14921</v>
      </c>
      <c r="D5632">
        <v>22.17</v>
      </c>
    </row>
    <row r="5633" spans="1:4" x14ac:dyDescent="0.25">
      <c r="A5633">
        <v>5502596</v>
      </c>
      <c r="B5633" t="s">
        <v>20368</v>
      </c>
      <c r="C5633" t="s">
        <v>14921</v>
      </c>
      <c r="D5633">
        <v>14.19</v>
      </c>
    </row>
    <row r="5634" spans="1:4" x14ac:dyDescent="0.25">
      <c r="A5634">
        <v>5502388</v>
      </c>
      <c r="B5634" t="s">
        <v>20369</v>
      </c>
      <c r="C5634" t="s">
        <v>14921</v>
      </c>
      <c r="D5634">
        <v>19.170000000000002</v>
      </c>
    </row>
    <row r="5635" spans="1:4" x14ac:dyDescent="0.25">
      <c r="A5635">
        <v>5502622</v>
      </c>
      <c r="B5635" t="s">
        <v>20370</v>
      </c>
      <c r="C5635" t="s">
        <v>14921</v>
      </c>
      <c r="D5635">
        <v>11.63</v>
      </c>
    </row>
    <row r="5636" spans="1:4" x14ac:dyDescent="0.25">
      <c r="A5636">
        <v>5502414</v>
      </c>
      <c r="B5636" t="s">
        <v>20371</v>
      </c>
      <c r="C5636" t="s">
        <v>14921</v>
      </c>
      <c r="D5636">
        <v>19.04</v>
      </c>
    </row>
    <row r="5637" spans="1:4" x14ac:dyDescent="0.25">
      <c r="A5637">
        <v>5502648</v>
      </c>
      <c r="B5637" t="s">
        <v>20372</v>
      </c>
      <c r="C5637" t="s">
        <v>14921</v>
      </c>
      <c r="D5637">
        <v>11.5</v>
      </c>
    </row>
    <row r="5638" spans="1:4" x14ac:dyDescent="0.25">
      <c r="A5638">
        <v>5502352</v>
      </c>
      <c r="B5638" t="s">
        <v>20373</v>
      </c>
      <c r="C5638" t="s">
        <v>14921</v>
      </c>
      <c r="D5638">
        <v>16.579999999999998</v>
      </c>
    </row>
    <row r="5639" spans="1:4" x14ac:dyDescent="0.25">
      <c r="A5639">
        <v>5502586</v>
      </c>
      <c r="B5639" t="s">
        <v>20374</v>
      </c>
      <c r="C5639" t="s">
        <v>14921</v>
      </c>
      <c r="D5639">
        <v>8.84</v>
      </c>
    </row>
    <row r="5640" spans="1:4" x14ac:dyDescent="0.25">
      <c r="A5640">
        <v>5502378</v>
      </c>
      <c r="B5640" t="s">
        <v>20375</v>
      </c>
      <c r="C5640" t="s">
        <v>14921</v>
      </c>
      <c r="D5640">
        <v>15.56</v>
      </c>
    </row>
    <row r="5641" spans="1:4" x14ac:dyDescent="0.25">
      <c r="A5641">
        <v>5502612</v>
      </c>
      <c r="B5641" t="s">
        <v>20376</v>
      </c>
      <c r="C5641" t="s">
        <v>14921</v>
      </c>
      <c r="D5641">
        <v>8.35</v>
      </c>
    </row>
    <row r="5642" spans="1:4" x14ac:dyDescent="0.25">
      <c r="A5642">
        <v>5502404</v>
      </c>
      <c r="B5642" t="s">
        <v>20377</v>
      </c>
      <c r="C5642" t="s">
        <v>14921</v>
      </c>
      <c r="D5642">
        <v>15.63</v>
      </c>
    </row>
    <row r="5643" spans="1:4" x14ac:dyDescent="0.25">
      <c r="A5643">
        <v>5502638</v>
      </c>
      <c r="B5643" t="s">
        <v>20378</v>
      </c>
      <c r="C5643" t="s">
        <v>14921</v>
      </c>
      <c r="D5643">
        <v>8.44</v>
      </c>
    </row>
    <row r="5644" spans="1:4" x14ac:dyDescent="0.25">
      <c r="A5644">
        <v>5502353</v>
      </c>
      <c r="B5644" t="s">
        <v>20379</v>
      </c>
      <c r="C5644" t="s">
        <v>14921</v>
      </c>
      <c r="D5644">
        <v>16.97</v>
      </c>
    </row>
    <row r="5645" spans="1:4" x14ac:dyDescent="0.25">
      <c r="A5645">
        <v>5502587</v>
      </c>
      <c r="B5645" t="s">
        <v>20380</v>
      </c>
      <c r="C5645" t="s">
        <v>14921</v>
      </c>
      <c r="D5645">
        <v>9.23</v>
      </c>
    </row>
    <row r="5646" spans="1:4" x14ac:dyDescent="0.25">
      <c r="A5646">
        <v>5502379</v>
      </c>
      <c r="B5646" t="s">
        <v>20381</v>
      </c>
      <c r="C5646" t="s">
        <v>14921</v>
      </c>
      <c r="D5646">
        <v>15.85</v>
      </c>
    </row>
    <row r="5647" spans="1:4" x14ac:dyDescent="0.25">
      <c r="A5647">
        <v>5502613</v>
      </c>
      <c r="B5647" t="s">
        <v>20382</v>
      </c>
      <c r="C5647" t="s">
        <v>14921</v>
      </c>
      <c r="D5647">
        <v>8.64</v>
      </c>
    </row>
    <row r="5648" spans="1:4" x14ac:dyDescent="0.25">
      <c r="A5648">
        <v>5502405</v>
      </c>
      <c r="B5648" t="s">
        <v>20383</v>
      </c>
      <c r="C5648" t="s">
        <v>14921</v>
      </c>
      <c r="D5648">
        <v>16.43</v>
      </c>
    </row>
    <row r="5649" spans="1:4" x14ac:dyDescent="0.25">
      <c r="A5649">
        <v>5502639</v>
      </c>
      <c r="B5649" t="s">
        <v>20384</v>
      </c>
      <c r="C5649" t="s">
        <v>14921</v>
      </c>
      <c r="D5649">
        <v>8.69</v>
      </c>
    </row>
    <row r="5650" spans="1:4" x14ac:dyDescent="0.25">
      <c r="A5650">
        <v>5502351</v>
      </c>
      <c r="B5650" t="s">
        <v>20385</v>
      </c>
      <c r="C5650" t="s">
        <v>14921</v>
      </c>
      <c r="D5650">
        <v>15.56</v>
      </c>
    </row>
    <row r="5651" spans="1:4" x14ac:dyDescent="0.25">
      <c r="A5651">
        <v>5502585</v>
      </c>
      <c r="B5651" t="s">
        <v>20386</v>
      </c>
      <c r="C5651" t="s">
        <v>14921</v>
      </c>
      <c r="D5651">
        <v>8.35</v>
      </c>
    </row>
    <row r="5652" spans="1:4" x14ac:dyDescent="0.25">
      <c r="A5652">
        <v>5502377</v>
      </c>
      <c r="B5652" t="s">
        <v>20387</v>
      </c>
      <c r="C5652" t="s">
        <v>14921</v>
      </c>
      <c r="D5652">
        <v>15.27</v>
      </c>
    </row>
    <row r="5653" spans="1:4" x14ac:dyDescent="0.25">
      <c r="A5653">
        <v>5502611</v>
      </c>
      <c r="B5653" t="s">
        <v>20388</v>
      </c>
      <c r="C5653" t="s">
        <v>14921</v>
      </c>
      <c r="D5653">
        <v>8.0500000000000007</v>
      </c>
    </row>
    <row r="5654" spans="1:4" x14ac:dyDescent="0.25">
      <c r="A5654">
        <v>5502403</v>
      </c>
      <c r="B5654" t="s">
        <v>20389</v>
      </c>
      <c r="C5654" t="s">
        <v>14921</v>
      </c>
      <c r="D5654">
        <v>15.38</v>
      </c>
    </row>
    <row r="5655" spans="1:4" x14ac:dyDescent="0.25">
      <c r="A5655">
        <v>5502637</v>
      </c>
      <c r="B5655" t="s">
        <v>20390</v>
      </c>
      <c r="C5655" t="s">
        <v>14921</v>
      </c>
      <c r="D5655">
        <v>8.15</v>
      </c>
    </row>
    <row r="5656" spans="1:4" x14ac:dyDescent="0.25">
      <c r="A5656">
        <v>5502187</v>
      </c>
      <c r="B5656" t="s">
        <v>20391</v>
      </c>
      <c r="C5656" t="s">
        <v>14921</v>
      </c>
      <c r="D5656">
        <v>7.23</v>
      </c>
    </row>
    <row r="5657" spans="1:4" x14ac:dyDescent="0.25">
      <c r="A5657">
        <v>5502354</v>
      </c>
      <c r="B5657" t="s">
        <v>20392</v>
      </c>
      <c r="C5657" t="s">
        <v>14921</v>
      </c>
      <c r="D5657">
        <v>17.36</v>
      </c>
    </row>
    <row r="5658" spans="1:4" x14ac:dyDescent="0.25">
      <c r="A5658">
        <v>5502588</v>
      </c>
      <c r="B5658" t="s">
        <v>20393</v>
      </c>
      <c r="C5658" t="s">
        <v>14921</v>
      </c>
      <c r="D5658">
        <v>10.33</v>
      </c>
    </row>
    <row r="5659" spans="1:4" x14ac:dyDescent="0.25">
      <c r="A5659">
        <v>5502380</v>
      </c>
      <c r="B5659" t="s">
        <v>20394</v>
      </c>
      <c r="C5659" t="s">
        <v>14921</v>
      </c>
      <c r="D5659">
        <v>16.63</v>
      </c>
    </row>
    <row r="5660" spans="1:4" x14ac:dyDescent="0.25">
      <c r="A5660">
        <v>5502614</v>
      </c>
      <c r="B5660" t="s">
        <v>20395</v>
      </c>
      <c r="C5660" t="s">
        <v>14921</v>
      </c>
      <c r="D5660">
        <v>8.84</v>
      </c>
    </row>
    <row r="5661" spans="1:4" x14ac:dyDescent="0.25">
      <c r="A5661">
        <v>5502406</v>
      </c>
      <c r="B5661" t="s">
        <v>20396</v>
      </c>
      <c r="C5661" t="s">
        <v>14921</v>
      </c>
      <c r="D5661">
        <v>16.63</v>
      </c>
    </row>
    <row r="5662" spans="1:4" x14ac:dyDescent="0.25">
      <c r="A5662">
        <v>5502640</v>
      </c>
      <c r="B5662" t="s">
        <v>20397</v>
      </c>
      <c r="C5662" t="s">
        <v>14921</v>
      </c>
      <c r="D5662">
        <v>8.8800000000000008</v>
      </c>
    </row>
    <row r="5663" spans="1:4" x14ac:dyDescent="0.25">
      <c r="A5663">
        <v>5502355</v>
      </c>
      <c r="B5663" t="s">
        <v>20398</v>
      </c>
      <c r="C5663" t="s">
        <v>14921</v>
      </c>
      <c r="D5663">
        <v>17.649999999999999</v>
      </c>
    </row>
    <row r="5664" spans="1:4" x14ac:dyDescent="0.25">
      <c r="A5664">
        <v>5502589</v>
      </c>
      <c r="B5664" t="s">
        <v>20399</v>
      </c>
      <c r="C5664" t="s">
        <v>14921</v>
      </c>
      <c r="D5664">
        <v>10.65</v>
      </c>
    </row>
    <row r="5665" spans="1:4" x14ac:dyDescent="0.25">
      <c r="A5665">
        <v>5502381</v>
      </c>
      <c r="B5665" t="s">
        <v>20400</v>
      </c>
      <c r="C5665" t="s">
        <v>14921</v>
      </c>
      <c r="D5665">
        <v>16.82</v>
      </c>
    </row>
    <row r="5666" spans="1:4" x14ac:dyDescent="0.25">
      <c r="A5666">
        <v>5502615</v>
      </c>
      <c r="B5666" t="s">
        <v>20401</v>
      </c>
      <c r="C5666" t="s">
        <v>14921</v>
      </c>
      <c r="D5666">
        <v>9.08</v>
      </c>
    </row>
    <row r="5667" spans="1:4" x14ac:dyDescent="0.25">
      <c r="A5667">
        <v>5502407</v>
      </c>
      <c r="B5667" t="s">
        <v>20402</v>
      </c>
      <c r="C5667" t="s">
        <v>14921</v>
      </c>
      <c r="D5667">
        <v>16.82</v>
      </c>
    </row>
    <row r="5668" spans="1:4" x14ac:dyDescent="0.25">
      <c r="A5668">
        <v>5502641</v>
      </c>
      <c r="B5668" t="s">
        <v>20403</v>
      </c>
      <c r="C5668" t="s">
        <v>14921</v>
      </c>
      <c r="D5668">
        <v>9.08</v>
      </c>
    </row>
    <row r="5669" spans="1:4" x14ac:dyDescent="0.25">
      <c r="A5669">
        <v>5502880</v>
      </c>
      <c r="B5669" t="s">
        <v>20404</v>
      </c>
      <c r="C5669" t="s">
        <v>14921</v>
      </c>
      <c r="D5669">
        <v>15.37</v>
      </c>
    </row>
    <row r="5670" spans="1:4" x14ac:dyDescent="0.25">
      <c r="A5670">
        <v>5502857</v>
      </c>
      <c r="B5670" t="s">
        <v>20405</v>
      </c>
      <c r="C5670" t="s">
        <v>14921</v>
      </c>
      <c r="D5670">
        <v>22.59</v>
      </c>
    </row>
    <row r="5671" spans="1:4" x14ac:dyDescent="0.25">
      <c r="A5671">
        <v>5502881</v>
      </c>
      <c r="B5671" t="s">
        <v>20406</v>
      </c>
      <c r="C5671" t="s">
        <v>14921</v>
      </c>
      <c r="D5671">
        <v>11.9</v>
      </c>
    </row>
    <row r="5672" spans="1:4" x14ac:dyDescent="0.25">
      <c r="A5672">
        <v>5502859</v>
      </c>
      <c r="B5672" t="s">
        <v>20407</v>
      </c>
      <c r="C5672" t="s">
        <v>14921</v>
      </c>
      <c r="D5672">
        <v>19.29</v>
      </c>
    </row>
    <row r="5673" spans="1:4" x14ac:dyDescent="0.25">
      <c r="A5673">
        <v>5502882</v>
      </c>
      <c r="B5673" t="s">
        <v>20408</v>
      </c>
      <c r="C5673" t="s">
        <v>14921</v>
      </c>
      <c r="D5673">
        <v>11.76</v>
      </c>
    </row>
    <row r="5674" spans="1:4" x14ac:dyDescent="0.25">
      <c r="A5674">
        <v>5502858</v>
      </c>
      <c r="B5674" t="s">
        <v>20409</v>
      </c>
      <c r="C5674" t="s">
        <v>14921</v>
      </c>
      <c r="D5674">
        <v>20.010000000000002</v>
      </c>
    </row>
    <row r="5675" spans="1:4" x14ac:dyDescent="0.25">
      <c r="A5675">
        <v>5502747</v>
      </c>
      <c r="B5675" t="s">
        <v>20410</v>
      </c>
      <c r="C5675" t="s">
        <v>14921</v>
      </c>
      <c r="D5675">
        <v>48.55</v>
      </c>
    </row>
    <row r="5676" spans="1:4" x14ac:dyDescent="0.25">
      <c r="A5676">
        <v>5502773</v>
      </c>
      <c r="B5676" t="s">
        <v>20411</v>
      </c>
      <c r="C5676" t="s">
        <v>14921</v>
      </c>
      <c r="D5676">
        <v>47.03</v>
      </c>
    </row>
    <row r="5677" spans="1:4" x14ac:dyDescent="0.25">
      <c r="A5677">
        <v>5502799</v>
      </c>
      <c r="B5677" t="s">
        <v>20412</v>
      </c>
      <c r="C5677" t="s">
        <v>14921</v>
      </c>
      <c r="D5677">
        <v>46.56</v>
      </c>
    </row>
    <row r="5678" spans="1:4" x14ac:dyDescent="0.25">
      <c r="A5678">
        <v>5502748</v>
      </c>
      <c r="B5678" t="s">
        <v>20413</v>
      </c>
      <c r="C5678" t="s">
        <v>14921</v>
      </c>
      <c r="D5678">
        <v>49.03</v>
      </c>
    </row>
    <row r="5679" spans="1:4" x14ac:dyDescent="0.25">
      <c r="A5679">
        <v>5502774</v>
      </c>
      <c r="B5679" t="s">
        <v>20414</v>
      </c>
      <c r="C5679" t="s">
        <v>14921</v>
      </c>
      <c r="D5679">
        <v>47.32</v>
      </c>
    </row>
    <row r="5680" spans="1:4" x14ac:dyDescent="0.25">
      <c r="A5680">
        <v>5502800</v>
      </c>
      <c r="B5680" t="s">
        <v>20415</v>
      </c>
      <c r="C5680" t="s">
        <v>14921</v>
      </c>
      <c r="D5680">
        <v>46.84</v>
      </c>
    </row>
    <row r="5681" spans="1:4" x14ac:dyDescent="0.25">
      <c r="A5681">
        <v>5502749</v>
      </c>
      <c r="B5681" t="s">
        <v>20416</v>
      </c>
      <c r="C5681" t="s">
        <v>14921</v>
      </c>
      <c r="D5681">
        <v>49.41</v>
      </c>
    </row>
    <row r="5682" spans="1:4" x14ac:dyDescent="0.25">
      <c r="A5682">
        <v>5502775</v>
      </c>
      <c r="B5682" t="s">
        <v>20417</v>
      </c>
      <c r="C5682" t="s">
        <v>14921</v>
      </c>
      <c r="D5682">
        <v>47.6</v>
      </c>
    </row>
    <row r="5683" spans="1:4" x14ac:dyDescent="0.25">
      <c r="A5683">
        <v>5502801</v>
      </c>
      <c r="B5683" t="s">
        <v>20418</v>
      </c>
      <c r="C5683" t="s">
        <v>14921</v>
      </c>
      <c r="D5683">
        <v>47.03</v>
      </c>
    </row>
    <row r="5684" spans="1:4" x14ac:dyDescent="0.25">
      <c r="A5684">
        <v>5502750</v>
      </c>
      <c r="B5684" t="s">
        <v>20419</v>
      </c>
      <c r="C5684" t="s">
        <v>14921</v>
      </c>
      <c r="D5684">
        <v>51.53</v>
      </c>
    </row>
    <row r="5685" spans="1:4" x14ac:dyDescent="0.25">
      <c r="A5685">
        <v>5502776</v>
      </c>
      <c r="B5685" t="s">
        <v>20420</v>
      </c>
      <c r="C5685" t="s">
        <v>14921</v>
      </c>
      <c r="D5685">
        <v>47.89</v>
      </c>
    </row>
    <row r="5686" spans="1:4" x14ac:dyDescent="0.25">
      <c r="A5686">
        <v>5502802</v>
      </c>
      <c r="B5686" t="s">
        <v>20421</v>
      </c>
      <c r="C5686" t="s">
        <v>14921</v>
      </c>
      <c r="D5686">
        <v>47.32</v>
      </c>
    </row>
    <row r="5687" spans="1:4" x14ac:dyDescent="0.25">
      <c r="A5687">
        <v>5502751</v>
      </c>
      <c r="B5687" t="s">
        <v>20422</v>
      </c>
      <c r="C5687" t="s">
        <v>14921</v>
      </c>
      <c r="D5687">
        <v>52.03</v>
      </c>
    </row>
    <row r="5688" spans="1:4" x14ac:dyDescent="0.25">
      <c r="A5688">
        <v>5502777</v>
      </c>
      <c r="B5688" t="s">
        <v>20423</v>
      </c>
      <c r="C5688" t="s">
        <v>14921</v>
      </c>
      <c r="D5688">
        <v>48.17</v>
      </c>
    </row>
    <row r="5689" spans="1:4" x14ac:dyDescent="0.25">
      <c r="A5689">
        <v>5502803</v>
      </c>
      <c r="B5689" t="s">
        <v>20424</v>
      </c>
      <c r="C5689" t="s">
        <v>14921</v>
      </c>
      <c r="D5689">
        <v>47.51</v>
      </c>
    </row>
    <row r="5690" spans="1:4" x14ac:dyDescent="0.25">
      <c r="A5690">
        <v>5502752</v>
      </c>
      <c r="B5690" t="s">
        <v>20425</v>
      </c>
      <c r="C5690" t="s">
        <v>14921</v>
      </c>
      <c r="D5690">
        <v>52.79</v>
      </c>
    </row>
    <row r="5691" spans="1:4" x14ac:dyDescent="0.25">
      <c r="A5691">
        <v>5502778</v>
      </c>
      <c r="B5691" t="s">
        <v>20426</v>
      </c>
      <c r="C5691" t="s">
        <v>14921</v>
      </c>
      <c r="D5691">
        <v>48.74</v>
      </c>
    </row>
    <row r="5692" spans="1:4" x14ac:dyDescent="0.25">
      <c r="A5692">
        <v>5502804</v>
      </c>
      <c r="B5692" t="s">
        <v>20427</v>
      </c>
      <c r="C5692" t="s">
        <v>14921</v>
      </c>
      <c r="D5692">
        <v>47.98</v>
      </c>
    </row>
    <row r="5693" spans="1:4" x14ac:dyDescent="0.25">
      <c r="A5693">
        <v>5502753</v>
      </c>
      <c r="B5693" t="s">
        <v>20428</v>
      </c>
      <c r="C5693" t="s">
        <v>14921</v>
      </c>
      <c r="D5693">
        <v>54.06</v>
      </c>
    </row>
    <row r="5694" spans="1:4" x14ac:dyDescent="0.25">
      <c r="A5694">
        <v>5502779</v>
      </c>
      <c r="B5694" t="s">
        <v>20429</v>
      </c>
      <c r="C5694" t="s">
        <v>14921</v>
      </c>
      <c r="D5694">
        <v>51.27</v>
      </c>
    </row>
    <row r="5695" spans="1:4" x14ac:dyDescent="0.25">
      <c r="A5695">
        <v>5502805</v>
      </c>
      <c r="B5695" t="s">
        <v>20430</v>
      </c>
      <c r="C5695" t="s">
        <v>14921</v>
      </c>
      <c r="D5695">
        <v>48.65</v>
      </c>
    </row>
    <row r="5696" spans="1:4" x14ac:dyDescent="0.25">
      <c r="A5696">
        <v>5502743</v>
      </c>
      <c r="B5696" t="s">
        <v>20431</v>
      </c>
      <c r="C5696" t="s">
        <v>14921</v>
      </c>
      <c r="D5696">
        <v>46.37</v>
      </c>
    </row>
    <row r="5697" spans="1:4" x14ac:dyDescent="0.25">
      <c r="A5697">
        <v>5502769</v>
      </c>
      <c r="B5697" t="s">
        <v>20432</v>
      </c>
      <c r="C5697" t="s">
        <v>14921</v>
      </c>
      <c r="D5697">
        <v>44</v>
      </c>
    </row>
    <row r="5698" spans="1:4" x14ac:dyDescent="0.25">
      <c r="A5698">
        <v>5502795</v>
      </c>
      <c r="B5698" t="s">
        <v>20433</v>
      </c>
      <c r="C5698" t="s">
        <v>14921</v>
      </c>
      <c r="D5698">
        <v>43.81</v>
      </c>
    </row>
    <row r="5699" spans="1:4" x14ac:dyDescent="0.25">
      <c r="A5699">
        <v>5502744</v>
      </c>
      <c r="B5699" t="s">
        <v>20434</v>
      </c>
      <c r="C5699" t="s">
        <v>14921</v>
      </c>
      <c r="D5699">
        <v>47.03</v>
      </c>
    </row>
    <row r="5700" spans="1:4" x14ac:dyDescent="0.25">
      <c r="A5700">
        <v>5502770</v>
      </c>
      <c r="B5700" t="s">
        <v>20435</v>
      </c>
      <c r="C5700" t="s">
        <v>14921</v>
      </c>
      <c r="D5700">
        <v>44.44</v>
      </c>
    </row>
    <row r="5701" spans="1:4" x14ac:dyDescent="0.25">
      <c r="A5701">
        <v>5502796</v>
      </c>
      <c r="B5701" t="s">
        <v>20436</v>
      </c>
      <c r="C5701" t="s">
        <v>14921</v>
      </c>
      <c r="D5701">
        <v>44.12</v>
      </c>
    </row>
    <row r="5702" spans="1:4" x14ac:dyDescent="0.25">
      <c r="A5702">
        <v>5502742</v>
      </c>
      <c r="B5702" t="s">
        <v>20437</v>
      </c>
      <c r="C5702" t="s">
        <v>14921</v>
      </c>
      <c r="D5702">
        <v>44</v>
      </c>
    </row>
    <row r="5703" spans="1:4" x14ac:dyDescent="0.25">
      <c r="A5703">
        <v>5502768</v>
      </c>
      <c r="B5703" t="s">
        <v>20438</v>
      </c>
      <c r="C5703" t="s">
        <v>14921</v>
      </c>
      <c r="D5703">
        <v>43.55</v>
      </c>
    </row>
    <row r="5704" spans="1:4" x14ac:dyDescent="0.25">
      <c r="A5704">
        <v>5502794</v>
      </c>
      <c r="B5704" t="s">
        <v>20439</v>
      </c>
      <c r="C5704" t="s">
        <v>14921</v>
      </c>
      <c r="D5704">
        <v>43.36</v>
      </c>
    </row>
    <row r="5705" spans="1:4" x14ac:dyDescent="0.25">
      <c r="A5705">
        <v>5502745</v>
      </c>
      <c r="B5705" t="s">
        <v>20440</v>
      </c>
      <c r="C5705" t="s">
        <v>14921</v>
      </c>
      <c r="D5705">
        <v>47.6</v>
      </c>
    </row>
    <row r="5706" spans="1:4" x14ac:dyDescent="0.25">
      <c r="A5706">
        <v>5502771</v>
      </c>
      <c r="B5706" t="s">
        <v>20441</v>
      </c>
      <c r="C5706" t="s">
        <v>14921</v>
      </c>
      <c r="D5706">
        <v>46.46</v>
      </c>
    </row>
    <row r="5707" spans="1:4" x14ac:dyDescent="0.25">
      <c r="A5707">
        <v>5502797</v>
      </c>
      <c r="B5707" t="s">
        <v>20442</v>
      </c>
      <c r="C5707" t="s">
        <v>14921</v>
      </c>
      <c r="D5707">
        <v>44.38</v>
      </c>
    </row>
    <row r="5708" spans="1:4" x14ac:dyDescent="0.25">
      <c r="A5708">
        <v>5502746</v>
      </c>
      <c r="B5708" t="s">
        <v>20443</v>
      </c>
      <c r="C5708" t="s">
        <v>14921</v>
      </c>
      <c r="D5708">
        <v>48.08</v>
      </c>
    </row>
    <row r="5709" spans="1:4" x14ac:dyDescent="0.25">
      <c r="A5709">
        <v>5502772</v>
      </c>
      <c r="B5709" t="s">
        <v>20444</v>
      </c>
      <c r="C5709" t="s">
        <v>14921</v>
      </c>
      <c r="D5709">
        <v>46.75</v>
      </c>
    </row>
    <row r="5710" spans="1:4" x14ac:dyDescent="0.25">
      <c r="A5710">
        <v>5502798</v>
      </c>
      <c r="B5710" t="s">
        <v>20445</v>
      </c>
      <c r="C5710" t="s">
        <v>14921</v>
      </c>
      <c r="D5710">
        <v>44.69</v>
      </c>
    </row>
    <row r="5711" spans="1:4" x14ac:dyDescent="0.25">
      <c r="A5711">
        <v>5502886</v>
      </c>
      <c r="B5711" t="s">
        <v>20446</v>
      </c>
      <c r="C5711" t="s">
        <v>14921</v>
      </c>
      <c r="D5711">
        <v>56.43</v>
      </c>
    </row>
    <row r="5712" spans="1:4" x14ac:dyDescent="0.25">
      <c r="A5712">
        <v>5502887</v>
      </c>
      <c r="B5712" t="s">
        <v>20447</v>
      </c>
      <c r="C5712" t="s">
        <v>14921</v>
      </c>
      <c r="D5712">
        <v>51.65</v>
      </c>
    </row>
    <row r="5713" spans="1:4" x14ac:dyDescent="0.25">
      <c r="A5713">
        <v>5502888</v>
      </c>
      <c r="B5713" t="s">
        <v>20448</v>
      </c>
      <c r="C5713" t="s">
        <v>14921</v>
      </c>
      <c r="D5713">
        <v>49.03</v>
      </c>
    </row>
    <row r="5714" spans="1:4" x14ac:dyDescent="0.25">
      <c r="A5714">
        <v>5502820</v>
      </c>
      <c r="B5714" t="s">
        <v>20449</v>
      </c>
      <c r="C5714" t="s">
        <v>14921</v>
      </c>
      <c r="D5714">
        <v>6.83</v>
      </c>
    </row>
    <row r="5715" spans="1:4" x14ac:dyDescent="0.25">
      <c r="A5715">
        <v>5502904</v>
      </c>
      <c r="B5715" t="s">
        <v>20450</v>
      </c>
      <c r="C5715" t="s">
        <v>14921</v>
      </c>
      <c r="D5715">
        <v>20.55</v>
      </c>
    </row>
    <row r="5716" spans="1:4" x14ac:dyDescent="0.25">
      <c r="A5716">
        <v>5502930</v>
      </c>
      <c r="B5716" t="s">
        <v>20451</v>
      </c>
      <c r="C5716" t="s">
        <v>14921</v>
      </c>
      <c r="D5716">
        <v>19.489999999999998</v>
      </c>
    </row>
    <row r="5717" spans="1:4" x14ac:dyDescent="0.25">
      <c r="A5717">
        <v>5502956</v>
      </c>
      <c r="B5717" t="s">
        <v>20452</v>
      </c>
      <c r="C5717" t="s">
        <v>14921</v>
      </c>
      <c r="D5717">
        <v>19.100000000000001</v>
      </c>
    </row>
    <row r="5718" spans="1:4" x14ac:dyDescent="0.25">
      <c r="A5718">
        <v>5502905</v>
      </c>
      <c r="B5718" t="s">
        <v>20453</v>
      </c>
      <c r="C5718" t="s">
        <v>14921</v>
      </c>
      <c r="D5718">
        <v>23.07</v>
      </c>
    </row>
    <row r="5719" spans="1:4" x14ac:dyDescent="0.25">
      <c r="A5719">
        <v>5502931</v>
      </c>
      <c r="B5719" t="s">
        <v>20454</v>
      </c>
      <c r="C5719" t="s">
        <v>14921</v>
      </c>
      <c r="D5719">
        <v>19.68</v>
      </c>
    </row>
    <row r="5720" spans="1:4" x14ac:dyDescent="0.25">
      <c r="A5720">
        <v>5502957</v>
      </c>
      <c r="B5720" t="s">
        <v>20455</v>
      </c>
      <c r="C5720" t="s">
        <v>14921</v>
      </c>
      <c r="D5720">
        <v>19.29</v>
      </c>
    </row>
    <row r="5721" spans="1:4" x14ac:dyDescent="0.25">
      <c r="A5721">
        <v>5502906</v>
      </c>
      <c r="B5721" t="s">
        <v>20456</v>
      </c>
      <c r="C5721" t="s">
        <v>14921</v>
      </c>
      <c r="D5721">
        <v>23.35</v>
      </c>
    </row>
    <row r="5722" spans="1:4" x14ac:dyDescent="0.25">
      <c r="A5722">
        <v>5502932</v>
      </c>
      <c r="B5722" t="s">
        <v>20457</v>
      </c>
      <c r="C5722" t="s">
        <v>14921</v>
      </c>
      <c r="D5722">
        <v>19.87</v>
      </c>
    </row>
    <row r="5723" spans="1:4" x14ac:dyDescent="0.25">
      <c r="A5723">
        <v>5502958</v>
      </c>
      <c r="B5723" t="s">
        <v>20458</v>
      </c>
      <c r="C5723" t="s">
        <v>14921</v>
      </c>
      <c r="D5723">
        <v>19.489999999999998</v>
      </c>
    </row>
    <row r="5724" spans="1:4" x14ac:dyDescent="0.25">
      <c r="A5724">
        <v>5502907</v>
      </c>
      <c r="B5724" t="s">
        <v>20459</v>
      </c>
      <c r="C5724" t="s">
        <v>14921</v>
      </c>
      <c r="D5724">
        <v>23.79</v>
      </c>
    </row>
    <row r="5725" spans="1:4" x14ac:dyDescent="0.25">
      <c r="A5725">
        <v>5502933</v>
      </c>
      <c r="B5725" t="s">
        <v>20460</v>
      </c>
      <c r="C5725" t="s">
        <v>14921</v>
      </c>
      <c r="D5725">
        <v>20.16</v>
      </c>
    </row>
    <row r="5726" spans="1:4" x14ac:dyDescent="0.25">
      <c r="A5726">
        <v>5502959</v>
      </c>
      <c r="B5726" t="s">
        <v>20461</v>
      </c>
      <c r="C5726" t="s">
        <v>14921</v>
      </c>
      <c r="D5726">
        <v>19.68</v>
      </c>
    </row>
    <row r="5727" spans="1:4" x14ac:dyDescent="0.25">
      <c r="A5727">
        <v>5502908</v>
      </c>
      <c r="B5727" t="s">
        <v>20462</v>
      </c>
      <c r="C5727" t="s">
        <v>14921</v>
      </c>
      <c r="D5727">
        <v>24.08</v>
      </c>
    </row>
    <row r="5728" spans="1:4" x14ac:dyDescent="0.25">
      <c r="A5728">
        <v>5502934</v>
      </c>
      <c r="B5728" t="s">
        <v>20463</v>
      </c>
      <c r="C5728" t="s">
        <v>14921</v>
      </c>
      <c r="D5728">
        <v>20.36</v>
      </c>
    </row>
    <row r="5729" spans="1:4" x14ac:dyDescent="0.25">
      <c r="A5729">
        <v>5502960</v>
      </c>
      <c r="B5729" t="s">
        <v>20464</v>
      </c>
      <c r="C5729" t="s">
        <v>14921</v>
      </c>
      <c r="D5729">
        <v>19.78</v>
      </c>
    </row>
    <row r="5730" spans="1:4" x14ac:dyDescent="0.25">
      <c r="A5730">
        <v>5502909</v>
      </c>
      <c r="B5730" t="s">
        <v>20465</v>
      </c>
      <c r="C5730" t="s">
        <v>14921</v>
      </c>
      <c r="D5730">
        <v>24.66</v>
      </c>
    </row>
    <row r="5731" spans="1:4" x14ac:dyDescent="0.25">
      <c r="A5731">
        <v>5502935</v>
      </c>
      <c r="B5731" t="s">
        <v>20466</v>
      </c>
      <c r="C5731" t="s">
        <v>14921</v>
      </c>
      <c r="D5731">
        <v>20.74</v>
      </c>
    </row>
    <row r="5732" spans="1:4" x14ac:dyDescent="0.25">
      <c r="A5732">
        <v>5502961</v>
      </c>
      <c r="B5732" t="s">
        <v>20467</v>
      </c>
      <c r="C5732" t="s">
        <v>14921</v>
      </c>
      <c r="D5732">
        <v>20.16</v>
      </c>
    </row>
    <row r="5733" spans="1:4" x14ac:dyDescent="0.25">
      <c r="A5733">
        <v>5502910</v>
      </c>
      <c r="B5733" t="s">
        <v>20468</v>
      </c>
      <c r="C5733" t="s">
        <v>14921</v>
      </c>
      <c r="D5733">
        <v>25.67</v>
      </c>
    </row>
    <row r="5734" spans="1:4" x14ac:dyDescent="0.25">
      <c r="A5734">
        <v>5502936</v>
      </c>
      <c r="B5734" t="s">
        <v>20469</v>
      </c>
      <c r="C5734" t="s">
        <v>14921</v>
      </c>
      <c r="D5734">
        <v>23.5</v>
      </c>
    </row>
    <row r="5735" spans="1:4" x14ac:dyDescent="0.25">
      <c r="A5735">
        <v>5502962</v>
      </c>
      <c r="B5735" t="s">
        <v>20470</v>
      </c>
      <c r="C5735" t="s">
        <v>14921</v>
      </c>
      <c r="D5735">
        <v>20.64</v>
      </c>
    </row>
    <row r="5736" spans="1:4" x14ac:dyDescent="0.25">
      <c r="A5736">
        <v>5502900</v>
      </c>
      <c r="B5736" t="s">
        <v>20471</v>
      </c>
      <c r="C5736" t="s">
        <v>14921</v>
      </c>
      <c r="D5736">
        <v>19</v>
      </c>
    </row>
    <row r="5737" spans="1:4" x14ac:dyDescent="0.25">
      <c r="A5737">
        <v>5502926</v>
      </c>
      <c r="B5737" t="s">
        <v>20472</v>
      </c>
      <c r="C5737" t="s">
        <v>14921</v>
      </c>
      <c r="D5737">
        <v>18.43</v>
      </c>
    </row>
    <row r="5738" spans="1:4" x14ac:dyDescent="0.25">
      <c r="A5738">
        <v>5502952</v>
      </c>
      <c r="B5738" t="s">
        <v>20473</v>
      </c>
      <c r="C5738" t="s">
        <v>14921</v>
      </c>
      <c r="D5738">
        <v>18.23</v>
      </c>
    </row>
    <row r="5739" spans="1:4" x14ac:dyDescent="0.25">
      <c r="A5739">
        <v>5502901</v>
      </c>
      <c r="B5739" t="s">
        <v>20474</v>
      </c>
      <c r="C5739" t="s">
        <v>14921</v>
      </c>
      <c r="D5739">
        <v>19.39</v>
      </c>
    </row>
    <row r="5740" spans="1:4" x14ac:dyDescent="0.25">
      <c r="A5740">
        <v>5502927</v>
      </c>
      <c r="B5740" t="s">
        <v>20475</v>
      </c>
      <c r="C5740" t="s">
        <v>14921</v>
      </c>
      <c r="D5740">
        <v>18.72</v>
      </c>
    </row>
    <row r="5741" spans="1:4" x14ac:dyDescent="0.25">
      <c r="A5741">
        <v>5502953</v>
      </c>
      <c r="B5741" t="s">
        <v>20476</v>
      </c>
      <c r="C5741" t="s">
        <v>14921</v>
      </c>
      <c r="D5741">
        <v>18.52</v>
      </c>
    </row>
    <row r="5742" spans="1:4" x14ac:dyDescent="0.25">
      <c r="A5742">
        <v>5502899</v>
      </c>
      <c r="B5742" t="s">
        <v>20477</v>
      </c>
      <c r="C5742" t="s">
        <v>14921</v>
      </c>
      <c r="D5742">
        <v>18.43</v>
      </c>
    </row>
    <row r="5743" spans="1:4" x14ac:dyDescent="0.25">
      <c r="A5743">
        <v>5502925</v>
      </c>
      <c r="B5743" t="s">
        <v>20478</v>
      </c>
      <c r="C5743" t="s">
        <v>14921</v>
      </c>
      <c r="D5743">
        <v>18.14</v>
      </c>
    </row>
    <row r="5744" spans="1:4" x14ac:dyDescent="0.25">
      <c r="A5744">
        <v>5502951</v>
      </c>
      <c r="B5744" t="s">
        <v>20479</v>
      </c>
      <c r="C5744" t="s">
        <v>14921</v>
      </c>
      <c r="D5744">
        <v>17.940000000000001</v>
      </c>
    </row>
    <row r="5745" spans="1:4" x14ac:dyDescent="0.25">
      <c r="A5745">
        <v>5502902</v>
      </c>
      <c r="B5745" t="s">
        <v>20480</v>
      </c>
      <c r="C5745" t="s">
        <v>14921</v>
      </c>
      <c r="D5745">
        <v>19.87</v>
      </c>
    </row>
    <row r="5746" spans="1:4" x14ac:dyDescent="0.25">
      <c r="A5746">
        <v>5502928</v>
      </c>
      <c r="B5746" t="s">
        <v>20481</v>
      </c>
      <c r="C5746" t="s">
        <v>14921</v>
      </c>
      <c r="D5746">
        <v>19</v>
      </c>
    </row>
    <row r="5747" spans="1:4" x14ac:dyDescent="0.25">
      <c r="A5747">
        <v>5502954</v>
      </c>
      <c r="B5747" t="s">
        <v>20482</v>
      </c>
      <c r="C5747" t="s">
        <v>14921</v>
      </c>
      <c r="D5747">
        <v>18.72</v>
      </c>
    </row>
    <row r="5748" spans="1:4" x14ac:dyDescent="0.25">
      <c r="A5748">
        <v>5502903</v>
      </c>
      <c r="B5748" t="s">
        <v>20483</v>
      </c>
      <c r="C5748" t="s">
        <v>14921</v>
      </c>
      <c r="D5748">
        <v>20.16</v>
      </c>
    </row>
    <row r="5749" spans="1:4" x14ac:dyDescent="0.25">
      <c r="A5749">
        <v>5502929</v>
      </c>
      <c r="B5749" t="s">
        <v>20484</v>
      </c>
      <c r="C5749" t="s">
        <v>14921</v>
      </c>
      <c r="D5749">
        <v>19.2</v>
      </c>
    </row>
    <row r="5750" spans="1:4" x14ac:dyDescent="0.25">
      <c r="A5750">
        <v>5502955</v>
      </c>
      <c r="B5750" t="s">
        <v>20485</v>
      </c>
      <c r="C5750" t="s">
        <v>14921</v>
      </c>
      <c r="D5750">
        <v>18.91</v>
      </c>
    </row>
    <row r="5751" spans="1:4" x14ac:dyDescent="0.25">
      <c r="A5751">
        <v>5502889</v>
      </c>
      <c r="B5751" t="s">
        <v>20486</v>
      </c>
      <c r="C5751" t="s">
        <v>14921</v>
      </c>
      <c r="D5751">
        <v>26.1</v>
      </c>
    </row>
    <row r="5752" spans="1:4" x14ac:dyDescent="0.25">
      <c r="A5752">
        <v>5502996</v>
      </c>
      <c r="B5752" t="s">
        <v>20487</v>
      </c>
      <c r="C5752" t="s">
        <v>14921</v>
      </c>
      <c r="D5752">
        <v>23.79</v>
      </c>
    </row>
    <row r="5753" spans="1:4" x14ac:dyDescent="0.25">
      <c r="A5753">
        <v>5502997</v>
      </c>
      <c r="B5753" t="s">
        <v>20488</v>
      </c>
      <c r="C5753" t="s">
        <v>14921</v>
      </c>
      <c r="D5753">
        <v>23.07</v>
      </c>
    </row>
    <row r="5754" spans="1:4" x14ac:dyDescent="0.25">
      <c r="A5754">
        <v>5501716</v>
      </c>
      <c r="B5754" t="s">
        <v>20489</v>
      </c>
      <c r="C5754" t="s">
        <v>14921</v>
      </c>
      <c r="D5754">
        <v>21.15</v>
      </c>
    </row>
    <row r="5755" spans="1:4" x14ac:dyDescent="0.25">
      <c r="A5755">
        <v>5501717</v>
      </c>
      <c r="B5755" t="s">
        <v>20490</v>
      </c>
      <c r="C5755" t="s">
        <v>14921</v>
      </c>
      <c r="D5755">
        <v>23.85</v>
      </c>
    </row>
    <row r="5756" spans="1:4" x14ac:dyDescent="0.25">
      <c r="A5756">
        <v>5501712</v>
      </c>
      <c r="B5756" t="s">
        <v>20491</v>
      </c>
      <c r="C5756" t="s">
        <v>14921</v>
      </c>
      <c r="D5756">
        <v>12.26</v>
      </c>
    </row>
    <row r="5757" spans="1:4" x14ac:dyDescent="0.25">
      <c r="A5757">
        <v>5501713</v>
      </c>
      <c r="B5757" t="s">
        <v>20492</v>
      </c>
      <c r="C5757" t="s">
        <v>14921</v>
      </c>
      <c r="D5757">
        <v>13.58</v>
      </c>
    </row>
    <row r="5758" spans="1:4" x14ac:dyDescent="0.25">
      <c r="A5758">
        <v>5501711</v>
      </c>
      <c r="B5758" t="s">
        <v>20493</v>
      </c>
      <c r="C5758" t="s">
        <v>14921</v>
      </c>
      <c r="D5758">
        <v>9.81</v>
      </c>
    </row>
    <row r="5759" spans="1:4" x14ac:dyDescent="0.25">
      <c r="A5759">
        <v>5501710</v>
      </c>
      <c r="B5759" t="s">
        <v>20494</v>
      </c>
      <c r="C5759" t="s">
        <v>14921</v>
      </c>
      <c r="D5759">
        <v>2.84</v>
      </c>
    </row>
    <row r="5760" spans="1:4" x14ac:dyDescent="0.25">
      <c r="A5760">
        <v>5501714</v>
      </c>
      <c r="B5760" t="s">
        <v>20495</v>
      </c>
      <c r="C5760" t="s">
        <v>14921</v>
      </c>
      <c r="D5760">
        <v>16</v>
      </c>
    </row>
    <row r="5761" spans="1:4" x14ac:dyDescent="0.25">
      <c r="A5761">
        <v>5501715</v>
      </c>
      <c r="B5761" t="s">
        <v>20496</v>
      </c>
      <c r="C5761" t="s">
        <v>14921</v>
      </c>
      <c r="D5761">
        <v>18.45</v>
      </c>
    </row>
    <row r="5762" spans="1:4" x14ac:dyDescent="0.25">
      <c r="A5762">
        <v>5502986</v>
      </c>
      <c r="B5762" t="s">
        <v>20497</v>
      </c>
      <c r="C5762" t="s">
        <v>14921</v>
      </c>
      <c r="D5762">
        <v>3.26</v>
      </c>
    </row>
    <row r="5763" spans="1:4" x14ac:dyDescent="0.25">
      <c r="A5763">
        <v>5502977</v>
      </c>
      <c r="B5763" t="s">
        <v>20498</v>
      </c>
      <c r="C5763" t="s">
        <v>14921</v>
      </c>
      <c r="D5763">
        <v>8.91</v>
      </c>
    </row>
    <row r="5764" spans="1:4" x14ac:dyDescent="0.25">
      <c r="A5764">
        <v>5502985</v>
      </c>
      <c r="B5764" t="s">
        <v>20499</v>
      </c>
      <c r="C5764" t="s">
        <v>16160</v>
      </c>
      <c r="D5764">
        <v>0.57999999999999996</v>
      </c>
    </row>
    <row r="5765" spans="1:4" x14ac:dyDescent="0.25">
      <c r="A5765">
        <v>5503018</v>
      </c>
      <c r="B5765" t="s">
        <v>20500</v>
      </c>
      <c r="C5765" t="s">
        <v>16534</v>
      </c>
      <c r="D5765">
        <v>65.34</v>
      </c>
    </row>
    <row r="5766" spans="1:4" x14ac:dyDescent="0.25">
      <c r="A5766">
        <v>5505768</v>
      </c>
      <c r="B5766" t="s">
        <v>20501</v>
      </c>
      <c r="C5766" t="s">
        <v>16160</v>
      </c>
      <c r="D5766">
        <v>89.8</v>
      </c>
    </row>
    <row r="5767" spans="1:4" x14ac:dyDescent="0.25">
      <c r="A5767">
        <v>5503020</v>
      </c>
      <c r="B5767" t="s">
        <v>20502</v>
      </c>
      <c r="C5767" t="s">
        <v>16534</v>
      </c>
      <c r="D5767">
        <v>289.63</v>
      </c>
    </row>
    <row r="5768" spans="1:4" x14ac:dyDescent="0.25">
      <c r="A5768">
        <v>5605798</v>
      </c>
      <c r="B5768" t="s">
        <v>20503</v>
      </c>
      <c r="C5768" t="s">
        <v>10</v>
      </c>
      <c r="D5768">
        <v>90.5</v>
      </c>
    </row>
    <row r="5769" spans="1:4" x14ac:dyDescent="0.25">
      <c r="A5769">
        <v>5605925</v>
      </c>
      <c r="B5769" t="s">
        <v>20504</v>
      </c>
      <c r="C5769" t="s">
        <v>10</v>
      </c>
      <c r="D5769">
        <v>85.84</v>
      </c>
    </row>
    <row r="5770" spans="1:4" x14ac:dyDescent="0.25">
      <c r="A5770">
        <v>5605799</v>
      </c>
      <c r="B5770" t="s">
        <v>20505</v>
      </c>
      <c r="C5770" t="s">
        <v>10</v>
      </c>
      <c r="D5770">
        <v>100.67</v>
      </c>
    </row>
    <row r="5771" spans="1:4" x14ac:dyDescent="0.25">
      <c r="A5771">
        <v>5605800</v>
      </c>
      <c r="B5771" t="s">
        <v>20506</v>
      </c>
      <c r="C5771" t="s">
        <v>10</v>
      </c>
      <c r="D5771">
        <v>113.61</v>
      </c>
    </row>
    <row r="5772" spans="1:4" x14ac:dyDescent="0.25">
      <c r="A5772">
        <v>5613944</v>
      </c>
      <c r="B5772" t="s">
        <v>20507</v>
      </c>
      <c r="C5772" t="s">
        <v>10</v>
      </c>
      <c r="D5772">
        <v>135.63999999999999</v>
      </c>
    </row>
    <row r="5773" spans="1:4" x14ac:dyDescent="0.25">
      <c r="A5773">
        <v>5605894</v>
      </c>
      <c r="B5773" t="s">
        <v>20508</v>
      </c>
      <c r="C5773" t="s">
        <v>10</v>
      </c>
      <c r="D5773">
        <v>52.05</v>
      </c>
    </row>
    <row r="5774" spans="1:4" x14ac:dyDescent="0.25">
      <c r="A5774">
        <v>5605895</v>
      </c>
      <c r="B5774" t="s">
        <v>20509</v>
      </c>
      <c r="C5774" t="s">
        <v>10</v>
      </c>
      <c r="D5774">
        <v>55.87</v>
      </c>
    </row>
    <row r="5775" spans="1:4" x14ac:dyDescent="0.25">
      <c r="A5775">
        <v>5605896</v>
      </c>
      <c r="B5775" t="s">
        <v>20510</v>
      </c>
      <c r="C5775" t="s">
        <v>10</v>
      </c>
      <c r="D5775">
        <v>61.62</v>
      </c>
    </row>
    <row r="5776" spans="1:4" x14ac:dyDescent="0.25">
      <c r="A5776">
        <v>5605911</v>
      </c>
      <c r="B5776" t="s">
        <v>20511</v>
      </c>
      <c r="C5776" t="s">
        <v>10</v>
      </c>
      <c r="D5776">
        <v>41.8</v>
      </c>
    </row>
    <row r="5777" spans="1:4" x14ac:dyDescent="0.25">
      <c r="A5777">
        <v>5605912</v>
      </c>
      <c r="B5777" t="s">
        <v>20512</v>
      </c>
      <c r="C5777" t="s">
        <v>10</v>
      </c>
      <c r="D5777">
        <v>68.819999999999993</v>
      </c>
    </row>
    <row r="5778" spans="1:4" x14ac:dyDescent="0.25">
      <c r="A5778">
        <v>5605938</v>
      </c>
      <c r="B5778" t="s">
        <v>20513</v>
      </c>
      <c r="C5778" t="s">
        <v>10</v>
      </c>
      <c r="D5778">
        <v>24.26</v>
      </c>
    </row>
    <row r="5779" spans="1:4" x14ac:dyDescent="0.25">
      <c r="A5779">
        <v>5605939</v>
      </c>
      <c r="B5779" t="s">
        <v>20514</v>
      </c>
      <c r="C5779" t="s">
        <v>10</v>
      </c>
      <c r="D5779">
        <v>29.15</v>
      </c>
    </row>
    <row r="5780" spans="1:4" x14ac:dyDescent="0.25">
      <c r="A5780">
        <v>5605940</v>
      </c>
      <c r="B5780" t="s">
        <v>20515</v>
      </c>
      <c r="C5780" t="s">
        <v>10</v>
      </c>
      <c r="D5780">
        <v>65.41</v>
      </c>
    </row>
    <row r="5781" spans="1:4" x14ac:dyDescent="0.25">
      <c r="A5781">
        <v>5605942</v>
      </c>
      <c r="B5781" t="s">
        <v>20516</v>
      </c>
      <c r="C5781" t="s">
        <v>16160</v>
      </c>
      <c r="D5781">
        <v>47.9</v>
      </c>
    </row>
    <row r="5782" spans="1:4" x14ac:dyDescent="0.25">
      <c r="A5782">
        <v>5605955</v>
      </c>
      <c r="B5782" t="s">
        <v>20517</v>
      </c>
      <c r="C5782" t="s">
        <v>14726</v>
      </c>
      <c r="D5782">
        <v>717.74</v>
      </c>
    </row>
    <row r="5783" spans="1:4" x14ac:dyDescent="0.25">
      <c r="A5783">
        <v>5605956</v>
      </c>
      <c r="B5783" t="s">
        <v>20518</v>
      </c>
      <c r="C5783" t="s">
        <v>14726</v>
      </c>
      <c r="D5783">
        <v>861.43</v>
      </c>
    </row>
    <row r="5784" spans="1:4" x14ac:dyDescent="0.25">
      <c r="A5784">
        <v>5605953</v>
      </c>
      <c r="B5784" t="s">
        <v>20519</v>
      </c>
      <c r="C5784" t="s">
        <v>14726</v>
      </c>
      <c r="D5784">
        <v>511.37</v>
      </c>
    </row>
    <row r="5785" spans="1:4" x14ac:dyDescent="0.25">
      <c r="A5785">
        <v>5605954</v>
      </c>
      <c r="B5785" t="s">
        <v>20520</v>
      </c>
      <c r="C5785" t="s">
        <v>14726</v>
      </c>
      <c r="D5785">
        <v>621.5</v>
      </c>
    </row>
    <row r="5786" spans="1:4" x14ac:dyDescent="0.25">
      <c r="A5786">
        <v>5605909</v>
      </c>
      <c r="B5786" t="s">
        <v>20521</v>
      </c>
      <c r="C5786" t="s">
        <v>14726</v>
      </c>
      <c r="D5786">
        <v>480.18</v>
      </c>
    </row>
    <row r="5787" spans="1:4" x14ac:dyDescent="0.25">
      <c r="A5787">
        <v>5605908</v>
      </c>
      <c r="B5787" t="s">
        <v>20522</v>
      </c>
      <c r="C5787" t="s">
        <v>14726</v>
      </c>
      <c r="D5787">
        <v>480.18</v>
      </c>
    </row>
    <row r="5788" spans="1:4" x14ac:dyDescent="0.25">
      <c r="A5788">
        <v>5605907</v>
      </c>
      <c r="B5788" t="s">
        <v>20523</v>
      </c>
      <c r="C5788" t="s">
        <v>14726</v>
      </c>
      <c r="D5788">
        <v>511.9</v>
      </c>
    </row>
    <row r="5789" spans="1:4" x14ac:dyDescent="0.25">
      <c r="A5789">
        <v>5605906</v>
      </c>
      <c r="B5789" t="s">
        <v>20524</v>
      </c>
      <c r="C5789" t="s">
        <v>14726</v>
      </c>
      <c r="D5789">
        <v>614.99</v>
      </c>
    </row>
    <row r="5790" spans="1:4" x14ac:dyDescent="0.25">
      <c r="A5790">
        <v>5605905</v>
      </c>
      <c r="B5790" t="s">
        <v>20525</v>
      </c>
      <c r="C5790" t="s">
        <v>14726</v>
      </c>
      <c r="D5790">
        <v>714.25</v>
      </c>
    </row>
    <row r="5791" spans="1:4" x14ac:dyDescent="0.25">
      <c r="A5791">
        <v>5605944</v>
      </c>
      <c r="B5791" t="s">
        <v>20526</v>
      </c>
      <c r="C5791" t="s">
        <v>14726</v>
      </c>
      <c r="D5791">
        <v>432.05</v>
      </c>
    </row>
    <row r="5792" spans="1:4" x14ac:dyDescent="0.25">
      <c r="A5792">
        <v>5605910</v>
      </c>
      <c r="B5792" t="s">
        <v>20527</v>
      </c>
      <c r="C5792" t="s">
        <v>14726</v>
      </c>
      <c r="D5792">
        <v>506.49</v>
      </c>
    </row>
    <row r="5793" spans="1:4" x14ac:dyDescent="0.25">
      <c r="A5793">
        <v>5605945</v>
      </c>
      <c r="B5793" t="s">
        <v>20528</v>
      </c>
      <c r="C5793" t="s">
        <v>14726</v>
      </c>
      <c r="D5793">
        <v>537.76</v>
      </c>
    </row>
    <row r="5794" spans="1:4" x14ac:dyDescent="0.25">
      <c r="A5794">
        <v>5605946</v>
      </c>
      <c r="B5794" t="s">
        <v>20529</v>
      </c>
      <c r="C5794" t="s">
        <v>14726</v>
      </c>
      <c r="D5794">
        <v>511.9</v>
      </c>
    </row>
    <row r="5795" spans="1:4" x14ac:dyDescent="0.25">
      <c r="A5795">
        <v>5605947</v>
      </c>
      <c r="B5795" t="s">
        <v>20530</v>
      </c>
      <c r="C5795" t="s">
        <v>14726</v>
      </c>
      <c r="D5795">
        <v>573.58000000000004</v>
      </c>
    </row>
    <row r="5796" spans="1:4" x14ac:dyDescent="0.25">
      <c r="A5796">
        <v>5605948</v>
      </c>
      <c r="B5796" t="s">
        <v>20531</v>
      </c>
      <c r="C5796" t="s">
        <v>14726</v>
      </c>
      <c r="D5796">
        <v>714.25</v>
      </c>
    </row>
    <row r="5797" spans="1:4" x14ac:dyDescent="0.25">
      <c r="A5797">
        <v>5605949</v>
      </c>
      <c r="B5797" t="s">
        <v>20532</v>
      </c>
      <c r="C5797" t="s">
        <v>14726</v>
      </c>
      <c r="D5797">
        <v>1013.28</v>
      </c>
    </row>
    <row r="5798" spans="1:4" x14ac:dyDescent="0.25">
      <c r="A5798">
        <v>5605950</v>
      </c>
      <c r="B5798" t="s">
        <v>20533</v>
      </c>
      <c r="C5798" t="s">
        <v>14726</v>
      </c>
      <c r="D5798">
        <v>1038.31</v>
      </c>
    </row>
    <row r="5799" spans="1:4" x14ac:dyDescent="0.25">
      <c r="A5799">
        <v>5605951</v>
      </c>
      <c r="B5799" t="s">
        <v>20534</v>
      </c>
      <c r="C5799" t="s">
        <v>14726</v>
      </c>
      <c r="D5799">
        <v>1638.57</v>
      </c>
    </row>
    <row r="5800" spans="1:4" x14ac:dyDescent="0.25">
      <c r="A5800">
        <v>5605952</v>
      </c>
      <c r="B5800" t="s">
        <v>20535</v>
      </c>
      <c r="C5800" t="s">
        <v>14726</v>
      </c>
      <c r="D5800">
        <v>2485.15</v>
      </c>
    </row>
    <row r="5801" spans="1:4" x14ac:dyDescent="0.25">
      <c r="A5801">
        <v>5605932</v>
      </c>
      <c r="B5801" t="s">
        <v>20536</v>
      </c>
      <c r="C5801" t="s">
        <v>10</v>
      </c>
      <c r="D5801">
        <v>130.79</v>
      </c>
    </row>
    <row r="5802" spans="1:4" x14ac:dyDescent="0.25">
      <c r="A5802">
        <v>5605934</v>
      </c>
      <c r="B5802" t="s">
        <v>20537</v>
      </c>
      <c r="C5802" t="s">
        <v>10</v>
      </c>
      <c r="D5802">
        <v>141.47999999999999</v>
      </c>
    </row>
    <row r="5803" spans="1:4" x14ac:dyDescent="0.25">
      <c r="A5803">
        <v>5605928</v>
      </c>
      <c r="B5803" t="s">
        <v>20538</v>
      </c>
      <c r="C5803" t="s">
        <v>10</v>
      </c>
      <c r="D5803">
        <v>168.99</v>
      </c>
    </row>
    <row r="5804" spans="1:4" x14ac:dyDescent="0.25">
      <c r="A5804">
        <v>5605935</v>
      </c>
      <c r="B5804" t="s">
        <v>20539</v>
      </c>
      <c r="C5804" t="s">
        <v>10</v>
      </c>
      <c r="D5804">
        <v>155.41</v>
      </c>
    </row>
    <row r="5805" spans="1:4" x14ac:dyDescent="0.25">
      <c r="A5805">
        <v>5605936</v>
      </c>
      <c r="B5805" t="s">
        <v>20540</v>
      </c>
      <c r="C5805" t="s">
        <v>10</v>
      </c>
      <c r="D5805">
        <v>236.19</v>
      </c>
    </row>
    <row r="5806" spans="1:4" x14ac:dyDescent="0.25">
      <c r="A5806">
        <v>5605937</v>
      </c>
      <c r="B5806" t="s">
        <v>20541</v>
      </c>
      <c r="C5806" t="s">
        <v>10</v>
      </c>
      <c r="D5806">
        <v>292.08999999999997</v>
      </c>
    </row>
    <row r="5807" spans="1:4" x14ac:dyDescent="0.25">
      <c r="A5807">
        <v>5605957</v>
      </c>
      <c r="B5807" t="s">
        <v>20542</v>
      </c>
      <c r="C5807" t="s">
        <v>10</v>
      </c>
      <c r="D5807">
        <v>214.41</v>
      </c>
    </row>
    <row r="5808" spans="1:4" x14ac:dyDescent="0.25">
      <c r="A5808">
        <v>5605958</v>
      </c>
      <c r="B5808" t="s">
        <v>20543</v>
      </c>
      <c r="C5808" t="s">
        <v>10</v>
      </c>
      <c r="D5808">
        <v>245.53</v>
      </c>
    </row>
    <row r="5809" spans="1:4" x14ac:dyDescent="0.25">
      <c r="A5809">
        <v>5605959</v>
      </c>
      <c r="B5809" t="s">
        <v>20544</v>
      </c>
      <c r="C5809" t="s">
        <v>10</v>
      </c>
      <c r="D5809">
        <v>297.60000000000002</v>
      </c>
    </row>
    <row r="5810" spans="1:4" x14ac:dyDescent="0.25">
      <c r="A5810">
        <v>5605960</v>
      </c>
      <c r="B5810" t="s">
        <v>20545</v>
      </c>
      <c r="C5810" t="s">
        <v>10</v>
      </c>
      <c r="D5810">
        <v>389.41</v>
      </c>
    </row>
    <row r="5811" spans="1:4" x14ac:dyDescent="0.25">
      <c r="A5811">
        <v>5605961</v>
      </c>
      <c r="B5811" t="s">
        <v>20546</v>
      </c>
      <c r="C5811" t="s">
        <v>10</v>
      </c>
      <c r="D5811">
        <v>444.17</v>
      </c>
    </row>
    <row r="5812" spans="1:4" x14ac:dyDescent="0.25">
      <c r="A5812">
        <v>5605885</v>
      </c>
      <c r="B5812" t="s">
        <v>20547</v>
      </c>
      <c r="C5812" t="s">
        <v>10</v>
      </c>
      <c r="D5812">
        <v>216.24</v>
      </c>
    </row>
    <row r="5813" spans="1:4" x14ac:dyDescent="0.25">
      <c r="A5813">
        <v>5605886</v>
      </c>
      <c r="B5813" t="s">
        <v>20548</v>
      </c>
      <c r="C5813" t="s">
        <v>10</v>
      </c>
      <c r="D5813">
        <v>234.01</v>
      </c>
    </row>
    <row r="5814" spans="1:4" x14ac:dyDescent="0.25">
      <c r="A5814">
        <v>5605883</v>
      </c>
      <c r="B5814" t="s">
        <v>20549</v>
      </c>
      <c r="C5814" t="s">
        <v>10</v>
      </c>
      <c r="D5814">
        <v>176.05</v>
      </c>
    </row>
    <row r="5815" spans="1:4" x14ac:dyDescent="0.25">
      <c r="A5815">
        <v>5605884</v>
      </c>
      <c r="B5815" t="s">
        <v>20550</v>
      </c>
      <c r="C5815" t="s">
        <v>10</v>
      </c>
      <c r="D5815">
        <v>193.82</v>
      </c>
    </row>
    <row r="5816" spans="1:4" x14ac:dyDescent="0.25">
      <c r="A5816">
        <v>5605962</v>
      </c>
      <c r="B5816" t="s">
        <v>20551</v>
      </c>
      <c r="C5816" t="s">
        <v>10</v>
      </c>
      <c r="D5816">
        <v>155.66</v>
      </c>
    </row>
    <row r="5817" spans="1:4" x14ac:dyDescent="0.25">
      <c r="A5817">
        <v>5605881</v>
      </c>
      <c r="B5817" t="s">
        <v>20552</v>
      </c>
      <c r="C5817" t="s">
        <v>10</v>
      </c>
      <c r="D5817">
        <v>225.72</v>
      </c>
    </row>
    <row r="5818" spans="1:4" x14ac:dyDescent="0.25">
      <c r="A5818">
        <v>5605882</v>
      </c>
      <c r="B5818" t="s">
        <v>20553</v>
      </c>
      <c r="C5818" t="s">
        <v>10</v>
      </c>
      <c r="D5818">
        <v>379.31</v>
      </c>
    </row>
    <row r="5819" spans="1:4" x14ac:dyDescent="0.25">
      <c r="A5819">
        <v>5605963</v>
      </c>
      <c r="B5819" t="s">
        <v>20554</v>
      </c>
      <c r="C5819" t="s">
        <v>10</v>
      </c>
      <c r="D5819">
        <v>244.23</v>
      </c>
    </row>
    <row r="5820" spans="1:4" x14ac:dyDescent="0.25">
      <c r="A5820">
        <v>5605964</v>
      </c>
      <c r="B5820" t="s">
        <v>20555</v>
      </c>
      <c r="C5820" t="s">
        <v>10</v>
      </c>
      <c r="D5820">
        <v>311.99</v>
      </c>
    </row>
    <row r="5821" spans="1:4" x14ac:dyDescent="0.25">
      <c r="A5821">
        <v>5605965</v>
      </c>
      <c r="B5821" t="s">
        <v>20556</v>
      </c>
      <c r="C5821" t="s">
        <v>10</v>
      </c>
      <c r="D5821">
        <v>368.3</v>
      </c>
    </row>
    <row r="5822" spans="1:4" x14ac:dyDescent="0.25">
      <c r="A5822">
        <v>5605966</v>
      </c>
      <c r="B5822" t="s">
        <v>20557</v>
      </c>
      <c r="C5822" t="s">
        <v>10</v>
      </c>
      <c r="D5822">
        <v>409.92</v>
      </c>
    </row>
    <row r="5823" spans="1:4" x14ac:dyDescent="0.25">
      <c r="A5823">
        <v>5605967</v>
      </c>
      <c r="B5823" t="s">
        <v>20558</v>
      </c>
      <c r="C5823" t="s">
        <v>10</v>
      </c>
      <c r="D5823">
        <v>460.71</v>
      </c>
    </row>
    <row r="5824" spans="1:4" x14ac:dyDescent="0.25">
      <c r="A5824">
        <v>5605968</v>
      </c>
      <c r="B5824" t="s">
        <v>20559</v>
      </c>
      <c r="C5824" t="s">
        <v>10</v>
      </c>
      <c r="D5824">
        <v>563.54</v>
      </c>
    </row>
    <row r="5825" spans="1:4" x14ac:dyDescent="0.25">
      <c r="A5825">
        <v>5605969</v>
      </c>
      <c r="B5825" t="s">
        <v>20560</v>
      </c>
      <c r="C5825" t="s">
        <v>10</v>
      </c>
      <c r="D5825">
        <v>682.02</v>
      </c>
    </row>
    <row r="5826" spans="1:4" x14ac:dyDescent="0.25">
      <c r="A5826">
        <v>5909130</v>
      </c>
      <c r="B5826" t="s">
        <v>20561</v>
      </c>
      <c r="C5826" t="s">
        <v>19093</v>
      </c>
      <c r="D5826">
        <v>25.97</v>
      </c>
    </row>
    <row r="5827" spans="1:4" x14ac:dyDescent="0.25">
      <c r="A5827">
        <v>5914703</v>
      </c>
      <c r="B5827" t="s">
        <v>20562</v>
      </c>
      <c r="C5827" t="s">
        <v>19093</v>
      </c>
      <c r="D5827">
        <v>5.6</v>
      </c>
    </row>
    <row r="5828" spans="1:4" x14ac:dyDescent="0.25">
      <c r="A5828">
        <v>5914704</v>
      </c>
      <c r="B5828" t="s">
        <v>20563</v>
      </c>
      <c r="C5828" t="s">
        <v>19093</v>
      </c>
      <c r="D5828">
        <v>5.7</v>
      </c>
    </row>
    <row r="5829" spans="1:4" x14ac:dyDescent="0.25">
      <c r="A5829">
        <v>5914710</v>
      </c>
      <c r="B5829" t="s">
        <v>20564</v>
      </c>
      <c r="C5829" t="s">
        <v>19093</v>
      </c>
      <c r="D5829">
        <v>10.93</v>
      </c>
    </row>
    <row r="5830" spans="1:4" x14ac:dyDescent="0.25">
      <c r="A5830">
        <v>5914711</v>
      </c>
      <c r="B5830" t="s">
        <v>20565</v>
      </c>
      <c r="C5830" t="s">
        <v>19093</v>
      </c>
      <c r="D5830">
        <v>9.7899999999999991</v>
      </c>
    </row>
    <row r="5831" spans="1:4" x14ac:dyDescent="0.25">
      <c r="A5831">
        <v>5914712</v>
      </c>
      <c r="B5831" t="s">
        <v>20566</v>
      </c>
      <c r="C5831" t="s">
        <v>19093</v>
      </c>
      <c r="D5831">
        <v>9.91</v>
      </c>
    </row>
    <row r="5832" spans="1:4" x14ac:dyDescent="0.25">
      <c r="A5832">
        <v>5915369</v>
      </c>
      <c r="B5832" t="s">
        <v>20567</v>
      </c>
      <c r="C5832" t="s">
        <v>14726</v>
      </c>
      <c r="D5832">
        <v>8011.91</v>
      </c>
    </row>
    <row r="5833" spans="1:4" x14ac:dyDescent="0.25">
      <c r="A5833">
        <v>5915401</v>
      </c>
      <c r="B5833" t="s">
        <v>20568</v>
      </c>
      <c r="C5833" t="s">
        <v>14726</v>
      </c>
      <c r="D5833">
        <v>7370.6</v>
      </c>
    </row>
    <row r="5834" spans="1:4" x14ac:dyDescent="0.25">
      <c r="A5834">
        <v>5915402</v>
      </c>
      <c r="B5834" t="s">
        <v>20569</v>
      </c>
      <c r="C5834" t="s">
        <v>14726</v>
      </c>
      <c r="D5834">
        <v>4339.82</v>
      </c>
    </row>
    <row r="5835" spans="1:4" x14ac:dyDescent="0.25">
      <c r="A5835">
        <v>5915400</v>
      </c>
      <c r="B5835" t="s">
        <v>20570</v>
      </c>
      <c r="C5835" t="s">
        <v>14726</v>
      </c>
      <c r="D5835">
        <v>3902.42</v>
      </c>
    </row>
    <row r="5836" spans="1:4" x14ac:dyDescent="0.25">
      <c r="A5836">
        <v>5914651</v>
      </c>
      <c r="B5836" t="s">
        <v>20571</v>
      </c>
      <c r="C5836" t="s">
        <v>19093</v>
      </c>
      <c r="D5836">
        <v>2.62</v>
      </c>
    </row>
    <row r="5837" spans="1:4" x14ac:dyDescent="0.25">
      <c r="A5837">
        <v>5914648</v>
      </c>
      <c r="B5837" t="s">
        <v>20572</v>
      </c>
      <c r="C5837" t="s">
        <v>19093</v>
      </c>
      <c r="D5837">
        <v>7.93</v>
      </c>
    </row>
    <row r="5838" spans="1:4" x14ac:dyDescent="0.25">
      <c r="A5838">
        <v>5914647</v>
      </c>
      <c r="B5838" t="s">
        <v>20573</v>
      </c>
      <c r="C5838" t="s">
        <v>19093</v>
      </c>
      <c r="D5838">
        <v>1.83</v>
      </c>
    </row>
    <row r="5839" spans="1:4" x14ac:dyDescent="0.25">
      <c r="A5839">
        <v>5915411</v>
      </c>
      <c r="B5839" t="s">
        <v>20574</v>
      </c>
      <c r="C5839" t="s">
        <v>19093</v>
      </c>
      <c r="D5839">
        <v>3.61</v>
      </c>
    </row>
    <row r="5840" spans="1:4" x14ac:dyDescent="0.25">
      <c r="A5840">
        <v>5915409</v>
      </c>
      <c r="B5840" t="s">
        <v>20575</v>
      </c>
      <c r="C5840" t="s">
        <v>19093</v>
      </c>
      <c r="D5840">
        <v>8.91</v>
      </c>
    </row>
    <row r="5841" spans="1:4" x14ac:dyDescent="0.25">
      <c r="A5841">
        <v>5915407</v>
      </c>
      <c r="B5841" t="s">
        <v>20576</v>
      </c>
      <c r="C5841" t="s">
        <v>19093</v>
      </c>
      <c r="D5841">
        <v>2.82</v>
      </c>
    </row>
    <row r="5842" spans="1:4" x14ac:dyDescent="0.25">
      <c r="A5842">
        <v>5914354</v>
      </c>
      <c r="B5842" t="s">
        <v>20577</v>
      </c>
      <c r="C5842" t="s">
        <v>19093</v>
      </c>
      <c r="D5842">
        <v>1.91</v>
      </c>
    </row>
    <row r="5843" spans="1:4" x14ac:dyDescent="0.25">
      <c r="A5843">
        <v>5915406</v>
      </c>
      <c r="B5843" t="s">
        <v>20578</v>
      </c>
      <c r="C5843" t="s">
        <v>19093</v>
      </c>
      <c r="D5843">
        <v>9.74</v>
      </c>
    </row>
    <row r="5844" spans="1:4" x14ac:dyDescent="0.25">
      <c r="A5844">
        <v>5914652</v>
      </c>
      <c r="B5844" t="s">
        <v>20579</v>
      </c>
      <c r="C5844" t="s">
        <v>19093</v>
      </c>
      <c r="D5844">
        <v>3.51</v>
      </c>
    </row>
    <row r="5845" spans="1:4" x14ac:dyDescent="0.25">
      <c r="A5845">
        <v>5915417</v>
      </c>
      <c r="B5845" t="s">
        <v>20580</v>
      </c>
      <c r="C5845" t="s">
        <v>19093</v>
      </c>
      <c r="D5845">
        <v>5.55</v>
      </c>
    </row>
    <row r="5846" spans="1:4" x14ac:dyDescent="0.25">
      <c r="A5846">
        <v>5915414</v>
      </c>
      <c r="B5846" t="s">
        <v>20581</v>
      </c>
      <c r="C5846" t="s">
        <v>19093</v>
      </c>
      <c r="D5846">
        <v>2.92</v>
      </c>
    </row>
    <row r="5847" spans="1:4" x14ac:dyDescent="0.25">
      <c r="A5847">
        <v>5914351</v>
      </c>
      <c r="B5847" t="s">
        <v>20582</v>
      </c>
      <c r="C5847" t="s">
        <v>19093</v>
      </c>
      <c r="D5847">
        <v>2.69</v>
      </c>
    </row>
    <row r="5848" spans="1:4" x14ac:dyDescent="0.25">
      <c r="A5848">
        <v>5914645</v>
      </c>
      <c r="B5848" t="s">
        <v>20583</v>
      </c>
      <c r="C5848" t="s">
        <v>19093</v>
      </c>
      <c r="D5848">
        <v>2.91</v>
      </c>
    </row>
    <row r="5849" spans="1:4" x14ac:dyDescent="0.25">
      <c r="A5849">
        <v>5914642</v>
      </c>
      <c r="B5849" t="s">
        <v>20584</v>
      </c>
      <c r="C5849" t="s">
        <v>19093</v>
      </c>
      <c r="D5849">
        <v>5.62</v>
      </c>
    </row>
    <row r="5850" spans="1:4" x14ac:dyDescent="0.25">
      <c r="A5850">
        <v>5914641</v>
      </c>
      <c r="B5850" t="s">
        <v>20585</v>
      </c>
      <c r="C5850" t="s">
        <v>19093</v>
      </c>
      <c r="D5850">
        <v>2.02</v>
      </c>
    </row>
    <row r="5851" spans="1:4" x14ac:dyDescent="0.25">
      <c r="A5851">
        <v>5915456</v>
      </c>
      <c r="B5851" t="s">
        <v>20586</v>
      </c>
      <c r="C5851" t="s">
        <v>19093</v>
      </c>
      <c r="D5851">
        <v>3.8</v>
      </c>
    </row>
    <row r="5852" spans="1:4" x14ac:dyDescent="0.25">
      <c r="A5852">
        <v>5915454</v>
      </c>
      <c r="B5852" t="s">
        <v>20587</v>
      </c>
      <c r="C5852" t="s">
        <v>19093</v>
      </c>
      <c r="D5852">
        <v>6.51</v>
      </c>
    </row>
    <row r="5853" spans="1:4" x14ac:dyDescent="0.25">
      <c r="A5853">
        <v>5915399</v>
      </c>
      <c r="B5853" t="s">
        <v>20588</v>
      </c>
      <c r="C5853" t="s">
        <v>19093</v>
      </c>
      <c r="D5853">
        <v>2.91</v>
      </c>
    </row>
    <row r="5854" spans="1:4" x14ac:dyDescent="0.25">
      <c r="A5854">
        <v>5914353</v>
      </c>
      <c r="B5854" t="s">
        <v>20589</v>
      </c>
      <c r="C5854" t="s">
        <v>19093</v>
      </c>
      <c r="D5854">
        <v>1.52</v>
      </c>
    </row>
    <row r="5855" spans="1:4" x14ac:dyDescent="0.25">
      <c r="A5855">
        <v>5915470</v>
      </c>
      <c r="B5855" t="s">
        <v>20590</v>
      </c>
      <c r="C5855" t="s">
        <v>19093</v>
      </c>
      <c r="D5855">
        <v>2.1800000000000002</v>
      </c>
    </row>
    <row r="5856" spans="1:4" x14ac:dyDescent="0.25">
      <c r="A5856">
        <v>5915459</v>
      </c>
      <c r="B5856" t="s">
        <v>20591</v>
      </c>
      <c r="C5856" t="s">
        <v>19093</v>
      </c>
      <c r="D5856">
        <v>7.54</v>
      </c>
    </row>
    <row r="5857" spans="1:4" x14ac:dyDescent="0.25">
      <c r="A5857">
        <v>5915476</v>
      </c>
      <c r="B5857" t="s">
        <v>20592</v>
      </c>
      <c r="C5857" t="s">
        <v>19093</v>
      </c>
      <c r="D5857">
        <v>31.66</v>
      </c>
    </row>
    <row r="5858" spans="1:4" x14ac:dyDescent="0.25">
      <c r="A5858">
        <v>5914702</v>
      </c>
      <c r="B5858" t="s">
        <v>20593</v>
      </c>
      <c r="C5858" t="s">
        <v>19093</v>
      </c>
      <c r="D5858">
        <v>14.57</v>
      </c>
    </row>
    <row r="5859" spans="1:4" x14ac:dyDescent="0.25">
      <c r="A5859">
        <v>5914701</v>
      </c>
      <c r="B5859" t="s">
        <v>20594</v>
      </c>
      <c r="C5859" t="s">
        <v>19093</v>
      </c>
      <c r="D5859">
        <v>15.1</v>
      </c>
    </row>
    <row r="5860" spans="1:4" x14ac:dyDescent="0.25">
      <c r="A5860">
        <v>5915018</v>
      </c>
      <c r="B5860" t="s">
        <v>20595</v>
      </c>
      <c r="C5860" t="s">
        <v>19093</v>
      </c>
      <c r="D5860">
        <v>9.77</v>
      </c>
    </row>
    <row r="5861" spans="1:4" x14ac:dyDescent="0.25">
      <c r="A5861">
        <v>5906592</v>
      </c>
      <c r="B5861" t="s">
        <v>20596</v>
      </c>
      <c r="C5861" t="s">
        <v>14726</v>
      </c>
      <c r="D5861">
        <v>32.82</v>
      </c>
    </row>
    <row r="5862" spans="1:4" x14ac:dyDescent="0.25">
      <c r="A5862">
        <v>5906591</v>
      </c>
      <c r="B5862" t="s">
        <v>20597</v>
      </c>
      <c r="C5862" t="s">
        <v>14726</v>
      </c>
      <c r="D5862">
        <v>31.24</v>
      </c>
    </row>
    <row r="5863" spans="1:4" x14ac:dyDescent="0.25">
      <c r="A5863">
        <v>5914653</v>
      </c>
      <c r="B5863" t="s">
        <v>20598</v>
      </c>
      <c r="C5863" t="s">
        <v>19093</v>
      </c>
      <c r="D5863">
        <v>3.51</v>
      </c>
    </row>
    <row r="5864" spans="1:4" x14ac:dyDescent="0.25">
      <c r="A5864">
        <v>5915405</v>
      </c>
      <c r="B5864" t="s">
        <v>20599</v>
      </c>
      <c r="C5864" t="s">
        <v>19093</v>
      </c>
      <c r="D5864">
        <v>5.63</v>
      </c>
    </row>
    <row r="5865" spans="1:4" x14ac:dyDescent="0.25">
      <c r="A5865">
        <v>5914657</v>
      </c>
      <c r="B5865" t="s">
        <v>20600</v>
      </c>
      <c r="C5865" t="s">
        <v>19093</v>
      </c>
      <c r="D5865">
        <v>17.38</v>
      </c>
    </row>
    <row r="5866" spans="1:4" x14ac:dyDescent="0.25">
      <c r="A5866">
        <v>5914363</v>
      </c>
      <c r="B5866" t="s">
        <v>20601</v>
      </c>
      <c r="C5866" t="s">
        <v>19093</v>
      </c>
      <c r="D5866">
        <v>17.399999999999999</v>
      </c>
    </row>
    <row r="5867" spans="1:4" x14ac:dyDescent="0.25">
      <c r="A5867">
        <v>5914646</v>
      </c>
      <c r="B5867" t="s">
        <v>20602</v>
      </c>
      <c r="C5867" t="s">
        <v>19093</v>
      </c>
      <c r="D5867">
        <v>9.0399999999999991</v>
      </c>
    </row>
    <row r="5868" spans="1:4" x14ac:dyDescent="0.25">
      <c r="A5868">
        <v>5919535</v>
      </c>
      <c r="B5868" t="s">
        <v>20603</v>
      </c>
      <c r="C5868" t="s">
        <v>19093</v>
      </c>
      <c r="D5868">
        <v>19.2</v>
      </c>
    </row>
    <row r="5869" spans="1:4" x14ac:dyDescent="0.25">
      <c r="A5869">
        <v>5919533</v>
      </c>
      <c r="B5869" t="s">
        <v>20604</v>
      </c>
      <c r="C5869" t="s">
        <v>19093</v>
      </c>
      <c r="D5869">
        <v>64.58</v>
      </c>
    </row>
    <row r="5870" spans="1:4" x14ac:dyDescent="0.25">
      <c r="A5870">
        <v>5919534</v>
      </c>
      <c r="B5870" t="s">
        <v>20605</v>
      </c>
      <c r="C5870" t="s">
        <v>19093</v>
      </c>
      <c r="D5870">
        <v>58.95</v>
      </c>
    </row>
    <row r="5871" spans="1:4" x14ac:dyDescent="0.25">
      <c r="A5871">
        <v>5909007</v>
      </c>
      <c r="B5871" t="s">
        <v>20606</v>
      </c>
      <c r="C5871" t="s">
        <v>19093</v>
      </c>
      <c r="D5871">
        <v>17.79</v>
      </c>
    </row>
    <row r="5872" spans="1:4" x14ac:dyDescent="0.25">
      <c r="A5872">
        <v>5919538</v>
      </c>
      <c r="B5872" t="s">
        <v>20607</v>
      </c>
      <c r="C5872" t="s">
        <v>19093</v>
      </c>
      <c r="D5872">
        <v>14.97</v>
      </c>
    </row>
    <row r="5873" spans="1:4" x14ac:dyDescent="0.25">
      <c r="A5873">
        <v>5919540</v>
      </c>
      <c r="B5873" t="s">
        <v>20608</v>
      </c>
      <c r="C5873" t="s">
        <v>19093</v>
      </c>
      <c r="D5873">
        <v>3.43</v>
      </c>
    </row>
    <row r="5874" spans="1:4" x14ac:dyDescent="0.25">
      <c r="A5874">
        <v>5914705</v>
      </c>
      <c r="B5874" t="s">
        <v>20609</v>
      </c>
      <c r="C5874" t="s">
        <v>19093</v>
      </c>
      <c r="D5874">
        <v>21.85</v>
      </c>
    </row>
    <row r="5875" spans="1:4" x14ac:dyDescent="0.25">
      <c r="A5875">
        <v>5914706</v>
      </c>
      <c r="B5875" t="s">
        <v>20610</v>
      </c>
      <c r="C5875" t="s">
        <v>19093</v>
      </c>
      <c r="D5875">
        <v>19.57</v>
      </c>
    </row>
    <row r="5876" spans="1:4" x14ac:dyDescent="0.25">
      <c r="A5876">
        <v>5914707</v>
      </c>
      <c r="B5876" t="s">
        <v>20611</v>
      </c>
      <c r="C5876" t="s">
        <v>19093</v>
      </c>
      <c r="D5876">
        <v>19.82</v>
      </c>
    </row>
    <row r="5877" spans="1:4" x14ac:dyDescent="0.25">
      <c r="A5877">
        <v>5914677</v>
      </c>
      <c r="B5877" t="s">
        <v>20612</v>
      </c>
      <c r="C5877" t="s">
        <v>19093</v>
      </c>
      <c r="D5877">
        <v>29.19</v>
      </c>
    </row>
    <row r="5878" spans="1:4" x14ac:dyDescent="0.25">
      <c r="A5878">
        <v>5914676</v>
      </c>
      <c r="B5878" t="s">
        <v>20613</v>
      </c>
      <c r="C5878" t="s">
        <v>19093</v>
      </c>
      <c r="D5878">
        <v>24.87</v>
      </c>
    </row>
    <row r="5879" spans="1:4" x14ac:dyDescent="0.25">
      <c r="A5879">
        <v>5915016</v>
      </c>
      <c r="B5879" t="s">
        <v>20614</v>
      </c>
      <c r="C5879" t="s">
        <v>19093</v>
      </c>
      <c r="D5879">
        <v>15.64</v>
      </c>
    </row>
    <row r="5880" spans="1:4" x14ac:dyDescent="0.25">
      <c r="A5880">
        <v>5915017</v>
      </c>
      <c r="B5880" t="s">
        <v>20615</v>
      </c>
      <c r="C5880" t="s">
        <v>19093</v>
      </c>
      <c r="D5880">
        <v>18.920000000000002</v>
      </c>
    </row>
    <row r="5881" spans="1:4" x14ac:dyDescent="0.25">
      <c r="A5881">
        <v>5914678</v>
      </c>
      <c r="B5881" t="s">
        <v>20616</v>
      </c>
      <c r="C5881" t="s">
        <v>19093</v>
      </c>
      <c r="D5881">
        <v>35.29</v>
      </c>
    </row>
    <row r="5882" spans="1:4" x14ac:dyDescent="0.25">
      <c r="A5882">
        <v>5914679</v>
      </c>
      <c r="B5882" t="s">
        <v>20617</v>
      </c>
      <c r="C5882" t="s">
        <v>19093</v>
      </c>
      <c r="D5882">
        <v>55.62</v>
      </c>
    </row>
    <row r="5883" spans="1:4" x14ac:dyDescent="0.25">
      <c r="A5883">
        <v>5914681</v>
      </c>
      <c r="B5883" t="s">
        <v>20618</v>
      </c>
      <c r="C5883" t="s">
        <v>19093</v>
      </c>
      <c r="D5883">
        <v>66.349999999999994</v>
      </c>
    </row>
    <row r="5884" spans="1:4" x14ac:dyDescent="0.25">
      <c r="A5884">
        <v>5914680</v>
      </c>
      <c r="B5884" t="s">
        <v>20619</v>
      </c>
      <c r="C5884" t="s">
        <v>19093</v>
      </c>
      <c r="D5884">
        <v>46.68</v>
      </c>
    </row>
    <row r="5885" spans="1:4" x14ac:dyDescent="0.25">
      <c r="A5885">
        <v>5915015</v>
      </c>
      <c r="B5885" t="s">
        <v>20620</v>
      </c>
      <c r="C5885" t="s">
        <v>19093</v>
      </c>
      <c r="D5885">
        <v>21.25</v>
      </c>
    </row>
    <row r="5886" spans="1:4" x14ac:dyDescent="0.25">
      <c r="A5886">
        <v>5915373</v>
      </c>
      <c r="B5886" t="s">
        <v>20621</v>
      </c>
      <c r="C5886" t="s">
        <v>19093</v>
      </c>
      <c r="D5886">
        <v>18.8</v>
      </c>
    </row>
    <row r="5887" spans="1:4" x14ac:dyDescent="0.25">
      <c r="A5887">
        <v>5914333</v>
      </c>
      <c r="B5887" t="s">
        <v>20622</v>
      </c>
      <c r="C5887" t="s">
        <v>19093</v>
      </c>
      <c r="D5887">
        <v>33.4</v>
      </c>
    </row>
    <row r="5888" spans="1:4" x14ac:dyDescent="0.25">
      <c r="A5888">
        <v>5914655</v>
      </c>
      <c r="B5888" t="s">
        <v>20623</v>
      </c>
      <c r="C5888" t="s">
        <v>19093</v>
      </c>
      <c r="D5888">
        <v>36.090000000000003</v>
      </c>
    </row>
    <row r="5889" spans="1:4" x14ac:dyDescent="0.25">
      <c r="A5889">
        <v>5915474</v>
      </c>
      <c r="B5889" t="s">
        <v>20624</v>
      </c>
      <c r="C5889" t="s">
        <v>19093</v>
      </c>
      <c r="D5889">
        <v>33.979999999999997</v>
      </c>
    </row>
    <row r="5890" spans="1:4" x14ac:dyDescent="0.25">
      <c r="A5890">
        <v>5914654</v>
      </c>
      <c r="B5890" t="s">
        <v>20625</v>
      </c>
      <c r="C5890" t="s">
        <v>19093</v>
      </c>
      <c r="D5890">
        <v>31.06</v>
      </c>
    </row>
    <row r="5891" spans="1:4" x14ac:dyDescent="0.25">
      <c r="A5891">
        <v>5914686</v>
      </c>
      <c r="B5891" t="s">
        <v>20626</v>
      </c>
      <c r="C5891" t="s">
        <v>19093</v>
      </c>
      <c r="D5891">
        <v>24.58</v>
      </c>
    </row>
    <row r="5892" spans="1:4" x14ac:dyDescent="0.25">
      <c r="A5892">
        <v>5914685</v>
      </c>
      <c r="B5892" t="s">
        <v>20627</v>
      </c>
      <c r="C5892" t="s">
        <v>19093</v>
      </c>
      <c r="D5892">
        <v>25.01</v>
      </c>
    </row>
    <row r="5893" spans="1:4" x14ac:dyDescent="0.25">
      <c r="A5893">
        <v>5914682</v>
      </c>
      <c r="B5893" t="s">
        <v>20628</v>
      </c>
      <c r="C5893" t="s">
        <v>19093</v>
      </c>
      <c r="D5893">
        <v>32.119999999999997</v>
      </c>
    </row>
    <row r="5894" spans="1:4" x14ac:dyDescent="0.25">
      <c r="A5894">
        <v>5915019</v>
      </c>
      <c r="B5894" t="s">
        <v>20629</v>
      </c>
      <c r="C5894" t="s">
        <v>19093</v>
      </c>
      <c r="D5894">
        <v>13.25</v>
      </c>
    </row>
    <row r="5895" spans="1:4" x14ac:dyDescent="0.25">
      <c r="A5895">
        <v>5914683</v>
      </c>
      <c r="B5895" t="s">
        <v>20630</v>
      </c>
      <c r="C5895" t="s">
        <v>19093</v>
      </c>
      <c r="D5895">
        <v>36.49</v>
      </c>
    </row>
    <row r="5896" spans="1:4" x14ac:dyDescent="0.25">
      <c r="A5896">
        <v>5915020</v>
      </c>
      <c r="B5896" t="s">
        <v>20631</v>
      </c>
      <c r="C5896" t="s">
        <v>19093</v>
      </c>
      <c r="D5896">
        <v>15.24</v>
      </c>
    </row>
    <row r="5897" spans="1:4" x14ac:dyDescent="0.25">
      <c r="A5897">
        <v>5914684</v>
      </c>
      <c r="B5897" t="s">
        <v>20632</v>
      </c>
      <c r="C5897" t="s">
        <v>19093</v>
      </c>
      <c r="D5897">
        <v>27.84</v>
      </c>
    </row>
    <row r="5898" spans="1:4" x14ac:dyDescent="0.25">
      <c r="A5898">
        <v>5915021</v>
      </c>
      <c r="B5898" t="s">
        <v>20633</v>
      </c>
      <c r="C5898" t="s">
        <v>19093</v>
      </c>
      <c r="D5898">
        <v>11.49</v>
      </c>
    </row>
    <row r="5899" spans="1:4" x14ac:dyDescent="0.25">
      <c r="A5899">
        <v>5914675</v>
      </c>
      <c r="B5899" t="s">
        <v>20634</v>
      </c>
      <c r="C5899" t="s">
        <v>19093</v>
      </c>
      <c r="D5899">
        <v>3.06</v>
      </c>
    </row>
    <row r="5900" spans="1:4" x14ac:dyDescent="0.25">
      <c r="A5900">
        <v>5915433</v>
      </c>
      <c r="B5900" t="s">
        <v>20635</v>
      </c>
      <c r="C5900" t="s">
        <v>19093</v>
      </c>
      <c r="D5900">
        <v>38.28</v>
      </c>
    </row>
    <row r="5901" spans="1:4" x14ac:dyDescent="0.25">
      <c r="A5901">
        <v>5914304</v>
      </c>
      <c r="B5901" t="s">
        <v>20636</v>
      </c>
      <c r="C5901" t="s">
        <v>19093</v>
      </c>
      <c r="D5901">
        <v>3.69</v>
      </c>
    </row>
    <row r="5902" spans="1:4" x14ac:dyDescent="0.25">
      <c r="A5902">
        <v>5914305</v>
      </c>
      <c r="B5902" t="s">
        <v>20637</v>
      </c>
      <c r="C5902" t="s">
        <v>19093</v>
      </c>
      <c r="D5902">
        <v>3.65</v>
      </c>
    </row>
    <row r="5903" spans="1:4" x14ac:dyDescent="0.25">
      <c r="A5903">
        <v>5915440</v>
      </c>
      <c r="B5903" t="s">
        <v>20638</v>
      </c>
      <c r="C5903" t="s">
        <v>19093</v>
      </c>
      <c r="D5903">
        <v>3.26</v>
      </c>
    </row>
    <row r="5904" spans="1:4" x14ac:dyDescent="0.25">
      <c r="A5904">
        <v>5914306</v>
      </c>
      <c r="B5904" t="s">
        <v>20639</v>
      </c>
      <c r="C5904" t="s">
        <v>19093</v>
      </c>
      <c r="D5904">
        <v>3.03</v>
      </c>
    </row>
    <row r="5905" spans="1:4" x14ac:dyDescent="0.25">
      <c r="A5905">
        <v>5914307</v>
      </c>
      <c r="B5905" t="s">
        <v>20640</v>
      </c>
      <c r="C5905" t="s">
        <v>19093</v>
      </c>
      <c r="D5905">
        <v>2.87</v>
      </c>
    </row>
    <row r="5906" spans="1:4" x14ac:dyDescent="0.25">
      <c r="A5906">
        <v>5914308</v>
      </c>
      <c r="B5906" t="s">
        <v>20641</v>
      </c>
      <c r="C5906" t="s">
        <v>19093</v>
      </c>
      <c r="D5906">
        <v>2.77</v>
      </c>
    </row>
    <row r="5907" spans="1:4" x14ac:dyDescent="0.25">
      <c r="A5907">
        <v>5914309</v>
      </c>
      <c r="B5907" t="s">
        <v>20642</v>
      </c>
      <c r="C5907" t="s">
        <v>19093</v>
      </c>
      <c r="D5907">
        <v>6.13</v>
      </c>
    </row>
    <row r="5908" spans="1:4" x14ac:dyDescent="0.25">
      <c r="A5908">
        <v>5914310</v>
      </c>
      <c r="B5908" t="s">
        <v>20643</v>
      </c>
      <c r="C5908" t="s">
        <v>19093</v>
      </c>
      <c r="D5908">
        <v>5.12</v>
      </c>
    </row>
    <row r="5909" spans="1:4" x14ac:dyDescent="0.25">
      <c r="A5909">
        <v>5914352</v>
      </c>
      <c r="B5909" t="s">
        <v>20644</v>
      </c>
      <c r="C5909" t="s">
        <v>19093</v>
      </c>
      <c r="D5909">
        <v>4.55</v>
      </c>
    </row>
    <row r="5910" spans="1:4" x14ac:dyDescent="0.25">
      <c r="A5910">
        <v>5914311</v>
      </c>
      <c r="B5910" t="s">
        <v>20645</v>
      </c>
      <c r="C5910" t="s">
        <v>19093</v>
      </c>
      <c r="D5910">
        <v>4.1900000000000004</v>
      </c>
    </row>
    <row r="5911" spans="1:4" x14ac:dyDescent="0.25">
      <c r="A5911">
        <v>5914312</v>
      </c>
      <c r="B5911" t="s">
        <v>20646</v>
      </c>
      <c r="C5911" t="s">
        <v>19093</v>
      </c>
      <c r="D5911">
        <v>3.96</v>
      </c>
    </row>
    <row r="5912" spans="1:4" x14ac:dyDescent="0.25">
      <c r="A5912">
        <v>5914313</v>
      </c>
      <c r="B5912" t="s">
        <v>20647</v>
      </c>
      <c r="C5912" t="s">
        <v>19093</v>
      </c>
      <c r="D5912">
        <v>3.79</v>
      </c>
    </row>
    <row r="5913" spans="1:4" x14ac:dyDescent="0.25">
      <c r="A5913">
        <v>5914339</v>
      </c>
      <c r="B5913" t="s">
        <v>20648</v>
      </c>
      <c r="C5913" t="s">
        <v>19093</v>
      </c>
      <c r="D5913">
        <v>9.6</v>
      </c>
    </row>
    <row r="5914" spans="1:4" x14ac:dyDescent="0.25">
      <c r="A5914">
        <v>5914650</v>
      </c>
      <c r="B5914" t="s">
        <v>20649</v>
      </c>
      <c r="C5914" t="s">
        <v>19093</v>
      </c>
      <c r="D5914">
        <v>11.61</v>
      </c>
    </row>
    <row r="5915" spans="1:4" x14ac:dyDescent="0.25">
      <c r="A5915">
        <v>5914358</v>
      </c>
      <c r="B5915" t="s">
        <v>20650</v>
      </c>
      <c r="C5915" t="s">
        <v>19093</v>
      </c>
      <c r="D5915">
        <v>9.06</v>
      </c>
    </row>
    <row r="5916" spans="1:4" x14ac:dyDescent="0.25">
      <c r="A5916">
        <v>5915421</v>
      </c>
      <c r="B5916" t="s">
        <v>20651</v>
      </c>
      <c r="C5916" t="s">
        <v>19093</v>
      </c>
      <c r="D5916">
        <v>26</v>
      </c>
    </row>
    <row r="5917" spans="1:4" x14ac:dyDescent="0.25">
      <c r="A5917">
        <v>5914649</v>
      </c>
      <c r="B5917" t="s">
        <v>20652</v>
      </c>
      <c r="C5917" t="s">
        <v>19093</v>
      </c>
      <c r="D5917">
        <v>8.07</v>
      </c>
    </row>
    <row r="5918" spans="1:4" x14ac:dyDescent="0.25">
      <c r="A5918">
        <v>5914643</v>
      </c>
      <c r="B5918" t="s">
        <v>20653</v>
      </c>
      <c r="C5918" t="s">
        <v>19093</v>
      </c>
      <c r="D5918">
        <v>5.43</v>
      </c>
    </row>
    <row r="5919" spans="1:4" x14ac:dyDescent="0.25">
      <c r="A5919">
        <v>5914328</v>
      </c>
      <c r="B5919" t="s">
        <v>20654</v>
      </c>
      <c r="C5919" t="s">
        <v>19093</v>
      </c>
      <c r="D5919">
        <v>28.31</v>
      </c>
    </row>
    <row r="5920" spans="1:4" x14ac:dyDescent="0.25">
      <c r="A5920">
        <v>5914610</v>
      </c>
      <c r="B5920" t="s">
        <v>20655</v>
      </c>
      <c r="C5920" t="s">
        <v>19093</v>
      </c>
      <c r="D5920">
        <v>37.49</v>
      </c>
    </row>
    <row r="5921" spans="1:4" x14ac:dyDescent="0.25">
      <c r="A5921">
        <v>5915408</v>
      </c>
      <c r="B5921" t="s">
        <v>20656</v>
      </c>
      <c r="C5921" t="s">
        <v>19093</v>
      </c>
      <c r="D5921">
        <v>5.81</v>
      </c>
    </row>
    <row r="5922" spans="1:4" x14ac:dyDescent="0.25">
      <c r="A5922">
        <v>5915306</v>
      </c>
      <c r="B5922" t="s">
        <v>20657</v>
      </c>
      <c r="C5922" t="s">
        <v>14726</v>
      </c>
      <c r="D5922">
        <v>36.270000000000003</v>
      </c>
    </row>
    <row r="5923" spans="1:4" x14ac:dyDescent="0.25">
      <c r="A5923">
        <v>5914708</v>
      </c>
      <c r="B5923" t="s">
        <v>20658</v>
      </c>
      <c r="C5923" t="s">
        <v>19093</v>
      </c>
      <c r="D5923">
        <v>40.9</v>
      </c>
    </row>
    <row r="5924" spans="1:4" x14ac:dyDescent="0.25">
      <c r="A5924">
        <v>5914687</v>
      </c>
      <c r="B5924" t="s">
        <v>20659</v>
      </c>
      <c r="C5924" t="s">
        <v>19093</v>
      </c>
      <c r="D5924">
        <v>41.35</v>
      </c>
    </row>
    <row r="5925" spans="1:4" x14ac:dyDescent="0.25">
      <c r="A5925">
        <v>5914709</v>
      </c>
      <c r="B5925" t="s">
        <v>20660</v>
      </c>
      <c r="C5925" t="s">
        <v>19093</v>
      </c>
      <c r="D5925">
        <v>45.04</v>
      </c>
    </row>
    <row r="5926" spans="1:4" x14ac:dyDescent="0.25">
      <c r="A5926">
        <v>5914688</v>
      </c>
      <c r="B5926" t="s">
        <v>20661</v>
      </c>
      <c r="C5926" t="s">
        <v>19093</v>
      </c>
      <c r="D5926">
        <v>44.96</v>
      </c>
    </row>
    <row r="5927" spans="1:4" x14ac:dyDescent="0.25">
      <c r="A5927">
        <v>5914695</v>
      </c>
      <c r="B5927" t="s">
        <v>20662</v>
      </c>
      <c r="C5927" t="s">
        <v>19093</v>
      </c>
      <c r="D5927">
        <v>32.1</v>
      </c>
    </row>
    <row r="5928" spans="1:4" x14ac:dyDescent="0.25">
      <c r="A5928">
        <v>5914689</v>
      </c>
      <c r="B5928" t="s">
        <v>20663</v>
      </c>
      <c r="C5928" t="s">
        <v>19093</v>
      </c>
      <c r="D5928">
        <v>32.44</v>
      </c>
    </row>
    <row r="5929" spans="1:4" x14ac:dyDescent="0.25">
      <c r="A5929">
        <v>5914696</v>
      </c>
      <c r="B5929" t="s">
        <v>20664</v>
      </c>
      <c r="C5929" t="s">
        <v>19093</v>
      </c>
      <c r="D5929">
        <v>35.340000000000003</v>
      </c>
    </row>
    <row r="5930" spans="1:4" x14ac:dyDescent="0.25">
      <c r="A5930">
        <v>5914690</v>
      </c>
      <c r="B5930" t="s">
        <v>20665</v>
      </c>
      <c r="C5930" t="s">
        <v>19093</v>
      </c>
      <c r="D5930">
        <v>35.28</v>
      </c>
    </row>
    <row r="5931" spans="1:4" x14ac:dyDescent="0.25">
      <c r="A5931">
        <v>5914697</v>
      </c>
      <c r="B5931" t="s">
        <v>20666</v>
      </c>
      <c r="C5931" t="s">
        <v>19093</v>
      </c>
      <c r="D5931">
        <v>27.1</v>
      </c>
    </row>
    <row r="5932" spans="1:4" x14ac:dyDescent="0.25">
      <c r="A5932">
        <v>5914691</v>
      </c>
      <c r="B5932" t="s">
        <v>20667</v>
      </c>
      <c r="C5932" t="s">
        <v>19093</v>
      </c>
      <c r="D5932">
        <v>27.39</v>
      </c>
    </row>
    <row r="5933" spans="1:4" x14ac:dyDescent="0.25">
      <c r="A5933">
        <v>5914698</v>
      </c>
      <c r="B5933" t="s">
        <v>20668</v>
      </c>
      <c r="C5933" t="s">
        <v>19093</v>
      </c>
      <c r="D5933">
        <v>29.83</v>
      </c>
    </row>
    <row r="5934" spans="1:4" x14ac:dyDescent="0.25">
      <c r="A5934">
        <v>5914692</v>
      </c>
      <c r="B5934" t="s">
        <v>20669</v>
      </c>
      <c r="C5934" t="s">
        <v>19093</v>
      </c>
      <c r="D5934">
        <v>29.78</v>
      </c>
    </row>
    <row r="5935" spans="1:4" x14ac:dyDescent="0.25">
      <c r="A5935">
        <v>5914699</v>
      </c>
      <c r="B5935" t="s">
        <v>20670</v>
      </c>
      <c r="C5935" t="s">
        <v>19093</v>
      </c>
      <c r="D5935">
        <v>30.33</v>
      </c>
    </row>
    <row r="5936" spans="1:4" x14ac:dyDescent="0.25">
      <c r="A5936">
        <v>5914693</v>
      </c>
      <c r="B5936" t="s">
        <v>20671</v>
      </c>
      <c r="C5936" t="s">
        <v>19093</v>
      </c>
      <c r="D5936">
        <v>30.66</v>
      </c>
    </row>
    <row r="5937" spans="1:4" x14ac:dyDescent="0.25">
      <c r="A5937">
        <v>5914700</v>
      </c>
      <c r="B5937" t="s">
        <v>20672</v>
      </c>
      <c r="C5937" t="s">
        <v>19093</v>
      </c>
      <c r="D5937">
        <v>33.4</v>
      </c>
    </row>
    <row r="5938" spans="1:4" x14ac:dyDescent="0.25">
      <c r="A5938">
        <v>5914694</v>
      </c>
      <c r="B5938" t="s">
        <v>20673</v>
      </c>
      <c r="C5938" t="s">
        <v>19093</v>
      </c>
      <c r="D5938">
        <v>33.340000000000003</v>
      </c>
    </row>
    <row r="5939" spans="1:4" x14ac:dyDescent="0.25">
      <c r="A5939">
        <v>5915441</v>
      </c>
      <c r="B5939" t="s">
        <v>20674</v>
      </c>
      <c r="C5939" t="s">
        <v>19093</v>
      </c>
      <c r="D5939">
        <v>101.78</v>
      </c>
    </row>
    <row r="5940" spans="1:4" x14ac:dyDescent="0.25">
      <c r="A5940">
        <v>5901639</v>
      </c>
      <c r="B5940" t="s">
        <v>20675</v>
      </c>
      <c r="C5940" t="s">
        <v>20676</v>
      </c>
      <c r="D5940">
        <v>0.91</v>
      </c>
    </row>
    <row r="5941" spans="1:4" x14ac:dyDescent="0.25">
      <c r="A5941">
        <v>5901638</v>
      </c>
      <c r="B5941" t="s">
        <v>20677</v>
      </c>
      <c r="C5941" t="s">
        <v>20676</v>
      </c>
      <c r="D5941">
        <v>0.73</v>
      </c>
    </row>
    <row r="5942" spans="1:4" x14ac:dyDescent="0.25">
      <c r="A5942">
        <v>5901640</v>
      </c>
      <c r="B5942" t="s">
        <v>20678</v>
      </c>
      <c r="C5942" t="s">
        <v>20676</v>
      </c>
      <c r="D5942">
        <v>0.66</v>
      </c>
    </row>
    <row r="5943" spans="1:4" x14ac:dyDescent="0.25">
      <c r="A5943">
        <v>5914359</v>
      </c>
      <c r="B5943" t="s">
        <v>20679</v>
      </c>
      <c r="C5943" t="s">
        <v>20676</v>
      </c>
      <c r="D5943">
        <v>1.28</v>
      </c>
    </row>
    <row r="5944" spans="1:4" x14ac:dyDescent="0.25">
      <c r="A5944">
        <v>5914374</v>
      </c>
      <c r="B5944" t="s">
        <v>20680</v>
      </c>
      <c r="C5944" t="s">
        <v>20676</v>
      </c>
      <c r="D5944">
        <v>1.02</v>
      </c>
    </row>
    <row r="5945" spans="1:4" x14ac:dyDescent="0.25">
      <c r="A5945">
        <v>5914389</v>
      </c>
      <c r="B5945" t="s">
        <v>20681</v>
      </c>
      <c r="C5945" t="s">
        <v>20676</v>
      </c>
      <c r="D5945">
        <v>0.83</v>
      </c>
    </row>
    <row r="5946" spans="1:4" x14ac:dyDescent="0.25">
      <c r="A5946">
        <v>5915319</v>
      </c>
      <c r="B5946" t="s">
        <v>20682</v>
      </c>
      <c r="C5946" t="s">
        <v>20676</v>
      </c>
      <c r="D5946">
        <v>0.91</v>
      </c>
    </row>
    <row r="5947" spans="1:4" x14ac:dyDescent="0.25">
      <c r="A5947">
        <v>5915320</v>
      </c>
      <c r="B5947" t="s">
        <v>20683</v>
      </c>
      <c r="C5947" t="s">
        <v>20676</v>
      </c>
      <c r="D5947">
        <v>0.73</v>
      </c>
    </row>
    <row r="5948" spans="1:4" x14ac:dyDescent="0.25">
      <c r="A5948">
        <v>5915321</v>
      </c>
      <c r="B5948" t="s">
        <v>20684</v>
      </c>
      <c r="C5948" t="s">
        <v>20676</v>
      </c>
      <c r="D5948">
        <v>0.66</v>
      </c>
    </row>
    <row r="5949" spans="1:4" x14ac:dyDescent="0.25">
      <c r="A5949">
        <v>5914314</v>
      </c>
      <c r="B5949" t="s">
        <v>20685</v>
      </c>
      <c r="C5949" t="s">
        <v>20676</v>
      </c>
      <c r="D5949">
        <v>1.29</v>
      </c>
    </row>
    <row r="5950" spans="1:4" x14ac:dyDescent="0.25">
      <c r="A5950">
        <v>5914329</v>
      </c>
      <c r="B5950" t="s">
        <v>20686</v>
      </c>
      <c r="C5950" t="s">
        <v>20676</v>
      </c>
      <c r="D5950">
        <v>1.03</v>
      </c>
    </row>
    <row r="5951" spans="1:4" x14ac:dyDescent="0.25">
      <c r="A5951">
        <v>5914344</v>
      </c>
      <c r="B5951" t="s">
        <v>20687</v>
      </c>
      <c r="C5951" t="s">
        <v>20676</v>
      </c>
      <c r="D5951">
        <v>0.83</v>
      </c>
    </row>
    <row r="5952" spans="1:4" x14ac:dyDescent="0.25">
      <c r="A5952">
        <v>5914539</v>
      </c>
      <c r="B5952" t="s">
        <v>20688</v>
      </c>
      <c r="C5952" t="s">
        <v>20676</v>
      </c>
      <c r="D5952">
        <v>0.99</v>
      </c>
    </row>
    <row r="5953" spans="1:4" x14ac:dyDescent="0.25">
      <c r="A5953">
        <v>5914554</v>
      </c>
      <c r="B5953" t="s">
        <v>20689</v>
      </c>
      <c r="C5953" t="s">
        <v>20676</v>
      </c>
      <c r="D5953">
        <v>0.79</v>
      </c>
    </row>
    <row r="5954" spans="1:4" x14ac:dyDescent="0.25">
      <c r="A5954">
        <v>5914569</v>
      </c>
      <c r="B5954" t="s">
        <v>20690</v>
      </c>
      <c r="C5954" t="s">
        <v>20676</v>
      </c>
      <c r="D5954">
        <v>0.64</v>
      </c>
    </row>
    <row r="5955" spans="1:4" x14ac:dyDescent="0.25">
      <c r="A5955">
        <v>5915012</v>
      </c>
      <c r="B5955" t="s">
        <v>20691</v>
      </c>
      <c r="C5955" t="s">
        <v>20676</v>
      </c>
      <c r="D5955">
        <v>2.09</v>
      </c>
    </row>
    <row r="5956" spans="1:4" x14ac:dyDescent="0.25">
      <c r="A5956">
        <v>5915013</v>
      </c>
      <c r="B5956" t="s">
        <v>20692</v>
      </c>
      <c r="C5956" t="s">
        <v>20676</v>
      </c>
      <c r="D5956">
        <v>1.67</v>
      </c>
    </row>
    <row r="5957" spans="1:4" x14ac:dyDescent="0.25">
      <c r="A5957">
        <v>5915014</v>
      </c>
      <c r="B5957" t="s">
        <v>20693</v>
      </c>
      <c r="C5957" t="s">
        <v>20676</v>
      </c>
      <c r="D5957">
        <v>1.35</v>
      </c>
    </row>
    <row r="5958" spans="1:4" x14ac:dyDescent="0.25">
      <c r="A5958">
        <v>5914584</v>
      </c>
      <c r="B5958" t="s">
        <v>20694</v>
      </c>
      <c r="C5958" t="s">
        <v>20676</v>
      </c>
      <c r="D5958">
        <v>2.73</v>
      </c>
    </row>
    <row r="5959" spans="1:4" x14ac:dyDescent="0.25">
      <c r="A5959">
        <v>5914599</v>
      </c>
      <c r="B5959" t="s">
        <v>20695</v>
      </c>
      <c r="C5959" t="s">
        <v>20676</v>
      </c>
      <c r="D5959">
        <v>2.19</v>
      </c>
    </row>
    <row r="5960" spans="1:4" x14ac:dyDescent="0.25">
      <c r="A5960">
        <v>5914614</v>
      </c>
      <c r="B5960" t="s">
        <v>20696</v>
      </c>
      <c r="C5960" t="s">
        <v>20676</v>
      </c>
      <c r="D5960">
        <v>1.77</v>
      </c>
    </row>
    <row r="5961" spans="1:4" x14ac:dyDescent="0.25">
      <c r="A5961">
        <v>5914581</v>
      </c>
      <c r="B5961" t="s">
        <v>20697</v>
      </c>
      <c r="C5961" t="s">
        <v>20676</v>
      </c>
      <c r="D5961">
        <v>2.4700000000000002</v>
      </c>
    </row>
    <row r="5962" spans="1:4" x14ac:dyDescent="0.25">
      <c r="A5962">
        <v>5914582</v>
      </c>
      <c r="B5962" t="s">
        <v>20698</v>
      </c>
      <c r="C5962" t="s">
        <v>20676</v>
      </c>
      <c r="D5962">
        <v>1.98</v>
      </c>
    </row>
    <row r="5963" spans="1:4" x14ac:dyDescent="0.25">
      <c r="A5963">
        <v>5914583</v>
      </c>
      <c r="B5963" t="s">
        <v>20699</v>
      </c>
      <c r="C5963" t="s">
        <v>20676</v>
      </c>
      <c r="D5963">
        <v>1.6</v>
      </c>
    </row>
    <row r="5964" spans="1:4" x14ac:dyDescent="0.25">
      <c r="A5964">
        <v>5914449</v>
      </c>
      <c r="B5964" t="s">
        <v>20700</v>
      </c>
      <c r="C5964" t="s">
        <v>20676</v>
      </c>
      <c r="D5964">
        <v>1.07</v>
      </c>
    </row>
    <row r="5965" spans="1:4" x14ac:dyDescent="0.25">
      <c r="A5965">
        <v>5914464</v>
      </c>
      <c r="B5965" t="s">
        <v>20701</v>
      </c>
      <c r="C5965" t="s">
        <v>20676</v>
      </c>
      <c r="D5965">
        <v>0.85</v>
      </c>
    </row>
    <row r="5966" spans="1:4" x14ac:dyDescent="0.25">
      <c r="A5966">
        <v>5914479</v>
      </c>
      <c r="B5966" t="s">
        <v>20702</v>
      </c>
      <c r="C5966" t="s">
        <v>20676</v>
      </c>
      <c r="D5966">
        <v>0.69</v>
      </c>
    </row>
    <row r="5967" spans="1:4" x14ac:dyDescent="0.25">
      <c r="A5967">
        <v>5915322</v>
      </c>
      <c r="B5967" t="s">
        <v>20703</v>
      </c>
      <c r="C5967" t="s">
        <v>20676</v>
      </c>
      <c r="D5967">
        <v>1.85</v>
      </c>
    </row>
    <row r="5968" spans="1:4" x14ac:dyDescent="0.25">
      <c r="A5968">
        <v>5915323</v>
      </c>
      <c r="B5968" t="s">
        <v>20704</v>
      </c>
      <c r="C5968" t="s">
        <v>20676</v>
      </c>
      <c r="D5968">
        <v>1.48</v>
      </c>
    </row>
    <row r="5969" spans="1:4" x14ac:dyDescent="0.25">
      <c r="A5969">
        <v>5915324</v>
      </c>
      <c r="B5969" t="s">
        <v>20705</v>
      </c>
      <c r="C5969" t="s">
        <v>20676</v>
      </c>
      <c r="D5969">
        <v>1.2</v>
      </c>
    </row>
    <row r="5970" spans="1:4" x14ac:dyDescent="0.25">
      <c r="A5970">
        <v>5914404</v>
      </c>
      <c r="B5970" t="s">
        <v>20706</v>
      </c>
      <c r="C5970" t="s">
        <v>20676</v>
      </c>
      <c r="D5970">
        <v>1.17</v>
      </c>
    </row>
    <row r="5971" spans="1:4" x14ac:dyDescent="0.25">
      <c r="A5971">
        <v>5914419</v>
      </c>
      <c r="B5971" t="s">
        <v>20707</v>
      </c>
      <c r="C5971" t="s">
        <v>20676</v>
      </c>
      <c r="D5971">
        <v>0.93</v>
      </c>
    </row>
    <row r="5972" spans="1:4" x14ac:dyDescent="0.25">
      <c r="A5972">
        <v>5914434</v>
      </c>
      <c r="B5972" t="s">
        <v>20708</v>
      </c>
      <c r="C5972" t="s">
        <v>20676</v>
      </c>
      <c r="D5972">
        <v>0.75</v>
      </c>
    </row>
    <row r="5973" spans="1:4" x14ac:dyDescent="0.25">
      <c r="A5973">
        <v>5914635</v>
      </c>
      <c r="B5973" t="s">
        <v>20709</v>
      </c>
      <c r="C5973" t="s">
        <v>20676</v>
      </c>
      <c r="D5973">
        <v>1.1000000000000001</v>
      </c>
    </row>
    <row r="5974" spans="1:4" x14ac:dyDescent="0.25">
      <c r="A5974">
        <v>5914636</v>
      </c>
      <c r="B5974" t="s">
        <v>20710</v>
      </c>
      <c r="C5974" t="s">
        <v>20676</v>
      </c>
      <c r="D5974">
        <v>0.88</v>
      </c>
    </row>
    <row r="5975" spans="1:4" x14ac:dyDescent="0.25">
      <c r="A5975">
        <v>5914637</v>
      </c>
      <c r="B5975" t="s">
        <v>20711</v>
      </c>
      <c r="C5975" t="s">
        <v>20676</v>
      </c>
      <c r="D5975">
        <v>0.71</v>
      </c>
    </row>
    <row r="5976" spans="1:4" x14ac:dyDescent="0.25">
      <c r="A5976">
        <v>5914638</v>
      </c>
      <c r="B5976" t="s">
        <v>20712</v>
      </c>
      <c r="C5976" t="s">
        <v>20676</v>
      </c>
      <c r="D5976">
        <v>0.88</v>
      </c>
    </row>
    <row r="5977" spans="1:4" x14ac:dyDescent="0.25">
      <c r="A5977">
        <v>5914639</v>
      </c>
      <c r="B5977" t="s">
        <v>20713</v>
      </c>
      <c r="C5977" t="s">
        <v>20676</v>
      </c>
      <c r="D5977">
        <v>0.7</v>
      </c>
    </row>
    <row r="5978" spans="1:4" x14ac:dyDescent="0.25">
      <c r="A5978">
        <v>5914640</v>
      </c>
      <c r="B5978" t="s">
        <v>20714</v>
      </c>
      <c r="C5978" t="s">
        <v>20676</v>
      </c>
      <c r="D5978">
        <v>0.56999999999999995</v>
      </c>
    </row>
    <row r="5979" spans="1:4" x14ac:dyDescent="0.25">
      <c r="A5979">
        <v>5915466</v>
      </c>
      <c r="B5979" t="s">
        <v>20715</v>
      </c>
      <c r="C5979" t="s">
        <v>20676</v>
      </c>
      <c r="D5979">
        <v>2</v>
      </c>
    </row>
    <row r="5980" spans="1:4" x14ac:dyDescent="0.25">
      <c r="A5980">
        <v>5915467</v>
      </c>
      <c r="B5980" t="s">
        <v>20716</v>
      </c>
      <c r="C5980" t="s">
        <v>20676</v>
      </c>
      <c r="D5980">
        <v>1.6</v>
      </c>
    </row>
    <row r="5981" spans="1:4" x14ac:dyDescent="0.25">
      <c r="A5981">
        <v>5915468</v>
      </c>
      <c r="B5981" t="s">
        <v>20717</v>
      </c>
      <c r="C5981" t="s">
        <v>20676</v>
      </c>
      <c r="D5981">
        <v>1.29</v>
      </c>
    </row>
    <row r="5982" spans="1:4" x14ac:dyDescent="0.25">
      <c r="A5982">
        <v>5914617</v>
      </c>
      <c r="B5982" t="s">
        <v>20718</v>
      </c>
      <c r="C5982" t="s">
        <v>20676</v>
      </c>
      <c r="D5982">
        <v>1.55</v>
      </c>
    </row>
    <row r="5983" spans="1:4" x14ac:dyDescent="0.25">
      <c r="A5983">
        <v>5914618</v>
      </c>
      <c r="B5983" t="s">
        <v>20719</v>
      </c>
      <c r="C5983" t="s">
        <v>20676</v>
      </c>
      <c r="D5983">
        <v>1.24</v>
      </c>
    </row>
    <row r="5984" spans="1:4" x14ac:dyDescent="0.25">
      <c r="A5984">
        <v>5914619</v>
      </c>
      <c r="B5984" t="s">
        <v>20720</v>
      </c>
      <c r="C5984" t="s">
        <v>20676</v>
      </c>
      <c r="D5984">
        <v>1</v>
      </c>
    </row>
    <row r="5985" spans="1:4" x14ac:dyDescent="0.25">
      <c r="A5985">
        <v>5915451</v>
      </c>
      <c r="B5985" t="s">
        <v>20721</v>
      </c>
      <c r="C5985" t="s">
        <v>20676</v>
      </c>
      <c r="D5985">
        <v>2.59</v>
      </c>
    </row>
    <row r="5986" spans="1:4" x14ac:dyDescent="0.25">
      <c r="A5986">
        <v>5915452</v>
      </c>
      <c r="B5986" t="s">
        <v>20722</v>
      </c>
      <c r="C5986" t="s">
        <v>20676</v>
      </c>
      <c r="D5986">
        <v>2.0699999999999998</v>
      </c>
    </row>
    <row r="5987" spans="1:4" x14ac:dyDescent="0.25">
      <c r="A5987">
        <v>5915453</v>
      </c>
      <c r="B5987" t="s">
        <v>20723</v>
      </c>
      <c r="C5987" t="s">
        <v>20676</v>
      </c>
      <c r="D5987">
        <v>1.67</v>
      </c>
    </row>
    <row r="5988" spans="1:4" x14ac:dyDescent="0.25">
      <c r="A5988">
        <v>5915448</v>
      </c>
      <c r="B5988" t="s">
        <v>20724</v>
      </c>
      <c r="C5988" t="s">
        <v>20676</v>
      </c>
      <c r="D5988">
        <v>1.98</v>
      </c>
    </row>
    <row r="5989" spans="1:4" x14ac:dyDescent="0.25">
      <c r="A5989">
        <v>5915449</v>
      </c>
      <c r="B5989" t="s">
        <v>20725</v>
      </c>
      <c r="C5989" t="s">
        <v>20676</v>
      </c>
      <c r="D5989">
        <v>1.59</v>
      </c>
    </row>
    <row r="5990" spans="1:4" x14ac:dyDescent="0.25">
      <c r="A5990">
        <v>5915450</v>
      </c>
      <c r="B5990" t="s">
        <v>20726</v>
      </c>
      <c r="C5990" t="s">
        <v>20676</v>
      </c>
      <c r="D5990">
        <v>1.28</v>
      </c>
    </row>
    <row r="5991" spans="1:4" x14ac:dyDescent="0.25">
      <c r="A5991">
        <v>5901641</v>
      </c>
      <c r="B5991" t="s">
        <v>20727</v>
      </c>
      <c r="C5991" t="s">
        <v>20728</v>
      </c>
      <c r="D5991">
        <v>1.29</v>
      </c>
    </row>
    <row r="5992" spans="1:4" x14ac:dyDescent="0.25">
      <c r="A5992">
        <v>5901642</v>
      </c>
      <c r="B5992" t="s">
        <v>20729</v>
      </c>
      <c r="C5992" t="s">
        <v>20728</v>
      </c>
      <c r="D5992">
        <v>0.35</v>
      </c>
    </row>
    <row r="5993" spans="1:4" x14ac:dyDescent="0.25">
      <c r="A5993">
        <v>5901643</v>
      </c>
      <c r="B5993" t="s">
        <v>20730</v>
      </c>
      <c r="C5993" t="s">
        <v>20728</v>
      </c>
      <c r="D5993">
        <v>0.33</v>
      </c>
    </row>
    <row r="5994" spans="1:4" x14ac:dyDescent="0.25">
      <c r="A5994">
        <v>5901644</v>
      </c>
      <c r="B5994" t="s">
        <v>20731</v>
      </c>
      <c r="C5994" t="s">
        <v>20728</v>
      </c>
      <c r="D5994">
        <v>0.78</v>
      </c>
    </row>
    <row r="5995" spans="1:4" x14ac:dyDescent="0.25">
      <c r="A5995">
        <v>5901645</v>
      </c>
      <c r="B5995" t="s">
        <v>20732</v>
      </c>
      <c r="C5995" t="s">
        <v>20728</v>
      </c>
      <c r="D5995">
        <v>0.32</v>
      </c>
    </row>
    <row r="5996" spans="1:4" x14ac:dyDescent="0.25">
      <c r="A5996">
        <v>5901646</v>
      </c>
      <c r="B5996" t="s">
        <v>20733</v>
      </c>
      <c r="C5996" t="s">
        <v>20728</v>
      </c>
      <c r="D5996">
        <v>0.62</v>
      </c>
    </row>
    <row r="5997" spans="1:4" x14ac:dyDescent="0.25">
      <c r="A5997">
        <v>5901647</v>
      </c>
      <c r="B5997" t="s">
        <v>20734</v>
      </c>
      <c r="C5997" t="s">
        <v>20728</v>
      </c>
      <c r="D5997">
        <v>0.54</v>
      </c>
    </row>
    <row r="5998" spans="1:4" x14ac:dyDescent="0.25">
      <c r="A5998">
        <v>5901648</v>
      </c>
      <c r="B5998" t="s">
        <v>20735</v>
      </c>
      <c r="C5998" t="s">
        <v>20728</v>
      </c>
      <c r="D5998">
        <v>0.48</v>
      </c>
    </row>
    <row r="5999" spans="1:4" x14ac:dyDescent="0.25">
      <c r="A5999">
        <v>5901649</v>
      </c>
      <c r="B5999" t="s">
        <v>20736</v>
      </c>
      <c r="C5999" t="s">
        <v>20728</v>
      </c>
      <c r="D5999">
        <v>1.86</v>
      </c>
    </row>
    <row r="6000" spans="1:4" x14ac:dyDescent="0.25">
      <c r="A6000">
        <v>5901650</v>
      </c>
      <c r="B6000" t="s">
        <v>20737</v>
      </c>
      <c r="C6000" t="s">
        <v>20728</v>
      </c>
      <c r="D6000">
        <v>1.25</v>
      </c>
    </row>
    <row r="6001" spans="1:4" x14ac:dyDescent="0.25">
      <c r="A6001">
        <v>5901651</v>
      </c>
      <c r="B6001" t="s">
        <v>20738</v>
      </c>
      <c r="C6001" t="s">
        <v>20728</v>
      </c>
      <c r="D6001">
        <v>0.34</v>
      </c>
    </row>
    <row r="6002" spans="1:4" x14ac:dyDescent="0.25">
      <c r="A6002">
        <v>5901652</v>
      </c>
      <c r="B6002" t="s">
        <v>20739</v>
      </c>
      <c r="C6002" t="s">
        <v>20728</v>
      </c>
      <c r="D6002">
        <v>0.32</v>
      </c>
    </row>
    <row r="6003" spans="1:4" x14ac:dyDescent="0.25">
      <c r="A6003">
        <v>5901653</v>
      </c>
      <c r="B6003" t="s">
        <v>20740</v>
      </c>
      <c r="C6003" t="s">
        <v>20728</v>
      </c>
      <c r="D6003">
        <v>0.76</v>
      </c>
    </row>
    <row r="6004" spans="1:4" x14ac:dyDescent="0.25">
      <c r="A6004">
        <v>5901654</v>
      </c>
      <c r="B6004" t="s">
        <v>20741</v>
      </c>
      <c r="C6004" t="s">
        <v>20728</v>
      </c>
      <c r="D6004">
        <v>0.31</v>
      </c>
    </row>
    <row r="6005" spans="1:4" x14ac:dyDescent="0.25">
      <c r="A6005">
        <v>5901655</v>
      </c>
      <c r="B6005" t="s">
        <v>20742</v>
      </c>
      <c r="C6005" t="s">
        <v>20728</v>
      </c>
      <c r="D6005">
        <v>0.6</v>
      </c>
    </row>
    <row r="6006" spans="1:4" x14ac:dyDescent="0.25">
      <c r="A6006">
        <v>5901656</v>
      </c>
      <c r="B6006" t="s">
        <v>20743</v>
      </c>
      <c r="C6006" t="s">
        <v>20728</v>
      </c>
      <c r="D6006">
        <v>0.53</v>
      </c>
    </row>
    <row r="6007" spans="1:4" x14ac:dyDescent="0.25">
      <c r="A6007">
        <v>5901657</v>
      </c>
      <c r="B6007" t="s">
        <v>20744</v>
      </c>
      <c r="C6007" t="s">
        <v>20728</v>
      </c>
      <c r="D6007">
        <v>0.47</v>
      </c>
    </row>
    <row r="6008" spans="1:4" x14ac:dyDescent="0.25">
      <c r="A6008">
        <v>5901658</v>
      </c>
      <c r="B6008" t="s">
        <v>20745</v>
      </c>
      <c r="C6008" t="s">
        <v>20728</v>
      </c>
      <c r="D6008">
        <v>1.81</v>
      </c>
    </row>
    <row r="6009" spans="1:4" x14ac:dyDescent="0.25">
      <c r="A6009">
        <v>5901659</v>
      </c>
      <c r="B6009" t="s">
        <v>20746</v>
      </c>
      <c r="C6009" t="s">
        <v>20728</v>
      </c>
      <c r="D6009">
        <v>1.27</v>
      </c>
    </row>
    <row r="6010" spans="1:4" x14ac:dyDescent="0.25">
      <c r="A6010">
        <v>5901660</v>
      </c>
      <c r="B6010" t="s">
        <v>20747</v>
      </c>
      <c r="C6010" t="s">
        <v>20728</v>
      </c>
      <c r="D6010">
        <v>0.35</v>
      </c>
    </row>
    <row r="6011" spans="1:4" x14ac:dyDescent="0.25">
      <c r="A6011">
        <v>5901661</v>
      </c>
      <c r="B6011" t="s">
        <v>20748</v>
      </c>
      <c r="C6011" t="s">
        <v>20728</v>
      </c>
      <c r="D6011">
        <v>0.33</v>
      </c>
    </row>
    <row r="6012" spans="1:4" x14ac:dyDescent="0.25">
      <c r="A6012">
        <v>5901662</v>
      </c>
      <c r="B6012" t="s">
        <v>20749</v>
      </c>
      <c r="C6012" t="s">
        <v>20728</v>
      </c>
      <c r="D6012">
        <v>0.77</v>
      </c>
    </row>
    <row r="6013" spans="1:4" x14ac:dyDescent="0.25">
      <c r="A6013">
        <v>5901663</v>
      </c>
      <c r="B6013" t="s">
        <v>20750</v>
      </c>
      <c r="C6013" t="s">
        <v>20728</v>
      </c>
      <c r="D6013">
        <v>0.32</v>
      </c>
    </row>
    <row r="6014" spans="1:4" x14ac:dyDescent="0.25">
      <c r="A6014">
        <v>5901664</v>
      </c>
      <c r="B6014" t="s">
        <v>20751</v>
      </c>
      <c r="C6014" t="s">
        <v>20728</v>
      </c>
      <c r="D6014">
        <v>0.61</v>
      </c>
    </row>
    <row r="6015" spans="1:4" x14ac:dyDescent="0.25">
      <c r="A6015">
        <v>5901665</v>
      </c>
      <c r="B6015" t="s">
        <v>20752</v>
      </c>
      <c r="C6015" t="s">
        <v>20728</v>
      </c>
      <c r="D6015">
        <v>0.53</v>
      </c>
    </row>
    <row r="6016" spans="1:4" x14ac:dyDescent="0.25">
      <c r="A6016">
        <v>5901666</v>
      </c>
      <c r="B6016" t="s">
        <v>20753</v>
      </c>
      <c r="C6016" t="s">
        <v>20728</v>
      </c>
      <c r="D6016">
        <v>0.47</v>
      </c>
    </row>
    <row r="6017" spans="1:4" x14ac:dyDescent="0.25">
      <c r="A6017">
        <v>5901667</v>
      </c>
      <c r="B6017" t="s">
        <v>20754</v>
      </c>
      <c r="C6017" t="s">
        <v>20728</v>
      </c>
      <c r="D6017">
        <v>1.83</v>
      </c>
    </row>
    <row r="6018" spans="1:4" x14ac:dyDescent="0.25">
      <c r="A6018">
        <v>5914511</v>
      </c>
      <c r="B6018" t="s">
        <v>20755</v>
      </c>
      <c r="C6018" t="s">
        <v>20676</v>
      </c>
      <c r="D6018">
        <v>0.27</v>
      </c>
    </row>
    <row r="6019" spans="1:4" x14ac:dyDescent="0.25">
      <c r="A6019">
        <v>5914510</v>
      </c>
      <c r="B6019" t="s">
        <v>20756</v>
      </c>
      <c r="C6019" t="s">
        <v>20676</v>
      </c>
      <c r="D6019">
        <v>0.24</v>
      </c>
    </row>
    <row r="6020" spans="1:4" x14ac:dyDescent="0.25">
      <c r="A6020">
        <v>5906597</v>
      </c>
      <c r="B6020" t="s">
        <v>20757</v>
      </c>
      <c r="C6020" t="s">
        <v>20758</v>
      </c>
      <c r="D6020">
        <v>12.88</v>
      </c>
    </row>
    <row r="6021" spans="1:4" x14ac:dyDescent="0.25">
      <c r="A6021">
        <v>5906598</v>
      </c>
      <c r="B6021" t="s">
        <v>20759</v>
      </c>
      <c r="C6021" t="s">
        <v>20758</v>
      </c>
      <c r="D6021">
        <v>10.3</v>
      </c>
    </row>
    <row r="6022" spans="1:4" x14ac:dyDescent="0.25">
      <c r="A6022">
        <v>5906599</v>
      </c>
      <c r="B6022" t="s">
        <v>20760</v>
      </c>
      <c r="C6022" t="s">
        <v>20758</v>
      </c>
      <c r="D6022">
        <v>8.32</v>
      </c>
    </row>
    <row r="6023" spans="1:4" x14ac:dyDescent="0.25">
      <c r="A6023">
        <v>5906594</v>
      </c>
      <c r="B6023" t="s">
        <v>20761</v>
      </c>
      <c r="C6023" t="s">
        <v>20758</v>
      </c>
      <c r="D6023">
        <v>8.59</v>
      </c>
    </row>
    <row r="6024" spans="1:4" x14ac:dyDescent="0.25">
      <c r="A6024">
        <v>5906595</v>
      </c>
      <c r="B6024" t="s">
        <v>20762</v>
      </c>
      <c r="C6024" t="s">
        <v>20758</v>
      </c>
      <c r="D6024">
        <v>6.87</v>
      </c>
    </row>
    <row r="6025" spans="1:4" x14ac:dyDescent="0.25">
      <c r="A6025">
        <v>5906596</v>
      </c>
      <c r="B6025" t="s">
        <v>20763</v>
      </c>
      <c r="C6025" t="s">
        <v>20758</v>
      </c>
      <c r="D6025">
        <v>5.55</v>
      </c>
    </row>
    <row r="6026" spans="1:4" x14ac:dyDescent="0.25">
      <c r="A6026">
        <v>5901668</v>
      </c>
      <c r="B6026" t="s">
        <v>20764</v>
      </c>
      <c r="C6026" t="s">
        <v>20728</v>
      </c>
      <c r="D6026">
        <v>1.3</v>
      </c>
    </row>
    <row r="6027" spans="1:4" x14ac:dyDescent="0.25">
      <c r="A6027">
        <v>5901669</v>
      </c>
      <c r="B6027" t="s">
        <v>20765</v>
      </c>
      <c r="C6027" t="s">
        <v>20728</v>
      </c>
      <c r="D6027">
        <v>0.35</v>
      </c>
    </row>
    <row r="6028" spans="1:4" x14ac:dyDescent="0.25">
      <c r="A6028">
        <v>5901670</v>
      </c>
      <c r="B6028" t="s">
        <v>20766</v>
      </c>
      <c r="C6028" t="s">
        <v>20728</v>
      </c>
      <c r="D6028">
        <v>0.33</v>
      </c>
    </row>
    <row r="6029" spans="1:4" x14ac:dyDescent="0.25">
      <c r="A6029">
        <v>5901671</v>
      </c>
      <c r="B6029" t="s">
        <v>20767</v>
      </c>
      <c r="C6029" t="s">
        <v>20728</v>
      </c>
      <c r="D6029">
        <v>0.78</v>
      </c>
    </row>
    <row r="6030" spans="1:4" x14ac:dyDescent="0.25">
      <c r="A6030">
        <v>5901672</v>
      </c>
      <c r="B6030" t="s">
        <v>20768</v>
      </c>
      <c r="C6030" t="s">
        <v>20728</v>
      </c>
      <c r="D6030">
        <v>0.32</v>
      </c>
    </row>
    <row r="6031" spans="1:4" x14ac:dyDescent="0.25">
      <c r="A6031">
        <v>5901673</v>
      </c>
      <c r="B6031" t="s">
        <v>20769</v>
      </c>
      <c r="C6031" t="s">
        <v>20728</v>
      </c>
      <c r="D6031">
        <v>0.63</v>
      </c>
    </row>
    <row r="6032" spans="1:4" x14ac:dyDescent="0.25">
      <c r="A6032">
        <v>5901674</v>
      </c>
      <c r="B6032" t="s">
        <v>20770</v>
      </c>
      <c r="C6032" t="s">
        <v>20728</v>
      </c>
      <c r="D6032">
        <v>0.55000000000000004</v>
      </c>
    </row>
    <row r="6033" spans="1:4" x14ac:dyDescent="0.25">
      <c r="A6033">
        <v>5901675</v>
      </c>
      <c r="B6033" t="s">
        <v>20771</v>
      </c>
      <c r="C6033" t="s">
        <v>20728</v>
      </c>
      <c r="D6033">
        <v>0.48</v>
      </c>
    </row>
    <row r="6034" spans="1:4" x14ac:dyDescent="0.25">
      <c r="A6034">
        <v>5901676</v>
      </c>
      <c r="B6034" t="s">
        <v>20772</v>
      </c>
      <c r="C6034" t="s">
        <v>20728</v>
      </c>
      <c r="D6034">
        <v>1.87</v>
      </c>
    </row>
    <row r="6035" spans="1:4" x14ac:dyDescent="0.25">
      <c r="A6035">
        <v>5901677</v>
      </c>
      <c r="B6035" t="s">
        <v>20773</v>
      </c>
      <c r="C6035" t="s">
        <v>20728</v>
      </c>
      <c r="D6035">
        <v>1.27</v>
      </c>
    </row>
    <row r="6036" spans="1:4" x14ac:dyDescent="0.25">
      <c r="A6036">
        <v>5901678</v>
      </c>
      <c r="B6036" t="s">
        <v>20774</v>
      </c>
      <c r="C6036" t="s">
        <v>20728</v>
      </c>
      <c r="D6036">
        <v>0.35</v>
      </c>
    </row>
    <row r="6037" spans="1:4" x14ac:dyDescent="0.25">
      <c r="A6037">
        <v>5901679</v>
      </c>
      <c r="B6037" t="s">
        <v>20775</v>
      </c>
      <c r="C6037" t="s">
        <v>20728</v>
      </c>
      <c r="D6037">
        <v>0.33</v>
      </c>
    </row>
    <row r="6038" spans="1:4" x14ac:dyDescent="0.25">
      <c r="A6038">
        <v>5901680</v>
      </c>
      <c r="B6038" t="s">
        <v>20776</v>
      </c>
      <c r="C6038" t="s">
        <v>20728</v>
      </c>
      <c r="D6038">
        <v>0.77</v>
      </c>
    </row>
    <row r="6039" spans="1:4" x14ac:dyDescent="0.25">
      <c r="A6039">
        <v>5901681</v>
      </c>
      <c r="B6039" t="s">
        <v>20777</v>
      </c>
      <c r="C6039" t="s">
        <v>20728</v>
      </c>
      <c r="D6039">
        <v>0.32</v>
      </c>
    </row>
    <row r="6040" spans="1:4" x14ac:dyDescent="0.25">
      <c r="A6040">
        <v>5901682</v>
      </c>
      <c r="B6040" t="s">
        <v>20778</v>
      </c>
      <c r="C6040" t="s">
        <v>20728</v>
      </c>
      <c r="D6040">
        <v>0.61</v>
      </c>
    </row>
    <row r="6041" spans="1:4" x14ac:dyDescent="0.25">
      <c r="A6041">
        <v>5901683</v>
      </c>
      <c r="B6041" t="s">
        <v>20779</v>
      </c>
      <c r="C6041" t="s">
        <v>20728</v>
      </c>
      <c r="D6041">
        <v>0.54</v>
      </c>
    </row>
    <row r="6042" spans="1:4" x14ac:dyDescent="0.25">
      <c r="A6042">
        <v>5901684</v>
      </c>
      <c r="B6042" t="s">
        <v>20780</v>
      </c>
      <c r="C6042" t="s">
        <v>20728</v>
      </c>
      <c r="D6042">
        <v>0.47</v>
      </c>
    </row>
    <row r="6043" spans="1:4" x14ac:dyDescent="0.25">
      <c r="A6043">
        <v>5901685</v>
      </c>
      <c r="B6043" t="s">
        <v>20781</v>
      </c>
      <c r="C6043" t="s">
        <v>20728</v>
      </c>
      <c r="D6043">
        <v>1.84</v>
      </c>
    </row>
    <row r="6044" spans="1:4" x14ac:dyDescent="0.25">
      <c r="A6044">
        <v>5914360</v>
      </c>
      <c r="B6044" t="s">
        <v>20782</v>
      </c>
      <c r="C6044" t="s">
        <v>20676</v>
      </c>
      <c r="D6044">
        <v>1.1599999999999999</v>
      </c>
    </row>
    <row r="6045" spans="1:4" x14ac:dyDescent="0.25">
      <c r="A6045">
        <v>5914361</v>
      </c>
      <c r="B6045" t="s">
        <v>20783</v>
      </c>
      <c r="C6045" t="s">
        <v>20676</v>
      </c>
      <c r="D6045">
        <v>0.93</v>
      </c>
    </row>
    <row r="6046" spans="1:4" x14ac:dyDescent="0.25">
      <c r="A6046">
        <v>5914362</v>
      </c>
      <c r="B6046" t="s">
        <v>20784</v>
      </c>
      <c r="C6046" t="s">
        <v>20676</v>
      </c>
      <c r="D6046">
        <v>0.75</v>
      </c>
    </row>
    <row r="6047" spans="1:4" x14ac:dyDescent="0.25">
      <c r="A6047">
        <v>5914364</v>
      </c>
      <c r="B6047" t="s">
        <v>20785</v>
      </c>
      <c r="C6047" t="s">
        <v>20676</v>
      </c>
      <c r="D6047">
        <v>0.9</v>
      </c>
    </row>
    <row r="6048" spans="1:4" x14ac:dyDescent="0.25">
      <c r="A6048">
        <v>5914365</v>
      </c>
      <c r="B6048" t="s">
        <v>20786</v>
      </c>
      <c r="C6048" t="s">
        <v>20676</v>
      </c>
      <c r="D6048">
        <v>0.72</v>
      </c>
    </row>
    <row r="6049" spans="1:4" x14ac:dyDescent="0.25">
      <c r="A6049">
        <v>5914366</v>
      </c>
      <c r="B6049" t="s">
        <v>20787</v>
      </c>
      <c r="C6049" t="s">
        <v>20676</v>
      </c>
      <c r="D6049">
        <v>0.57999999999999996</v>
      </c>
    </row>
    <row r="6050" spans="1:4" x14ac:dyDescent="0.25">
      <c r="A6050">
        <v>5914315</v>
      </c>
      <c r="B6050" t="s">
        <v>20788</v>
      </c>
      <c r="C6050" t="s">
        <v>20676</v>
      </c>
      <c r="D6050">
        <v>1.1399999999999999</v>
      </c>
    </row>
    <row r="6051" spans="1:4" x14ac:dyDescent="0.25">
      <c r="A6051">
        <v>5914330</v>
      </c>
      <c r="B6051" t="s">
        <v>20789</v>
      </c>
      <c r="C6051" t="s">
        <v>20676</v>
      </c>
      <c r="D6051">
        <v>0.91</v>
      </c>
    </row>
    <row r="6052" spans="1:4" x14ac:dyDescent="0.25">
      <c r="A6052">
        <v>5914345</v>
      </c>
      <c r="B6052" t="s">
        <v>20790</v>
      </c>
      <c r="C6052" t="s">
        <v>20676</v>
      </c>
      <c r="D6052">
        <v>0.73</v>
      </c>
    </row>
    <row r="6053" spans="1:4" x14ac:dyDescent="0.25">
      <c r="A6053">
        <v>5914367</v>
      </c>
      <c r="B6053" t="s">
        <v>20791</v>
      </c>
      <c r="C6053" t="s">
        <v>20676</v>
      </c>
      <c r="D6053">
        <v>1.68</v>
      </c>
    </row>
    <row r="6054" spans="1:4" x14ac:dyDescent="0.25">
      <c r="A6054">
        <v>5914368</v>
      </c>
      <c r="B6054" t="s">
        <v>20792</v>
      </c>
      <c r="C6054" t="s">
        <v>20676</v>
      </c>
      <c r="D6054">
        <v>1.34</v>
      </c>
    </row>
    <row r="6055" spans="1:4" x14ac:dyDescent="0.25">
      <c r="A6055">
        <v>5914369</v>
      </c>
      <c r="B6055" t="s">
        <v>20793</v>
      </c>
      <c r="C6055" t="s">
        <v>20676</v>
      </c>
      <c r="D6055">
        <v>1.08</v>
      </c>
    </row>
    <row r="6056" spans="1:4" x14ac:dyDescent="0.25">
      <c r="A6056">
        <v>5914489</v>
      </c>
      <c r="B6056" t="s">
        <v>20794</v>
      </c>
      <c r="C6056" t="s">
        <v>20676</v>
      </c>
      <c r="D6056">
        <v>0.25</v>
      </c>
    </row>
    <row r="6057" spans="1:4" x14ac:dyDescent="0.25">
      <c r="A6057">
        <v>5914491</v>
      </c>
      <c r="B6057" t="s">
        <v>20795</v>
      </c>
      <c r="C6057" t="s">
        <v>20676</v>
      </c>
      <c r="D6057">
        <v>0.27</v>
      </c>
    </row>
    <row r="6058" spans="1:4" x14ac:dyDescent="0.25">
      <c r="A6058">
        <v>5914490</v>
      </c>
      <c r="B6058" t="s">
        <v>20796</v>
      </c>
      <c r="C6058" t="s">
        <v>20676</v>
      </c>
      <c r="D6058">
        <v>0.25</v>
      </c>
    </row>
    <row r="6059" spans="1:4" x14ac:dyDescent="0.25">
      <c r="A6059">
        <v>5914495</v>
      </c>
      <c r="B6059" t="s">
        <v>20797</v>
      </c>
      <c r="C6059" t="s">
        <v>20676</v>
      </c>
      <c r="D6059">
        <v>1.59</v>
      </c>
    </row>
    <row r="6060" spans="1:4" x14ac:dyDescent="0.25">
      <c r="A6060">
        <v>5914494</v>
      </c>
      <c r="B6060" t="s">
        <v>20798</v>
      </c>
      <c r="C6060" t="s">
        <v>20676</v>
      </c>
      <c r="D6060">
        <v>3.49</v>
      </c>
    </row>
    <row r="6061" spans="1:4" x14ac:dyDescent="0.25">
      <c r="A6061">
        <v>5914487</v>
      </c>
      <c r="B6061" t="s">
        <v>20799</v>
      </c>
      <c r="C6061" t="s">
        <v>20676</v>
      </c>
      <c r="D6061">
        <v>0.25</v>
      </c>
    </row>
    <row r="6062" spans="1:4" x14ac:dyDescent="0.25">
      <c r="A6062">
        <v>5914488</v>
      </c>
      <c r="B6062" t="s">
        <v>20800</v>
      </c>
      <c r="C6062" t="s">
        <v>20676</v>
      </c>
      <c r="D6062">
        <v>0.27</v>
      </c>
    </row>
    <row r="6063" spans="1:4" x14ac:dyDescent="0.25">
      <c r="A6063">
        <v>5914493</v>
      </c>
      <c r="B6063" t="s">
        <v>20801</v>
      </c>
      <c r="C6063" t="s">
        <v>20676</v>
      </c>
      <c r="D6063">
        <v>5.88</v>
      </c>
    </row>
    <row r="6064" spans="1:4" x14ac:dyDescent="0.25">
      <c r="A6064">
        <v>5914492</v>
      </c>
      <c r="B6064" t="s">
        <v>20802</v>
      </c>
      <c r="C6064" t="s">
        <v>20676</v>
      </c>
      <c r="D6064">
        <v>13.89</v>
      </c>
    </row>
    <row r="6065" spans="1:4" x14ac:dyDescent="0.25">
      <c r="A6065">
        <v>5914482</v>
      </c>
      <c r="B6065" t="s">
        <v>20803</v>
      </c>
      <c r="C6065" t="s">
        <v>20676</v>
      </c>
      <c r="D6065">
        <v>0.62</v>
      </c>
    </row>
    <row r="6066" spans="1:4" x14ac:dyDescent="0.25">
      <c r="A6066">
        <v>5914483</v>
      </c>
      <c r="B6066" t="s">
        <v>20804</v>
      </c>
      <c r="C6066" t="s">
        <v>20676</v>
      </c>
      <c r="D6066">
        <v>0.45</v>
      </c>
    </row>
    <row r="6067" spans="1:4" x14ac:dyDescent="0.25">
      <c r="A6067">
        <v>5914480</v>
      </c>
      <c r="B6067" t="s">
        <v>20805</v>
      </c>
      <c r="C6067" t="s">
        <v>20676</v>
      </c>
      <c r="D6067">
        <v>0.64</v>
      </c>
    </row>
    <row r="6068" spans="1:4" x14ac:dyDescent="0.25">
      <c r="A6068">
        <v>5914481</v>
      </c>
      <c r="B6068" t="s">
        <v>20806</v>
      </c>
      <c r="C6068" t="s">
        <v>20676</v>
      </c>
      <c r="D6068">
        <v>0.43</v>
      </c>
    </row>
    <row r="6069" spans="1:4" x14ac:dyDescent="0.25">
      <c r="A6069">
        <v>5914485</v>
      </c>
      <c r="B6069" t="s">
        <v>20807</v>
      </c>
      <c r="C6069" t="s">
        <v>20676</v>
      </c>
      <c r="D6069">
        <v>4.04</v>
      </c>
    </row>
    <row r="6070" spans="1:4" x14ac:dyDescent="0.25">
      <c r="A6070">
        <v>5914486</v>
      </c>
      <c r="B6070" t="s">
        <v>20808</v>
      </c>
      <c r="C6070" t="s">
        <v>20676</v>
      </c>
      <c r="D6070">
        <v>5</v>
      </c>
    </row>
    <row r="6071" spans="1:4" x14ac:dyDescent="0.25">
      <c r="A6071">
        <v>5914484</v>
      </c>
      <c r="B6071" t="s">
        <v>20809</v>
      </c>
      <c r="C6071" t="s">
        <v>20676</v>
      </c>
      <c r="D6071">
        <v>3.5</v>
      </c>
    </row>
    <row r="6072" spans="1:4" x14ac:dyDescent="0.25">
      <c r="A6072">
        <v>5914620</v>
      </c>
      <c r="B6072" t="s">
        <v>20810</v>
      </c>
      <c r="C6072" t="s">
        <v>20676</v>
      </c>
      <c r="D6072">
        <v>2.7</v>
      </c>
    </row>
    <row r="6073" spans="1:4" x14ac:dyDescent="0.25">
      <c r="A6073">
        <v>5914621</v>
      </c>
      <c r="B6073" t="s">
        <v>20811</v>
      </c>
      <c r="C6073" t="s">
        <v>20676</v>
      </c>
      <c r="D6073">
        <v>2.16</v>
      </c>
    </row>
    <row r="6074" spans="1:4" x14ac:dyDescent="0.25">
      <c r="A6074">
        <v>5914622</v>
      </c>
      <c r="B6074" t="s">
        <v>20812</v>
      </c>
      <c r="C6074" t="s">
        <v>20676</v>
      </c>
      <c r="D6074">
        <v>1.75</v>
      </c>
    </row>
    <row r="6075" spans="1:4" x14ac:dyDescent="0.25">
      <c r="A6075">
        <v>5901695</v>
      </c>
      <c r="B6075" t="s">
        <v>20813</v>
      </c>
      <c r="C6075" t="s">
        <v>20728</v>
      </c>
      <c r="D6075">
        <v>0.77</v>
      </c>
    </row>
    <row r="6076" spans="1:4" x14ac:dyDescent="0.25">
      <c r="A6076">
        <v>5901696</v>
      </c>
      <c r="B6076" t="s">
        <v>20814</v>
      </c>
      <c r="C6076" t="s">
        <v>20728</v>
      </c>
      <c r="D6076">
        <v>0.56999999999999995</v>
      </c>
    </row>
    <row r="6077" spans="1:4" x14ac:dyDescent="0.25">
      <c r="A6077">
        <v>5901697</v>
      </c>
      <c r="B6077" t="s">
        <v>20815</v>
      </c>
      <c r="C6077" t="s">
        <v>20728</v>
      </c>
      <c r="D6077">
        <v>2.2799999999999998</v>
      </c>
    </row>
    <row r="6078" spans="1:4" x14ac:dyDescent="0.25">
      <c r="A6078">
        <v>5901698</v>
      </c>
      <c r="B6078" t="s">
        <v>20816</v>
      </c>
      <c r="C6078" t="s">
        <v>20728</v>
      </c>
      <c r="D6078">
        <v>2.2799999999999998</v>
      </c>
    </row>
    <row r="6079" spans="1:4" x14ac:dyDescent="0.25">
      <c r="A6079">
        <v>5916654</v>
      </c>
      <c r="B6079" t="s">
        <v>20817</v>
      </c>
      <c r="C6079" t="s">
        <v>20728</v>
      </c>
      <c r="D6079">
        <v>1.38</v>
      </c>
    </row>
    <row r="6080" spans="1:4" x14ac:dyDescent="0.25">
      <c r="A6080">
        <v>5916637</v>
      </c>
      <c r="B6080" t="s">
        <v>20818</v>
      </c>
      <c r="C6080" t="s">
        <v>20728</v>
      </c>
      <c r="D6080">
        <v>6.71</v>
      </c>
    </row>
    <row r="6081" spans="1:4" x14ac:dyDescent="0.25">
      <c r="A6081">
        <v>5916618</v>
      </c>
      <c r="B6081" t="s">
        <v>20819</v>
      </c>
      <c r="C6081" t="s">
        <v>20728</v>
      </c>
      <c r="D6081">
        <v>6.71</v>
      </c>
    </row>
    <row r="6082" spans="1:4" x14ac:dyDescent="0.25">
      <c r="A6082">
        <v>5914334</v>
      </c>
      <c r="B6082" t="s">
        <v>20820</v>
      </c>
      <c r="C6082" t="s">
        <v>20676</v>
      </c>
      <c r="D6082">
        <v>1.19</v>
      </c>
    </row>
    <row r="6083" spans="1:4" x14ac:dyDescent="0.25">
      <c r="A6083">
        <v>5914335</v>
      </c>
      <c r="B6083" t="s">
        <v>20821</v>
      </c>
      <c r="C6083" t="s">
        <v>20676</v>
      </c>
      <c r="D6083">
        <v>0.95</v>
      </c>
    </row>
    <row r="6084" spans="1:4" x14ac:dyDescent="0.25">
      <c r="A6084">
        <v>5914336</v>
      </c>
      <c r="B6084" t="s">
        <v>20822</v>
      </c>
      <c r="C6084" t="s">
        <v>20676</v>
      </c>
      <c r="D6084">
        <v>0.77</v>
      </c>
    </row>
    <row r="6085" spans="1:4" x14ac:dyDescent="0.25">
      <c r="A6085">
        <v>5914346</v>
      </c>
      <c r="B6085" t="s">
        <v>20823</v>
      </c>
      <c r="C6085" t="s">
        <v>20676</v>
      </c>
      <c r="D6085">
        <v>1.7</v>
      </c>
    </row>
    <row r="6086" spans="1:4" x14ac:dyDescent="0.25">
      <c r="A6086">
        <v>5914347</v>
      </c>
      <c r="B6086" t="s">
        <v>20824</v>
      </c>
      <c r="C6086" t="s">
        <v>20676</v>
      </c>
      <c r="D6086">
        <v>1.36</v>
      </c>
    </row>
    <row r="6087" spans="1:4" x14ac:dyDescent="0.25">
      <c r="A6087">
        <v>5914348</v>
      </c>
      <c r="B6087" t="s">
        <v>20825</v>
      </c>
      <c r="C6087" t="s">
        <v>20676</v>
      </c>
      <c r="D6087">
        <v>1.1000000000000001</v>
      </c>
    </row>
    <row r="6088" spans="1:4" x14ac:dyDescent="0.25">
      <c r="A6088">
        <v>5914611</v>
      </c>
      <c r="B6088" t="s">
        <v>20826</v>
      </c>
      <c r="C6088" t="s">
        <v>20676</v>
      </c>
      <c r="D6088">
        <v>1.83</v>
      </c>
    </row>
    <row r="6089" spans="1:4" x14ac:dyDescent="0.25">
      <c r="A6089">
        <v>5914613</v>
      </c>
      <c r="B6089" t="s">
        <v>20827</v>
      </c>
      <c r="C6089" t="s">
        <v>20676</v>
      </c>
      <c r="D6089">
        <v>1.47</v>
      </c>
    </row>
    <row r="6090" spans="1:4" x14ac:dyDescent="0.25">
      <c r="A6090">
        <v>5914612</v>
      </c>
      <c r="B6090" t="s">
        <v>20828</v>
      </c>
      <c r="C6090" t="s">
        <v>20676</v>
      </c>
      <c r="D6090">
        <v>1.19</v>
      </c>
    </row>
    <row r="6091" spans="1:4" x14ac:dyDescent="0.25">
      <c r="A6091">
        <v>5901686</v>
      </c>
      <c r="B6091" t="s">
        <v>20829</v>
      </c>
      <c r="C6091" t="s">
        <v>20728</v>
      </c>
      <c r="D6091">
        <v>3.69</v>
      </c>
    </row>
    <row r="6092" spans="1:4" x14ac:dyDescent="0.25">
      <c r="A6092">
        <v>5901687</v>
      </c>
      <c r="B6092" t="s">
        <v>20830</v>
      </c>
      <c r="C6092" t="s">
        <v>20728</v>
      </c>
      <c r="D6092">
        <v>1.01</v>
      </c>
    </row>
    <row r="6093" spans="1:4" x14ac:dyDescent="0.25">
      <c r="A6093">
        <v>5901688</v>
      </c>
      <c r="B6093" t="s">
        <v>20831</v>
      </c>
      <c r="C6093" t="s">
        <v>20728</v>
      </c>
      <c r="D6093">
        <v>0.95</v>
      </c>
    </row>
    <row r="6094" spans="1:4" x14ac:dyDescent="0.25">
      <c r="A6094">
        <v>5901689</v>
      </c>
      <c r="B6094" t="s">
        <v>20832</v>
      </c>
      <c r="C6094" t="s">
        <v>20728</v>
      </c>
      <c r="D6094">
        <v>2.23</v>
      </c>
    </row>
    <row r="6095" spans="1:4" x14ac:dyDescent="0.25">
      <c r="A6095">
        <v>5901690</v>
      </c>
      <c r="B6095" t="s">
        <v>20833</v>
      </c>
      <c r="C6095" t="s">
        <v>20728</v>
      </c>
      <c r="D6095">
        <v>0.92</v>
      </c>
    </row>
    <row r="6096" spans="1:4" x14ac:dyDescent="0.25">
      <c r="A6096">
        <v>5901691</v>
      </c>
      <c r="B6096" t="s">
        <v>20834</v>
      </c>
      <c r="C6096" t="s">
        <v>20728</v>
      </c>
      <c r="D6096">
        <v>1.78</v>
      </c>
    </row>
    <row r="6097" spans="1:4" x14ac:dyDescent="0.25">
      <c r="A6097">
        <v>5901692</v>
      </c>
      <c r="B6097" t="s">
        <v>20835</v>
      </c>
      <c r="C6097" t="s">
        <v>20728</v>
      </c>
      <c r="D6097">
        <v>1.55</v>
      </c>
    </row>
    <row r="6098" spans="1:4" x14ac:dyDescent="0.25">
      <c r="A6098">
        <v>5901693</v>
      </c>
      <c r="B6098" t="s">
        <v>20836</v>
      </c>
      <c r="C6098" t="s">
        <v>20728</v>
      </c>
      <c r="D6098">
        <v>1.37</v>
      </c>
    </row>
    <row r="6099" spans="1:4" x14ac:dyDescent="0.25">
      <c r="A6099">
        <v>5901694</v>
      </c>
      <c r="B6099" t="s">
        <v>20837</v>
      </c>
      <c r="C6099" t="s">
        <v>20728</v>
      </c>
      <c r="D6099">
        <v>5.32</v>
      </c>
    </row>
    <row r="6100" spans="1:4" x14ac:dyDescent="0.25">
      <c r="A6100">
        <v>5914512</v>
      </c>
      <c r="B6100" t="s">
        <v>20838</v>
      </c>
      <c r="C6100" t="s">
        <v>20676</v>
      </c>
      <c r="D6100">
        <v>1.47</v>
      </c>
    </row>
    <row r="6101" spans="1:4" x14ac:dyDescent="0.25">
      <c r="A6101">
        <v>5914496</v>
      </c>
      <c r="B6101" t="s">
        <v>20839</v>
      </c>
      <c r="C6101" t="s">
        <v>20676</v>
      </c>
      <c r="D6101">
        <v>1.1599999999999999</v>
      </c>
    </row>
    <row r="6102" spans="1:4" x14ac:dyDescent="0.25">
      <c r="A6102">
        <v>5914513</v>
      </c>
      <c r="B6102" t="s">
        <v>20840</v>
      </c>
      <c r="C6102" t="s">
        <v>20676</v>
      </c>
      <c r="D6102">
        <v>0.83</v>
      </c>
    </row>
    <row r="6103" spans="1:4" x14ac:dyDescent="0.25">
      <c r="A6103">
        <v>5914497</v>
      </c>
      <c r="B6103" t="s">
        <v>20841</v>
      </c>
      <c r="C6103" t="s">
        <v>20676</v>
      </c>
      <c r="D6103">
        <v>0.64</v>
      </c>
    </row>
    <row r="6104" spans="1:4" x14ac:dyDescent="0.25">
      <c r="A6104">
        <v>5914500</v>
      </c>
      <c r="B6104" t="s">
        <v>20842</v>
      </c>
      <c r="C6104" t="s">
        <v>20676</v>
      </c>
      <c r="D6104">
        <v>1.1599999999999999</v>
      </c>
    </row>
    <row r="6105" spans="1:4" x14ac:dyDescent="0.25">
      <c r="A6105">
        <v>5914498</v>
      </c>
      <c r="B6105" t="s">
        <v>20843</v>
      </c>
      <c r="C6105" t="s">
        <v>20676</v>
      </c>
      <c r="D6105">
        <v>0.91</v>
      </c>
    </row>
    <row r="6106" spans="1:4" x14ac:dyDescent="0.25">
      <c r="A6106">
        <v>5914501</v>
      </c>
      <c r="B6106" t="s">
        <v>20844</v>
      </c>
      <c r="C6106" t="s">
        <v>20676</v>
      </c>
      <c r="D6106">
        <v>0.65</v>
      </c>
    </row>
    <row r="6107" spans="1:4" x14ac:dyDescent="0.25">
      <c r="A6107">
        <v>5914499</v>
      </c>
      <c r="B6107" t="s">
        <v>20845</v>
      </c>
      <c r="C6107" t="s">
        <v>20676</v>
      </c>
      <c r="D6107">
        <v>0.5</v>
      </c>
    </row>
    <row r="6108" spans="1:4" x14ac:dyDescent="0.25">
      <c r="A6108">
        <v>5914504</v>
      </c>
      <c r="B6108" t="s">
        <v>20846</v>
      </c>
      <c r="C6108" t="s">
        <v>20676</v>
      </c>
      <c r="D6108">
        <v>0.98</v>
      </c>
    </row>
    <row r="6109" spans="1:4" x14ac:dyDescent="0.25">
      <c r="A6109">
        <v>5914502</v>
      </c>
      <c r="B6109" t="s">
        <v>20847</v>
      </c>
      <c r="C6109" t="s">
        <v>20676</v>
      </c>
      <c r="D6109">
        <v>0.77</v>
      </c>
    </row>
    <row r="6110" spans="1:4" x14ac:dyDescent="0.25">
      <c r="A6110">
        <v>5914505</v>
      </c>
      <c r="B6110" t="s">
        <v>20848</v>
      </c>
      <c r="C6110" t="s">
        <v>20676</v>
      </c>
      <c r="D6110">
        <v>0.55000000000000004</v>
      </c>
    </row>
    <row r="6111" spans="1:4" x14ac:dyDescent="0.25">
      <c r="A6111">
        <v>5914503</v>
      </c>
      <c r="B6111" t="s">
        <v>20849</v>
      </c>
      <c r="C6111" t="s">
        <v>20676</v>
      </c>
      <c r="D6111">
        <v>0.43</v>
      </c>
    </row>
    <row r="6112" spans="1:4" x14ac:dyDescent="0.25">
      <c r="A6112">
        <v>5914508</v>
      </c>
      <c r="B6112" t="s">
        <v>20850</v>
      </c>
      <c r="C6112" t="s">
        <v>20676</v>
      </c>
      <c r="D6112">
        <v>1.0900000000000001</v>
      </c>
    </row>
    <row r="6113" spans="1:4" x14ac:dyDescent="0.25">
      <c r="A6113">
        <v>5914506</v>
      </c>
      <c r="B6113" t="s">
        <v>20851</v>
      </c>
      <c r="C6113" t="s">
        <v>20676</v>
      </c>
      <c r="D6113">
        <v>0.86</v>
      </c>
    </row>
    <row r="6114" spans="1:4" x14ac:dyDescent="0.25">
      <c r="A6114">
        <v>5914509</v>
      </c>
      <c r="B6114" t="s">
        <v>20852</v>
      </c>
      <c r="C6114" t="s">
        <v>20676</v>
      </c>
      <c r="D6114">
        <v>0.61</v>
      </c>
    </row>
    <row r="6115" spans="1:4" x14ac:dyDescent="0.25">
      <c r="A6115">
        <v>5914507</v>
      </c>
      <c r="B6115" t="s">
        <v>20853</v>
      </c>
      <c r="C6115" t="s">
        <v>20676</v>
      </c>
      <c r="D6115">
        <v>0.48</v>
      </c>
    </row>
    <row r="6116" spans="1:4" x14ac:dyDescent="0.25">
      <c r="A6116">
        <v>5915491</v>
      </c>
      <c r="B6116" t="s">
        <v>20854</v>
      </c>
      <c r="C6116" t="s">
        <v>16534</v>
      </c>
      <c r="D6116">
        <v>18.73</v>
      </c>
    </row>
    <row r="6117" spans="1:4" x14ac:dyDescent="0.25">
      <c r="A6117">
        <v>5915492</v>
      </c>
      <c r="B6117" t="s">
        <v>20855</v>
      </c>
      <c r="C6117" t="s">
        <v>16534</v>
      </c>
      <c r="D6117">
        <v>14.98</v>
      </c>
    </row>
    <row r="6118" spans="1:4" x14ac:dyDescent="0.25">
      <c r="A6118">
        <v>5915493</v>
      </c>
      <c r="B6118" t="s">
        <v>20856</v>
      </c>
      <c r="C6118" t="s">
        <v>16534</v>
      </c>
      <c r="D6118">
        <v>12.1</v>
      </c>
    </row>
    <row r="6119" spans="1:4" x14ac:dyDescent="0.25">
      <c r="A6119">
        <v>5915488</v>
      </c>
      <c r="B6119" t="s">
        <v>20857</v>
      </c>
      <c r="C6119" t="s">
        <v>16534</v>
      </c>
      <c r="D6119">
        <v>13.16</v>
      </c>
    </row>
    <row r="6120" spans="1:4" x14ac:dyDescent="0.25">
      <c r="A6120">
        <v>5915489</v>
      </c>
      <c r="B6120" t="s">
        <v>20858</v>
      </c>
      <c r="C6120" t="s">
        <v>16534</v>
      </c>
      <c r="D6120">
        <v>10.53</v>
      </c>
    </row>
    <row r="6121" spans="1:4" x14ac:dyDescent="0.25">
      <c r="A6121">
        <v>5915490</v>
      </c>
      <c r="B6121" t="s">
        <v>20859</v>
      </c>
      <c r="C6121" t="s">
        <v>16534</v>
      </c>
      <c r="D6121">
        <v>8.51</v>
      </c>
    </row>
    <row r="6122" spans="1:4" x14ac:dyDescent="0.25">
      <c r="A6122">
        <v>5915494</v>
      </c>
      <c r="B6122" t="s">
        <v>20860</v>
      </c>
      <c r="C6122" t="s">
        <v>16534</v>
      </c>
      <c r="D6122">
        <v>31.25</v>
      </c>
    </row>
    <row r="6123" spans="1:4" x14ac:dyDescent="0.25">
      <c r="A6123">
        <v>5915495</v>
      </c>
      <c r="B6123" t="s">
        <v>20861</v>
      </c>
      <c r="C6123" t="s">
        <v>16534</v>
      </c>
      <c r="D6123">
        <v>25</v>
      </c>
    </row>
    <row r="6124" spans="1:4" x14ac:dyDescent="0.25">
      <c r="A6124">
        <v>5915496</v>
      </c>
      <c r="B6124" t="s">
        <v>20862</v>
      </c>
      <c r="C6124" t="s">
        <v>16534</v>
      </c>
      <c r="D6124">
        <v>20.2</v>
      </c>
    </row>
    <row r="6125" spans="1:4" x14ac:dyDescent="0.25">
      <c r="A6125">
        <v>5915325</v>
      </c>
      <c r="B6125" t="s">
        <v>20863</v>
      </c>
      <c r="C6125" t="s">
        <v>16534</v>
      </c>
      <c r="D6125">
        <v>67.09</v>
      </c>
    </row>
    <row r="6126" spans="1:4" x14ac:dyDescent="0.25">
      <c r="A6126">
        <v>5915326</v>
      </c>
      <c r="B6126" t="s">
        <v>20864</v>
      </c>
      <c r="C6126" t="s">
        <v>16534</v>
      </c>
      <c r="D6126">
        <v>53.65</v>
      </c>
    </row>
    <row r="6127" spans="1:4" x14ac:dyDescent="0.25">
      <c r="A6127">
        <v>5915327</v>
      </c>
      <c r="B6127" t="s">
        <v>20865</v>
      </c>
      <c r="C6127" t="s">
        <v>16534</v>
      </c>
      <c r="D6127">
        <v>43.37</v>
      </c>
    </row>
    <row r="6128" spans="1:4" x14ac:dyDescent="0.25">
      <c r="A6128">
        <v>5915328</v>
      </c>
      <c r="B6128" t="s">
        <v>20866</v>
      </c>
      <c r="C6128" t="s">
        <v>16534</v>
      </c>
      <c r="D6128">
        <v>80.38</v>
      </c>
    </row>
    <row r="6129" spans="1:4" x14ac:dyDescent="0.25">
      <c r="A6129">
        <v>5915329</v>
      </c>
      <c r="B6129" t="s">
        <v>20867</v>
      </c>
      <c r="C6129" t="s">
        <v>16534</v>
      </c>
      <c r="D6129">
        <v>64.27</v>
      </c>
    </row>
    <row r="6130" spans="1:4" x14ac:dyDescent="0.25">
      <c r="A6130">
        <v>5915330</v>
      </c>
      <c r="B6130" t="s">
        <v>20868</v>
      </c>
      <c r="C6130" t="s">
        <v>16534</v>
      </c>
      <c r="D6130">
        <v>51.96</v>
      </c>
    </row>
    <row r="6131" spans="1:4" x14ac:dyDescent="0.25">
      <c r="A6131">
        <v>5915331</v>
      </c>
      <c r="B6131" t="s">
        <v>20869</v>
      </c>
      <c r="C6131" t="s">
        <v>16534</v>
      </c>
      <c r="D6131">
        <v>157.32</v>
      </c>
    </row>
    <row r="6132" spans="1:4" x14ac:dyDescent="0.25">
      <c r="A6132">
        <v>5915332</v>
      </c>
      <c r="B6132" t="s">
        <v>20870</v>
      </c>
      <c r="C6132" t="s">
        <v>16534</v>
      </c>
      <c r="D6132">
        <v>125.79</v>
      </c>
    </row>
    <row r="6133" spans="1:4" x14ac:dyDescent="0.25">
      <c r="A6133">
        <v>5915333</v>
      </c>
      <c r="B6133" t="s">
        <v>20871</v>
      </c>
      <c r="C6133" t="s">
        <v>16534</v>
      </c>
      <c r="D6133">
        <v>101.69</v>
      </c>
    </row>
    <row r="6134" spans="1:4" x14ac:dyDescent="0.25">
      <c r="A6134">
        <v>5915364</v>
      </c>
      <c r="B6134" t="s">
        <v>20872</v>
      </c>
      <c r="C6134" t="s">
        <v>16534</v>
      </c>
      <c r="D6134">
        <v>190.62</v>
      </c>
    </row>
    <row r="6135" spans="1:4" x14ac:dyDescent="0.25">
      <c r="A6135">
        <v>5915365</v>
      </c>
      <c r="B6135" t="s">
        <v>20873</v>
      </c>
      <c r="C6135" t="s">
        <v>16534</v>
      </c>
      <c r="D6135">
        <v>152.41999999999999</v>
      </c>
    </row>
    <row r="6136" spans="1:4" x14ac:dyDescent="0.25">
      <c r="A6136">
        <v>5915361</v>
      </c>
      <c r="B6136" t="s">
        <v>20874</v>
      </c>
      <c r="C6136" t="s">
        <v>16534</v>
      </c>
      <c r="D6136">
        <v>123.21</v>
      </c>
    </row>
    <row r="6137" spans="1:4" x14ac:dyDescent="0.25">
      <c r="A6137">
        <v>5919716</v>
      </c>
      <c r="B6137" t="s">
        <v>20875</v>
      </c>
      <c r="C6137" t="s">
        <v>16534</v>
      </c>
      <c r="D6137">
        <v>197.23</v>
      </c>
    </row>
    <row r="6138" spans="1:4" x14ac:dyDescent="0.25">
      <c r="A6138">
        <v>5919717</v>
      </c>
      <c r="B6138" t="s">
        <v>20876</v>
      </c>
      <c r="C6138" t="s">
        <v>16534</v>
      </c>
      <c r="D6138">
        <v>170.53</v>
      </c>
    </row>
    <row r="6139" spans="1:4" x14ac:dyDescent="0.25">
      <c r="A6139">
        <v>6106220</v>
      </c>
      <c r="B6139" t="s">
        <v>20877</v>
      </c>
      <c r="C6139" t="s">
        <v>14812</v>
      </c>
      <c r="D6139">
        <v>12.46</v>
      </c>
    </row>
    <row r="6140" spans="1:4" x14ac:dyDescent="0.25">
      <c r="A6140">
        <v>6106183</v>
      </c>
      <c r="B6140" t="s">
        <v>20878</v>
      </c>
      <c r="C6140" t="s">
        <v>14921</v>
      </c>
      <c r="D6140">
        <v>392.97</v>
      </c>
    </row>
    <row r="6141" spans="1:4" x14ac:dyDescent="0.25">
      <c r="A6141">
        <v>6106182</v>
      </c>
      <c r="B6141" t="s">
        <v>20879</v>
      </c>
      <c r="C6141" t="s">
        <v>14921</v>
      </c>
      <c r="D6141">
        <v>336.83</v>
      </c>
    </row>
    <row r="6142" spans="1:4" x14ac:dyDescent="0.25">
      <c r="A6142">
        <v>6106194</v>
      </c>
      <c r="B6142" t="s">
        <v>20880</v>
      </c>
      <c r="C6142" t="s">
        <v>14921</v>
      </c>
      <c r="D6142">
        <v>838.57</v>
      </c>
    </row>
    <row r="6143" spans="1:4" x14ac:dyDescent="0.25">
      <c r="A6143">
        <v>6106195</v>
      </c>
      <c r="B6143" t="s">
        <v>20881</v>
      </c>
      <c r="C6143" t="s">
        <v>14921</v>
      </c>
      <c r="D6143">
        <v>929.87</v>
      </c>
    </row>
    <row r="6144" spans="1:4" x14ac:dyDescent="0.25">
      <c r="A6144">
        <v>6106331</v>
      </c>
      <c r="B6144" t="s">
        <v>20882</v>
      </c>
      <c r="C6144" t="s">
        <v>14921</v>
      </c>
      <c r="D6144">
        <v>2092.02</v>
      </c>
    </row>
    <row r="6145" spans="1:4" x14ac:dyDescent="0.25">
      <c r="A6145">
        <v>6106332</v>
      </c>
      <c r="B6145" t="s">
        <v>20883</v>
      </c>
      <c r="C6145" t="s">
        <v>14921</v>
      </c>
      <c r="D6145">
        <v>2227.9499999999998</v>
      </c>
    </row>
    <row r="6146" spans="1:4" x14ac:dyDescent="0.25">
      <c r="A6146">
        <v>6106206</v>
      </c>
      <c r="B6146" t="s">
        <v>20884</v>
      </c>
      <c r="C6146" t="s">
        <v>14921</v>
      </c>
      <c r="D6146">
        <v>2341.17</v>
      </c>
    </row>
    <row r="6147" spans="1:4" x14ac:dyDescent="0.25">
      <c r="A6147">
        <v>6106207</v>
      </c>
      <c r="B6147" t="s">
        <v>20885</v>
      </c>
      <c r="C6147" t="s">
        <v>14921</v>
      </c>
      <c r="D6147">
        <v>2495</v>
      </c>
    </row>
    <row r="6148" spans="1:4" x14ac:dyDescent="0.25">
      <c r="A6148">
        <v>6106222</v>
      </c>
      <c r="B6148" t="s">
        <v>20886</v>
      </c>
      <c r="C6148" t="s">
        <v>14921</v>
      </c>
      <c r="D6148">
        <v>392.97</v>
      </c>
    </row>
    <row r="6149" spans="1:4" x14ac:dyDescent="0.25">
      <c r="A6149">
        <v>6106221</v>
      </c>
      <c r="B6149" t="s">
        <v>20887</v>
      </c>
      <c r="C6149" t="s">
        <v>14921</v>
      </c>
      <c r="D6149">
        <v>336.83</v>
      </c>
    </row>
    <row r="6150" spans="1:4" x14ac:dyDescent="0.25">
      <c r="A6150">
        <v>6106224</v>
      </c>
      <c r="B6150" t="s">
        <v>20888</v>
      </c>
      <c r="C6150" t="s">
        <v>14921</v>
      </c>
      <c r="D6150">
        <v>838.57</v>
      </c>
    </row>
    <row r="6151" spans="1:4" x14ac:dyDescent="0.25">
      <c r="A6151">
        <v>6106225</v>
      </c>
      <c r="B6151" t="s">
        <v>20889</v>
      </c>
      <c r="C6151" t="s">
        <v>14921</v>
      </c>
      <c r="D6151">
        <v>929.87</v>
      </c>
    </row>
    <row r="6152" spans="1:4" x14ac:dyDescent="0.25">
      <c r="A6152">
        <v>6106228</v>
      </c>
      <c r="B6152" t="s">
        <v>20890</v>
      </c>
      <c r="C6152" t="s">
        <v>14921</v>
      </c>
      <c r="D6152">
        <v>2112.9499999999998</v>
      </c>
    </row>
    <row r="6153" spans="1:4" x14ac:dyDescent="0.25">
      <c r="A6153">
        <v>6106229</v>
      </c>
      <c r="B6153" t="s">
        <v>20891</v>
      </c>
      <c r="C6153" t="s">
        <v>14921</v>
      </c>
      <c r="D6153">
        <v>2250.4899999999998</v>
      </c>
    </row>
    <row r="6154" spans="1:4" x14ac:dyDescent="0.25">
      <c r="A6154">
        <v>6106328</v>
      </c>
      <c r="B6154" t="s">
        <v>20892</v>
      </c>
      <c r="C6154" t="s">
        <v>14921</v>
      </c>
      <c r="D6154">
        <v>140.81</v>
      </c>
    </row>
    <row r="6155" spans="1:4" x14ac:dyDescent="0.25">
      <c r="A6155">
        <v>6106330</v>
      </c>
      <c r="B6155" t="s">
        <v>20893</v>
      </c>
      <c r="C6155" t="s">
        <v>14921</v>
      </c>
      <c r="D6155">
        <v>699.97</v>
      </c>
    </row>
    <row r="6156" spans="1:4" x14ac:dyDescent="0.25">
      <c r="A6156">
        <v>6106326</v>
      </c>
      <c r="B6156" t="s">
        <v>20894</v>
      </c>
      <c r="C6156" t="s">
        <v>14921</v>
      </c>
      <c r="D6156">
        <v>58.1</v>
      </c>
    </row>
    <row r="6157" spans="1:4" x14ac:dyDescent="0.25">
      <c r="A6157">
        <v>6106324</v>
      </c>
      <c r="B6157" t="s">
        <v>20895</v>
      </c>
      <c r="C6157" t="s">
        <v>14921</v>
      </c>
      <c r="D6157">
        <v>35.42</v>
      </c>
    </row>
    <row r="6158" spans="1:4" x14ac:dyDescent="0.25">
      <c r="A6158">
        <v>6106327</v>
      </c>
      <c r="B6158" t="s">
        <v>20896</v>
      </c>
      <c r="C6158" t="s">
        <v>14921</v>
      </c>
      <c r="D6158">
        <v>140.51</v>
      </c>
    </row>
    <row r="6159" spans="1:4" x14ac:dyDescent="0.25">
      <c r="A6159">
        <v>6106329</v>
      </c>
      <c r="B6159" t="s">
        <v>20897</v>
      </c>
      <c r="C6159" t="s">
        <v>14921</v>
      </c>
      <c r="D6159">
        <v>699.67</v>
      </c>
    </row>
    <row r="6160" spans="1:4" x14ac:dyDescent="0.25">
      <c r="A6160">
        <v>6106325</v>
      </c>
      <c r="B6160" t="s">
        <v>20898</v>
      </c>
      <c r="C6160" t="s">
        <v>14921</v>
      </c>
      <c r="D6160">
        <v>58.14</v>
      </c>
    </row>
    <row r="6161" spans="1:4" x14ac:dyDescent="0.25">
      <c r="A6161">
        <v>6208126</v>
      </c>
      <c r="B6161" t="s">
        <v>20899</v>
      </c>
      <c r="C6161" t="s">
        <v>14812</v>
      </c>
      <c r="D6161">
        <v>21.13</v>
      </c>
    </row>
    <row r="6162" spans="1:4" x14ac:dyDescent="0.25">
      <c r="A6162">
        <v>6205797</v>
      </c>
      <c r="B6162" t="s">
        <v>20900</v>
      </c>
      <c r="C6162" t="s">
        <v>14812</v>
      </c>
      <c r="D6162">
        <v>13.02</v>
      </c>
    </row>
    <row r="6163" spans="1:4" x14ac:dyDescent="0.25">
      <c r="A6163">
        <v>6205791</v>
      </c>
      <c r="B6163" t="s">
        <v>20901</v>
      </c>
      <c r="C6163" t="s">
        <v>10</v>
      </c>
      <c r="D6163">
        <v>400.24</v>
      </c>
    </row>
    <row r="6164" spans="1:4" x14ac:dyDescent="0.25">
      <c r="A6164">
        <v>6205792</v>
      </c>
      <c r="B6164" t="s">
        <v>20902</v>
      </c>
      <c r="C6164" t="s">
        <v>10</v>
      </c>
      <c r="D6164">
        <v>478.77</v>
      </c>
    </row>
    <row r="6165" spans="1:4" x14ac:dyDescent="0.25">
      <c r="A6165">
        <v>6205793</v>
      </c>
      <c r="B6165" t="s">
        <v>20903</v>
      </c>
      <c r="C6165" t="s">
        <v>10</v>
      </c>
      <c r="D6165">
        <v>561.23</v>
      </c>
    </row>
    <row r="6166" spans="1:4" x14ac:dyDescent="0.25">
      <c r="A6166">
        <v>6205796</v>
      </c>
      <c r="B6166" t="s">
        <v>20904</v>
      </c>
      <c r="C6166" t="s">
        <v>10</v>
      </c>
      <c r="D6166">
        <v>990.45</v>
      </c>
    </row>
    <row r="6167" spans="1:4" x14ac:dyDescent="0.25">
      <c r="A6167">
        <v>6219451</v>
      </c>
      <c r="B6167" t="s">
        <v>20905</v>
      </c>
      <c r="C6167" t="s">
        <v>10</v>
      </c>
      <c r="D6167">
        <v>1061.98</v>
      </c>
    </row>
    <row r="6168" spans="1:4" x14ac:dyDescent="0.25">
      <c r="A6168">
        <v>6219452</v>
      </c>
      <c r="B6168" t="s">
        <v>20906</v>
      </c>
      <c r="C6168" t="s">
        <v>10</v>
      </c>
      <c r="D6168">
        <v>1137.42</v>
      </c>
    </row>
    <row r="6169" spans="1:4" x14ac:dyDescent="0.25">
      <c r="A6169">
        <v>6205794</v>
      </c>
      <c r="B6169" t="s">
        <v>20907</v>
      </c>
      <c r="C6169" t="s">
        <v>10</v>
      </c>
      <c r="D6169">
        <v>859.12</v>
      </c>
    </row>
    <row r="6170" spans="1:4" x14ac:dyDescent="0.25">
      <c r="A6170">
        <v>6205795</v>
      </c>
      <c r="B6170" t="s">
        <v>20908</v>
      </c>
      <c r="C6170" t="s">
        <v>10</v>
      </c>
      <c r="D6170">
        <v>922.83</v>
      </c>
    </row>
    <row r="6171" spans="1:4" x14ac:dyDescent="0.25">
      <c r="A6171">
        <v>6219521</v>
      </c>
      <c r="B6171" t="s">
        <v>20909</v>
      </c>
      <c r="C6171" t="s">
        <v>14921</v>
      </c>
      <c r="D6171">
        <v>181.71</v>
      </c>
    </row>
    <row r="6172" spans="1:4" x14ac:dyDescent="0.25">
      <c r="A6172">
        <v>6219527</v>
      </c>
      <c r="B6172" t="s">
        <v>20910</v>
      </c>
      <c r="C6172" t="s">
        <v>16160</v>
      </c>
      <c r="D6172">
        <v>444.87</v>
      </c>
    </row>
    <row r="6173" spans="1:4" x14ac:dyDescent="0.25">
      <c r="A6173">
        <v>6219526</v>
      </c>
      <c r="B6173" t="s">
        <v>20911</v>
      </c>
      <c r="C6173" t="s">
        <v>10</v>
      </c>
      <c r="D6173">
        <v>59.71</v>
      </c>
    </row>
    <row r="6174" spans="1:4" x14ac:dyDescent="0.25">
      <c r="A6174">
        <v>6219525</v>
      </c>
      <c r="B6174" t="s">
        <v>20912</v>
      </c>
      <c r="C6174" t="s">
        <v>10</v>
      </c>
      <c r="D6174">
        <v>55.13</v>
      </c>
    </row>
    <row r="6175" spans="1:4" x14ac:dyDescent="0.25">
      <c r="A6175">
        <v>6219508</v>
      </c>
      <c r="B6175" t="s">
        <v>20913</v>
      </c>
      <c r="C6175" t="s">
        <v>10</v>
      </c>
      <c r="D6175">
        <v>381.99</v>
      </c>
    </row>
    <row r="6176" spans="1:4" x14ac:dyDescent="0.25">
      <c r="A6176">
        <v>6219511</v>
      </c>
      <c r="B6176" t="s">
        <v>20914</v>
      </c>
      <c r="C6176" t="s">
        <v>10</v>
      </c>
      <c r="D6176">
        <v>268.61</v>
      </c>
    </row>
    <row r="6177" spans="1:4" x14ac:dyDescent="0.25">
      <c r="A6177">
        <v>6219500</v>
      </c>
      <c r="B6177" t="s">
        <v>20915</v>
      </c>
      <c r="C6177" t="s">
        <v>14921</v>
      </c>
      <c r="D6177">
        <v>152.16999999999999</v>
      </c>
    </row>
    <row r="6178" spans="1:4" x14ac:dyDescent="0.25">
      <c r="A6178">
        <v>6219418</v>
      </c>
      <c r="B6178" t="s">
        <v>20916</v>
      </c>
      <c r="C6178" t="s">
        <v>14921</v>
      </c>
      <c r="D6178">
        <v>330.53</v>
      </c>
    </row>
    <row r="6179" spans="1:4" x14ac:dyDescent="0.25">
      <c r="A6179">
        <v>6219412</v>
      </c>
      <c r="B6179" t="s">
        <v>20917</v>
      </c>
      <c r="C6179" t="s">
        <v>14921</v>
      </c>
      <c r="D6179">
        <v>231.85</v>
      </c>
    </row>
    <row r="6180" spans="1:4" x14ac:dyDescent="0.25">
      <c r="A6180">
        <v>6219406</v>
      </c>
      <c r="B6180" t="s">
        <v>20918</v>
      </c>
      <c r="C6180" t="s">
        <v>14921</v>
      </c>
      <c r="D6180">
        <v>163.37</v>
      </c>
    </row>
    <row r="6181" spans="1:4" x14ac:dyDescent="0.25">
      <c r="A6181">
        <v>6219501</v>
      </c>
      <c r="B6181" t="s">
        <v>20919</v>
      </c>
      <c r="C6181" t="s">
        <v>14921</v>
      </c>
      <c r="D6181">
        <v>164.72</v>
      </c>
    </row>
    <row r="6182" spans="1:4" x14ac:dyDescent="0.25">
      <c r="A6182">
        <v>6219419</v>
      </c>
      <c r="B6182" t="s">
        <v>20920</v>
      </c>
      <c r="C6182" t="s">
        <v>14921</v>
      </c>
      <c r="D6182">
        <v>364</v>
      </c>
    </row>
    <row r="6183" spans="1:4" x14ac:dyDescent="0.25">
      <c r="A6183">
        <v>6219413</v>
      </c>
      <c r="B6183" t="s">
        <v>20921</v>
      </c>
      <c r="C6183" t="s">
        <v>14921</v>
      </c>
      <c r="D6183">
        <v>253.24</v>
      </c>
    </row>
    <row r="6184" spans="1:4" x14ac:dyDescent="0.25">
      <c r="A6184">
        <v>6219407</v>
      </c>
      <c r="B6184" t="s">
        <v>20922</v>
      </c>
      <c r="C6184" t="s">
        <v>14921</v>
      </c>
      <c r="D6184">
        <v>177.09</v>
      </c>
    </row>
    <row r="6185" spans="1:4" x14ac:dyDescent="0.25">
      <c r="A6185">
        <v>6219502</v>
      </c>
      <c r="B6185" t="s">
        <v>20923</v>
      </c>
      <c r="C6185" t="s">
        <v>14921</v>
      </c>
      <c r="D6185">
        <v>177.56</v>
      </c>
    </row>
    <row r="6186" spans="1:4" x14ac:dyDescent="0.25">
      <c r="A6186">
        <v>6219420</v>
      </c>
      <c r="B6186" t="s">
        <v>20924</v>
      </c>
      <c r="C6186" t="s">
        <v>14921</v>
      </c>
      <c r="D6186">
        <v>407.38</v>
      </c>
    </row>
    <row r="6187" spans="1:4" x14ac:dyDescent="0.25">
      <c r="A6187">
        <v>6219414</v>
      </c>
      <c r="B6187" t="s">
        <v>20925</v>
      </c>
      <c r="C6187" t="s">
        <v>14921</v>
      </c>
      <c r="D6187">
        <v>278.33</v>
      </c>
    </row>
    <row r="6188" spans="1:4" x14ac:dyDescent="0.25">
      <c r="A6188">
        <v>6219408</v>
      </c>
      <c r="B6188" t="s">
        <v>20926</v>
      </c>
      <c r="C6188" t="s">
        <v>14921</v>
      </c>
      <c r="D6188">
        <v>190.92</v>
      </c>
    </row>
    <row r="6189" spans="1:4" x14ac:dyDescent="0.25">
      <c r="A6189">
        <v>6219503</v>
      </c>
      <c r="B6189" t="s">
        <v>20927</v>
      </c>
      <c r="C6189" t="s">
        <v>14921</v>
      </c>
      <c r="D6189">
        <v>205.46</v>
      </c>
    </row>
    <row r="6190" spans="1:4" x14ac:dyDescent="0.25">
      <c r="A6190">
        <v>6219421</v>
      </c>
      <c r="B6190" t="s">
        <v>20928</v>
      </c>
      <c r="C6190" t="s">
        <v>14921</v>
      </c>
      <c r="D6190">
        <v>484.33</v>
      </c>
    </row>
    <row r="6191" spans="1:4" x14ac:dyDescent="0.25">
      <c r="A6191">
        <v>6219415</v>
      </c>
      <c r="B6191" t="s">
        <v>20929</v>
      </c>
      <c r="C6191" t="s">
        <v>14921</v>
      </c>
      <c r="D6191">
        <v>324.92</v>
      </c>
    </row>
    <row r="6192" spans="1:4" x14ac:dyDescent="0.25">
      <c r="A6192">
        <v>6219409</v>
      </c>
      <c r="B6192" t="s">
        <v>20930</v>
      </c>
      <c r="C6192" t="s">
        <v>14921</v>
      </c>
      <c r="D6192">
        <v>222.54</v>
      </c>
    </row>
    <row r="6193" spans="1:4" x14ac:dyDescent="0.25">
      <c r="A6193">
        <v>6219518</v>
      </c>
      <c r="B6193" t="s">
        <v>20931</v>
      </c>
      <c r="C6193" t="s">
        <v>14921</v>
      </c>
      <c r="D6193">
        <v>56.55</v>
      </c>
    </row>
    <row r="6194" spans="1:4" x14ac:dyDescent="0.25">
      <c r="A6194">
        <v>6219504</v>
      </c>
      <c r="B6194" t="s">
        <v>20932</v>
      </c>
      <c r="C6194" t="s">
        <v>14921</v>
      </c>
      <c r="D6194">
        <v>113.18</v>
      </c>
    </row>
    <row r="6195" spans="1:4" x14ac:dyDescent="0.25">
      <c r="A6195">
        <v>6219422</v>
      </c>
      <c r="B6195" t="s">
        <v>20933</v>
      </c>
      <c r="C6195" t="s">
        <v>14921</v>
      </c>
      <c r="D6195">
        <v>254.08</v>
      </c>
    </row>
    <row r="6196" spans="1:4" x14ac:dyDescent="0.25">
      <c r="A6196">
        <v>6219416</v>
      </c>
      <c r="B6196" t="s">
        <v>20934</v>
      </c>
      <c r="C6196" t="s">
        <v>14921</v>
      </c>
      <c r="D6196">
        <v>194.68</v>
      </c>
    </row>
    <row r="6197" spans="1:4" x14ac:dyDescent="0.25">
      <c r="A6197">
        <v>6219410</v>
      </c>
      <c r="B6197" t="s">
        <v>20935</v>
      </c>
      <c r="C6197" t="s">
        <v>14921</v>
      </c>
      <c r="D6197">
        <v>135.34</v>
      </c>
    </row>
    <row r="6198" spans="1:4" x14ac:dyDescent="0.25">
      <c r="A6198">
        <v>6219505</v>
      </c>
      <c r="B6198" t="s">
        <v>20936</v>
      </c>
      <c r="C6198" t="s">
        <v>14921</v>
      </c>
      <c r="D6198">
        <v>108.96</v>
      </c>
    </row>
    <row r="6199" spans="1:4" x14ac:dyDescent="0.25">
      <c r="A6199">
        <v>6219423</v>
      </c>
      <c r="B6199" t="s">
        <v>20937</v>
      </c>
      <c r="C6199" t="s">
        <v>14921</v>
      </c>
      <c r="D6199">
        <v>256.82</v>
      </c>
    </row>
    <row r="6200" spans="1:4" x14ac:dyDescent="0.25">
      <c r="A6200">
        <v>6219417</v>
      </c>
      <c r="B6200" t="s">
        <v>20938</v>
      </c>
      <c r="C6200" t="s">
        <v>14921</v>
      </c>
      <c r="D6200">
        <v>194.37</v>
      </c>
    </row>
    <row r="6201" spans="1:4" x14ac:dyDescent="0.25">
      <c r="A6201">
        <v>6219411</v>
      </c>
      <c r="B6201" t="s">
        <v>20939</v>
      </c>
      <c r="C6201" t="s">
        <v>14921</v>
      </c>
      <c r="D6201">
        <v>132.02000000000001</v>
      </c>
    </row>
    <row r="6202" spans="1:4" x14ac:dyDescent="0.25">
      <c r="A6202">
        <v>6219520</v>
      </c>
      <c r="B6202" t="s">
        <v>20940</v>
      </c>
      <c r="C6202" t="s">
        <v>16160</v>
      </c>
      <c r="D6202">
        <v>64.349999999999994</v>
      </c>
    </row>
    <row r="6203" spans="1:4" x14ac:dyDescent="0.25">
      <c r="A6203">
        <v>6219433</v>
      </c>
      <c r="B6203" t="s">
        <v>20941</v>
      </c>
      <c r="C6203" t="s">
        <v>10</v>
      </c>
      <c r="D6203">
        <v>117.74</v>
      </c>
    </row>
    <row r="6204" spans="1:4" x14ac:dyDescent="0.25">
      <c r="A6204">
        <v>6205801</v>
      </c>
      <c r="B6204" t="s">
        <v>20942</v>
      </c>
      <c r="C6204" t="s">
        <v>10</v>
      </c>
      <c r="D6204">
        <v>78.66</v>
      </c>
    </row>
    <row r="6205" spans="1:4" x14ac:dyDescent="0.25">
      <c r="A6205">
        <v>6219524</v>
      </c>
      <c r="B6205" t="s">
        <v>20943</v>
      </c>
      <c r="C6205" t="s">
        <v>14726</v>
      </c>
      <c r="D6205">
        <v>12.47</v>
      </c>
    </row>
    <row r="6206" spans="1:4" x14ac:dyDescent="0.25">
      <c r="A6206">
        <v>6416036</v>
      </c>
      <c r="B6206" t="s">
        <v>20944</v>
      </c>
      <c r="C6206" t="s">
        <v>14921</v>
      </c>
      <c r="D6206">
        <v>118.04</v>
      </c>
    </row>
    <row r="6207" spans="1:4" x14ac:dyDescent="0.25">
      <c r="A6207">
        <v>6416038</v>
      </c>
      <c r="B6207" t="s">
        <v>20945</v>
      </c>
      <c r="C6207" t="s">
        <v>14921</v>
      </c>
      <c r="D6207">
        <v>72.010000000000005</v>
      </c>
    </row>
    <row r="6208" spans="1:4" x14ac:dyDescent="0.25">
      <c r="A6208">
        <v>6416037</v>
      </c>
      <c r="B6208" t="s">
        <v>20946</v>
      </c>
      <c r="C6208" t="s">
        <v>14921</v>
      </c>
      <c r="D6208">
        <v>128.88999999999999</v>
      </c>
    </row>
    <row r="6209" spans="1:4" x14ac:dyDescent="0.25">
      <c r="A6209">
        <v>6416035</v>
      </c>
      <c r="B6209" t="s">
        <v>20947</v>
      </c>
      <c r="C6209" t="s">
        <v>14921</v>
      </c>
      <c r="D6209">
        <v>81.64</v>
      </c>
    </row>
    <row r="6210" spans="1:4" x14ac:dyDescent="0.25">
      <c r="A6210">
        <v>6416076</v>
      </c>
      <c r="B6210" t="s">
        <v>20948</v>
      </c>
      <c r="C6210" t="s">
        <v>19093</v>
      </c>
      <c r="D6210">
        <v>168.48</v>
      </c>
    </row>
    <row r="6211" spans="1:4" x14ac:dyDescent="0.25">
      <c r="A6211">
        <v>6416075</v>
      </c>
      <c r="B6211" t="s">
        <v>20949</v>
      </c>
      <c r="C6211" t="s">
        <v>19093</v>
      </c>
      <c r="D6211">
        <v>108.93</v>
      </c>
    </row>
    <row r="6212" spans="1:4" x14ac:dyDescent="0.25">
      <c r="A6212">
        <v>6416226</v>
      </c>
      <c r="B6212" t="s">
        <v>20950</v>
      </c>
      <c r="C6212" t="s">
        <v>19093</v>
      </c>
      <c r="D6212">
        <v>155.72</v>
      </c>
    </row>
    <row r="6213" spans="1:4" x14ac:dyDescent="0.25">
      <c r="A6213">
        <v>6416225</v>
      </c>
      <c r="B6213" t="s">
        <v>20951</v>
      </c>
      <c r="C6213" t="s">
        <v>19093</v>
      </c>
      <c r="D6213">
        <v>94.87</v>
      </c>
    </row>
    <row r="6214" spans="1:4" x14ac:dyDescent="0.25">
      <c r="A6214">
        <v>6416084</v>
      </c>
      <c r="B6214" t="s">
        <v>20952</v>
      </c>
      <c r="C6214" t="s">
        <v>19093</v>
      </c>
      <c r="D6214">
        <v>158.31</v>
      </c>
    </row>
    <row r="6215" spans="1:4" x14ac:dyDescent="0.25">
      <c r="A6215">
        <v>6416083</v>
      </c>
      <c r="B6215" t="s">
        <v>20953</v>
      </c>
      <c r="C6215" t="s">
        <v>19093</v>
      </c>
      <c r="D6215">
        <v>95.74</v>
      </c>
    </row>
    <row r="6216" spans="1:4" x14ac:dyDescent="0.25">
      <c r="A6216">
        <v>6416234</v>
      </c>
      <c r="B6216" t="s">
        <v>20954</v>
      </c>
      <c r="C6216" t="s">
        <v>19093</v>
      </c>
      <c r="D6216">
        <v>165.64</v>
      </c>
    </row>
    <row r="6217" spans="1:4" x14ac:dyDescent="0.25">
      <c r="A6217">
        <v>6416233</v>
      </c>
      <c r="B6217" t="s">
        <v>20955</v>
      </c>
      <c r="C6217" t="s">
        <v>19093</v>
      </c>
      <c r="D6217">
        <v>104.18</v>
      </c>
    </row>
    <row r="6218" spans="1:4" x14ac:dyDescent="0.25">
      <c r="A6218">
        <v>6416236</v>
      </c>
      <c r="B6218" t="s">
        <v>20956</v>
      </c>
      <c r="C6218" t="s">
        <v>19093</v>
      </c>
      <c r="D6218">
        <v>170.42</v>
      </c>
    </row>
    <row r="6219" spans="1:4" x14ac:dyDescent="0.25">
      <c r="A6219">
        <v>6416235</v>
      </c>
      <c r="B6219" t="s">
        <v>20957</v>
      </c>
      <c r="C6219" t="s">
        <v>19093</v>
      </c>
      <c r="D6219">
        <v>109.76</v>
      </c>
    </row>
    <row r="6220" spans="1:4" x14ac:dyDescent="0.25">
      <c r="A6220">
        <v>6416040</v>
      </c>
      <c r="B6220" t="s">
        <v>20958</v>
      </c>
      <c r="C6220" t="s">
        <v>14921</v>
      </c>
      <c r="D6220">
        <v>181.09</v>
      </c>
    </row>
    <row r="6221" spans="1:4" x14ac:dyDescent="0.25">
      <c r="A6221">
        <v>6416039</v>
      </c>
      <c r="B6221" t="s">
        <v>20959</v>
      </c>
      <c r="C6221" t="s">
        <v>14921</v>
      </c>
      <c r="D6221">
        <v>99.4</v>
      </c>
    </row>
    <row r="6222" spans="1:4" x14ac:dyDescent="0.25">
      <c r="A6222">
        <v>6416042</v>
      </c>
      <c r="B6222" t="s">
        <v>20960</v>
      </c>
      <c r="C6222" t="s">
        <v>14921</v>
      </c>
      <c r="D6222">
        <v>227.57</v>
      </c>
    </row>
    <row r="6223" spans="1:4" x14ac:dyDescent="0.25">
      <c r="A6223">
        <v>6416041</v>
      </c>
      <c r="B6223" t="s">
        <v>20961</v>
      </c>
      <c r="C6223" t="s">
        <v>14921</v>
      </c>
      <c r="D6223">
        <v>146.93</v>
      </c>
    </row>
    <row r="6224" spans="1:4" x14ac:dyDescent="0.25">
      <c r="A6224">
        <v>6416080</v>
      </c>
      <c r="B6224" t="s">
        <v>20962</v>
      </c>
      <c r="C6224" t="s">
        <v>19093</v>
      </c>
      <c r="D6224">
        <v>148.21</v>
      </c>
    </row>
    <row r="6225" spans="1:4" x14ac:dyDescent="0.25">
      <c r="A6225">
        <v>6416079</v>
      </c>
      <c r="B6225" t="s">
        <v>20963</v>
      </c>
      <c r="C6225" t="s">
        <v>19093</v>
      </c>
      <c r="D6225">
        <v>111.98</v>
      </c>
    </row>
    <row r="6226" spans="1:4" x14ac:dyDescent="0.25">
      <c r="A6226">
        <v>6416143</v>
      </c>
      <c r="B6226" t="s">
        <v>20964</v>
      </c>
      <c r="C6226" t="s">
        <v>19093</v>
      </c>
      <c r="D6226">
        <v>146.88999999999999</v>
      </c>
    </row>
    <row r="6227" spans="1:4" x14ac:dyDescent="0.25">
      <c r="A6227">
        <v>6416262</v>
      </c>
      <c r="B6227" t="s">
        <v>20965</v>
      </c>
      <c r="C6227" t="s">
        <v>19093</v>
      </c>
      <c r="D6227">
        <v>111.6</v>
      </c>
    </row>
    <row r="6228" spans="1:4" x14ac:dyDescent="0.25">
      <c r="A6228">
        <v>6416078</v>
      </c>
      <c r="B6228" t="s">
        <v>20966</v>
      </c>
      <c r="C6228" t="s">
        <v>19093</v>
      </c>
      <c r="D6228">
        <v>145.35</v>
      </c>
    </row>
    <row r="6229" spans="1:4" x14ac:dyDescent="0.25">
      <c r="A6229">
        <v>6416077</v>
      </c>
      <c r="B6229" t="s">
        <v>20967</v>
      </c>
      <c r="C6229" t="s">
        <v>19093</v>
      </c>
      <c r="D6229">
        <v>111.2</v>
      </c>
    </row>
    <row r="6230" spans="1:4" x14ac:dyDescent="0.25">
      <c r="A6230">
        <v>6416071</v>
      </c>
      <c r="B6230" t="s">
        <v>20968</v>
      </c>
      <c r="C6230" t="s">
        <v>19093</v>
      </c>
      <c r="D6230">
        <v>143.79</v>
      </c>
    </row>
    <row r="6231" spans="1:4" x14ac:dyDescent="0.25">
      <c r="A6231">
        <v>6416072</v>
      </c>
      <c r="B6231" t="s">
        <v>20969</v>
      </c>
      <c r="C6231" t="s">
        <v>19093</v>
      </c>
      <c r="D6231">
        <v>111.23</v>
      </c>
    </row>
    <row r="6232" spans="1:4" x14ac:dyDescent="0.25">
      <c r="A6232">
        <v>6416088</v>
      </c>
      <c r="B6232" t="s">
        <v>20970</v>
      </c>
      <c r="C6232" t="s">
        <v>19093</v>
      </c>
      <c r="D6232">
        <v>167.47</v>
      </c>
    </row>
    <row r="6233" spans="1:4" x14ac:dyDescent="0.25">
      <c r="A6233">
        <v>6416087</v>
      </c>
      <c r="B6233" t="s">
        <v>20971</v>
      </c>
      <c r="C6233" t="s">
        <v>19093</v>
      </c>
      <c r="D6233">
        <v>119.79</v>
      </c>
    </row>
    <row r="6234" spans="1:4" x14ac:dyDescent="0.25">
      <c r="A6234">
        <v>6416246</v>
      </c>
      <c r="B6234" t="s">
        <v>20972</v>
      </c>
      <c r="C6234" t="s">
        <v>19093</v>
      </c>
      <c r="D6234">
        <v>171.54</v>
      </c>
    </row>
    <row r="6235" spans="1:4" x14ac:dyDescent="0.25">
      <c r="A6235">
        <v>6416245</v>
      </c>
      <c r="B6235" t="s">
        <v>20973</v>
      </c>
      <c r="C6235" t="s">
        <v>19093</v>
      </c>
      <c r="D6235">
        <v>123.44</v>
      </c>
    </row>
    <row r="6236" spans="1:4" x14ac:dyDescent="0.25">
      <c r="A6236">
        <v>6416248</v>
      </c>
      <c r="B6236" t="s">
        <v>20974</v>
      </c>
      <c r="C6236" t="s">
        <v>19093</v>
      </c>
      <c r="D6236">
        <v>180.28</v>
      </c>
    </row>
    <row r="6237" spans="1:4" x14ac:dyDescent="0.25">
      <c r="A6237">
        <v>6416247</v>
      </c>
      <c r="B6237" t="s">
        <v>20975</v>
      </c>
      <c r="C6237" t="s">
        <v>19093</v>
      </c>
      <c r="D6237">
        <v>127.8</v>
      </c>
    </row>
    <row r="6238" spans="1:4" x14ac:dyDescent="0.25">
      <c r="A6238">
        <v>6416214</v>
      </c>
      <c r="B6238" t="s">
        <v>20976</v>
      </c>
      <c r="C6238" t="s">
        <v>19093</v>
      </c>
      <c r="D6238">
        <v>200.04</v>
      </c>
    </row>
    <row r="6239" spans="1:4" x14ac:dyDescent="0.25">
      <c r="A6239">
        <v>6416218</v>
      </c>
      <c r="B6239" t="s">
        <v>20977</v>
      </c>
      <c r="C6239" t="s">
        <v>19093</v>
      </c>
      <c r="D6239">
        <v>164.91</v>
      </c>
    </row>
    <row r="6240" spans="1:4" x14ac:dyDescent="0.25">
      <c r="A6240">
        <v>6416211</v>
      </c>
      <c r="B6240" t="s">
        <v>20978</v>
      </c>
      <c r="C6240" t="s">
        <v>19093</v>
      </c>
      <c r="D6240">
        <v>199.13</v>
      </c>
    </row>
    <row r="6241" spans="1:4" x14ac:dyDescent="0.25">
      <c r="A6241">
        <v>6416215</v>
      </c>
      <c r="B6241" t="s">
        <v>20979</v>
      </c>
      <c r="C6241" t="s">
        <v>19093</v>
      </c>
      <c r="D6241">
        <v>165.52</v>
      </c>
    </row>
    <row r="6242" spans="1:4" x14ac:dyDescent="0.25">
      <c r="A6242">
        <v>6416212</v>
      </c>
      <c r="B6242" t="s">
        <v>20980</v>
      </c>
      <c r="C6242" t="s">
        <v>19093</v>
      </c>
      <c r="D6242">
        <v>203.44</v>
      </c>
    </row>
    <row r="6243" spans="1:4" x14ac:dyDescent="0.25">
      <c r="A6243">
        <v>6416216</v>
      </c>
      <c r="B6243" t="s">
        <v>20981</v>
      </c>
      <c r="C6243" t="s">
        <v>19093</v>
      </c>
      <c r="D6243">
        <v>170.66</v>
      </c>
    </row>
    <row r="6244" spans="1:4" x14ac:dyDescent="0.25">
      <c r="A6244">
        <v>6416213</v>
      </c>
      <c r="B6244" t="s">
        <v>20982</v>
      </c>
      <c r="C6244" t="s">
        <v>19093</v>
      </c>
      <c r="D6244">
        <v>204.15</v>
      </c>
    </row>
    <row r="6245" spans="1:4" x14ac:dyDescent="0.25">
      <c r="A6245">
        <v>6416217</v>
      </c>
      <c r="B6245" t="s">
        <v>20983</v>
      </c>
      <c r="C6245" t="s">
        <v>19093</v>
      </c>
      <c r="D6245">
        <v>173.2</v>
      </c>
    </row>
    <row r="6246" spans="1:4" x14ac:dyDescent="0.25">
      <c r="A6246">
        <v>6416289</v>
      </c>
      <c r="B6246" t="s">
        <v>20984</v>
      </c>
      <c r="C6246" t="s">
        <v>14921</v>
      </c>
      <c r="D6246">
        <v>102.67</v>
      </c>
    </row>
    <row r="6247" spans="1:4" x14ac:dyDescent="0.25">
      <c r="A6247">
        <v>6416288</v>
      </c>
      <c r="B6247" t="s">
        <v>20985</v>
      </c>
      <c r="C6247" t="s">
        <v>14921</v>
      </c>
      <c r="D6247">
        <v>79.13</v>
      </c>
    </row>
    <row r="6248" spans="1:4" x14ac:dyDescent="0.25">
      <c r="A6248">
        <v>6416098</v>
      </c>
      <c r="B6248" t="s">
        <v>20986</v>
      </c>
      <c r="C6248" t="s">
        <v>19093</v>
      </c>
      <c r="D6248">
        <v>144.47999999999999</v>
      </c>
    </row>
    <row r="6249" spans="1:4" x14ac:dyDescent="0.25">
      <c r="A6249">
        <v>6416097</v>
      </c>
      <c r="B6249" t="s">
        <v>20987</v>
      </c>
      <c r="C6249" t="s">
        <v>19093</v>
      </c>
      <c r="D6249">
        <v>120.34</v>
      </c>
    </row>
    <row r="6250" spans="1:4" x14ac:dyDescent="0.25">
      <c r="A6250">
        <v>6416258</v>
      </c>
      <c r="B6250" t="s">
        <v>20988</v>
      </c>
      <c r="C6250" t="s">
        <v>19093</v>
      </c>
      <c r="D6250">
        <v>150.96</v>
      </c>
    </row>
    <row r="6251" spans="1:4" x14ac:dyDescent="0.25">
      <c r="A6251">
        <v>6416259</v>
      </c>
      <c r="B6251" t="s">
        <v>20989</v>
      </c>
      <c r="C6251" t="s">
        <v>19093</v>
      </c>
      <c r="D6251">
        <v>121.4</v>
      </c>
    </row>
    <row r="6252" spans="1:4" x14ac:dyDescent="0.25">
      <c r="A6252">
        <v>6416074</v>
      </c>
      <c r="B6252" t="s">
        <v>20990</v>
      </c>
      <c r="C6252" t="s">
        <v>14921</v>
      </c>
      <c r="D6252">
        <v>234.75</v>
      </c>
    </row>
    <row r="6253" spans="1:4" x14ac:dyDescent="0.25">
      <c r="A6253">
        <v>6416073</v>
      </c>
      <c r="B6253" t="s">
        <v>20991</v>
      </c>
      <c r="C6253" t="s">
        <v>14921</v>
      </c>
      <c r="D6253">
        <v>131.32</v>
      </c>
    </row>
    <row r="6254" spans="1:4" x14ac:dyDescent="0.25">
      <c r="A6254">
        <v>6416220</v>
      </c>
      <c r="B6254" t="s">
        <v>20992</v>
      </c>
      <c r="C6254" t="s">
        <v>14921</v>
      </c>
      <c r="D6254">
        <v>237.2</v>
      </c>
    </row>
    <row r="6255" spans="1:4" x14ac:dyDescent="0.25">
      <c r="A6255">
        <v>6416219</v>
      </c>
      <c r="B6255" t="s">
        <v>20993</v>
      </c>
      <c r="C6255" t="s">
        <v>14921</v>
      </c>
      <c r="D6255">
        <v>128.04</v>
      </c>
    </row>
    <row r="6256" spans="1:4" x14ac:dyDescent="0.25">
      <c r="A6256">
        <v>6416222</v>
      </c>
      <c r="B6256" t="s">
        <v>20994</v>
      </c>
      <c r="C6256" t="s">
        <v>14921</v>
      </c>
      <c r="D6256">
        <v>252.27</v>
      </c>
    </row>
    <row r="6257" spans="1:4" x14ac:dyDescent="0.25">
      <c r="A6257">
        <v>6416221</v>
      </c>
      <c r="B6257" t="s">
        <v>20995</v>
      </c>
      <c r="C6257" t="s">
        <v>14921</v>
      </c>
      <c r="D6257">
        <v>146.32</v>
      </c>
    </row>
    <row r="6258" spans="1:4" x14ac:dyDescent="0.25">
      <c r="A6258">
        <v>6416224</v>
      </c>
      <c r="B6258" t="s">
        <v>20996</v>
      </c>
      <c r="C6258" t="s">
        <v>14921</v>
      </c>
      <c r="D6258">
        <v>255.01</v>
      </c>
    </row>
    <row r="6259" spans="1:4" x14ac:dyDescent="0.25">
      <c r="A6259">
        <v>6416223</v>
      </c>
      <c r="B6259" t="s">
        <v>20997</v>
      </c>
      <c r="C6259" t="s">
        <v>14921</v>
      </c>
      <c r="D6259">
        <v>143.04</v>
      </c>
    </row>
    <row r="6260" spans="1:4" x14ac:dyDescent="0.25">
      <c r="A6260">
        <v>6416082</v>
      </c>
      <c r="B6260" t="s">
        <v>20998</v>
      </c>
      <c r="C6260" t="s">
        <v>14921</v>
      </c>
      <c r="D6260">
        <v>234.75</v>
      </c>
    </row>
    <row r="6261" spans="1:4" x14ac:dyDescent="0.25">
      <c r="A6261">
        <v>6416081</v>
      </c>
      <c r="B6261" t="s">
        <v>20999</v>
      </c>
      <c r="C6261" t="s">
        <v>14921</v>
      </c>
      <c r="D6261">
        <v>131.32</v>
      </c>
    </row>
    <row r="6262" spans="1:4" x14ac:dyDescent="0.25">
      <c r="A6262">
        <v>6416228</v>
      </c>
      <c r="B6262" t="s">
        <v>21000</v>
      </c>
      <c r="C6262" t="s">
        <v>14921</v>
      </c>
      <c r="D6262">
        <v>237.2</v>
      </c>
    </row>
    <row r="6263" spans="1:4" x14ac:dyDescent="0.25">
      <c r="A6263">
        <v>6416227</v>
      </c>
      <c r="B6263" t="s">
        <v>21001</v>
      </c>
      <c r="C6263" t="s">
        <v>14921</v>
      </c>
      <c r="D6263">
        <v>128.04</v>
      </c>
    </row>
    <row r="6264" spans="1:4" x14ac:dyDescent="0.25">
      <c r="A6264">
        <v>6416230</v>
      </c>
      <c r="B6264" t="s">
        <v>21002</v>
      </c>
      <c r="C6264" t="s">
        <v>14921</v>
      </c>
      <c r="D6264">
        <v>251.17</v>
      </c>
    </row>
    <row r="6265" spans="1:4" x14ac:dyDescent="0.25">
      <c r="A6265">
        <v>6416229</v>
      </c>
      <c r="B6265" t="s">
        <v>21003</v>
      </c>
      <c r="C6265" t="s">
        <v>14921</v>
      </c>
      <c r="D6265">
        <v>145.72</v>
      </c>
    </row>
    <row r="6266" spans="1:4" x14ac:dyDescent="0.25">
      <c r="A6266">
        <v>6416232</v>
      </c>
      <c r="B6266" t="s">
        <v>21004</v>
      </c>
      <c r="C6266" t="s">
        <v>14921</v>
      </c>
      <c r="D6266">
        <v>253.89</v>
      </c>
    </row>
    <row r="6267" spans="1:4" x14ac:dyDescent="0.25">
      <c r="A6267">
        <v>6416231</v>
      </c>
      <c r="B6267" t="s">
        <v>21005</v>
      </c>
      <c r="C6267" t="s">
        <v>14921</v>
      </c>
      <c r="D6267">
        <v>142.46</v>
      </c>
    </row>
    <row r="6268" spans="1:4" x14ac:dyDescent="0.25">
      <c r="A6268">
        <v>6416086</v>
      </c>
      <c r="B6268" t="s">
        <v>21006</v>
      </c>
      <c r="C6268" t="s">
        <v>19093</v>
      </c>
      <c r="D6268">
        <v>166.07</v>
      </c>
    </row>
    <row r="6269" spans="1:4" x14ac:dyDescent="0.25">
      <c r="A6269">
        <v>6416085</v>
      </c>
      <c r="B6269" t="s">
        <v>21007</v>
      </c>
      <c r="C6269" t="s">
        <v>19093</v>
      </c>
      <c r="D6269">
        <v>119.04</v>
      </c>
    </row>
    <row r="6270" spans="1:4" x14ac:dyDescent="0.25">
      <c r="A6270">
        <v>6416238</v>
      </c>
      <c r="B6270" t="s">
        <v>21008</v>
      </c>
      <c r="C6270" t="s">
        <v>19093</v>
      </c>
      <c r="D6270">
        <v>155.91999999999999</v>
      </c>
    </row>
    <row r="6271" spans="1:4" x14ac:dyDescent="0.25">
      <c r="A6271">
        <v>6416237</v>
      </c>
      <c r="B6271" t="s">
        <v>21009</v>
      </c>
      <c r="C6271" t="s">
        <v>19093</v>
      </c>
      <c r="D6271">
        <v>107.48</v>
      </c>
    </row>
    <row r="6272" spans="1:4" x14ac:dyDescent="0.25">
      <c r="A6272">
        <v>6416240</v>
      </c>
      <c r="B6272" t="s">
        <v>21010</v>
      </c>
      <c r="C6272" t="s">
        <v>19093</v>
      </c>
      <c r="D6272">
        <v>167.94</v>
      </c>
    </row>
    <row r="6273" spans="1:4" x14ac:dyDescent="0.25">
      <c r="A6273">
        <v>6416239</v>
      </c>
      <c r="B6273" t="s">
        <v>21011</v>
      </c>
      <c r="C6273" t="s">
        <v>19093</v>
      </c>
      <c r="D6273">
        <v>117.66</v>
      </c>
    </row>
    <row r="6274" spans="1:4" x14ac:dyDescent="0.25">
      <c r="A6274">
        <v>6416242</v>
      </c>
      <c r="B6274" t="s">
        <v>21012</v>
      </c>
      <c r="C6274" t="s">
        <v>19093</v>
      </c>
      <c r="D6274">
        <v>169.21</v>
      </c>
    </row>
    <row r="6275" spans="1:4" x14ac:dyDescent="0.25">
      <c r="A6275">
        <v>6416241</v>
      </c>
      <c r="B6275" t="s">
        <v>21013</v>
      </c>
      <c r="C6275" t="s">
        <v>19093</v>
      </c>
      <c r="D6275">
        <v>124.07</v>
      </c>
    </row>
    <row r="6276" spans="1:4" x14ac:dyDescent="0.25">
      <c r="A6276">
        <v>6416244</v>
      </c>
      <c r="B6276" t="s">
        <v>21014</v>
      </c>
      <c r="C6276" t="s">
        <v>19093</v>
      </c>
      <c r="D6276">
        <v>168.62</v>
      </c>
    </row>
    <row r="6277" spans="1:4" x14ac:dyDescent="0.25">
      <c r="A6277">
        <v>6416243</v>
      </c>
      <c r="B6277" t="s">
        <v>21015</v>
      </c>
      <c r="C6277" t="s">
        <v>19093</v>
      </c>
      <c r="D6277">
        <v>123.64</v>
      </c>
    </row>
    <row r="6278" spans="1:4" x14ac:dyDescent="0.25">
      <c r="A6278">
        <v>6416250</v>
      </c>
      <c r="B6278" t="s">
        <v>21016</v>
      </c>
      <c r="C6278" t="s">
        <v>14921</v>
      </c>
      <c r="D6278">
        <v>59.87</v>
      </c>
    </row>
    <row r="6279" spans="1:4" x14ac:dyDescent="0.25">
      <c r="A6279">
        <v>6416153</v>
      </c>
      <c r="B6279" t="s">
        <v>21017</v>
      </c>
      <c r="C6279" t="s">
        <v>14921</v>
      </c>
      <c r="D6279">
        <v>17.97</v>
      </c>
    </row>
    <row r="6280" spans="1:4" x14ac:dyDescent="0.25">
      <c r="A6280">
        <v>6416185</v>
      </c>
      <c r="B6280" t="s">
        <v>21018</v>
      </c>
      <c r="C6280" t="s">
        <v>14921</v>
      </c>
      <c r="D6280">
        <v>97.94</v>
      </c>
    </row>
    <row r="6281" spans="1:4" x14ac:dyDescent="0.25">
      <c r="A6281">
        <v>6416184</v>
      </c>
      <c r="B6281" t="s">
        <v>21019</v>
      </c>
      <c r="C6281" t="s">
        <v>14921</v>
      </c>
      <c r="D6281">
        <v>73.760000000000005</v>
      </c>
    </row>
    <row r="6282" spans="1:4" x14ac:dyDescent="0.25">
      <c r="A6282">
        <v>6416030</v>
      </c>
      <c r="B6282" t="s">
        <v>21020</v>
      </c>
      <c r="C6282" t="s">
        <v>14921</v>
      </c>
      <c r="D6282">
        <v>61.07</v>
      </c>
    </row>
    <row r="6283" spans="1:4" x14ac:dyDescent="0.25">
      <c r="A6283">
        <v>6416029</v>
      </c>
      <c r="B6283" t="s">
        <v>21021</v>
      </c>
      <c r="C6283" t="s">
        <v>14921</v>
      </c>
      <c r="D6283">
        <v>36.14</v>
      </c>
    </row>
    <row r="6284" spans="1:4" x14ac:dyDescent="0.25">
      <c r="A6284">
        <v>6416056</v>
      </c>
      <c r="B6284" t="s">
        <v>21022</v>
      </c>
      <c r="C6284" t="s">
        <v>14921</v>
      </c>
      <c r="D6284">
        <v>95.98</v>
      </c>
    </row>
    <row r="6285" spans="1:4" x14ac:dyDescent="0.25">
      <c r="A6285">
        <v>6416278</v>
      </c>
      <c r="B6285" t="s">
        <v>21023</v>
      </c>
      <c r="C6285" t="s">
        <v>14921</v>
      </c>
      <c r="D6285">
        <v>23.86</v>
      </c>
    </row>
    <row r="6286" spans="1:4" x14ac:dyDescent="0.25">
      <c r="A6286">
        <v>6416047</v>
      </c>
      <c r="B6286" t="s">
        <v>21024</v>
      </c>
      <c r="C6286" t="s">
        <v>14921</v>
      </c>
      <c r="D6286">
        <v>48.27</v>
      </c>
    </row>
    <row r="6287" spans="1:4" x14ac:dyDescent="0.25">
      <c r="A6287">
        <v>6416090</v>
      </c>
      <c r="B6287" t="s">
        <v>21025</v>
      </c>
      <c r="C6287" t="s">
        <v>14921</v>
      </c>
      <c r="D6287">
        <v>372.92</v>
      </c>
    </row>
    <row r="6288" spans="1:4" x14ac:dyDescent="0.25">
      <c r="A6288">
        <v>6416089</v>
      </c>
      <c r="B6288" t="s">
        <v>21026</v>
      </c>
      <c r="C6288" t="s">
        <v>14921</v>
      </c>
      <c r="D6288">
        <v>277.67</v>
      </c>
    </row>
    <row r="6289" spans="1:4" x14ac:dyDescent="0.25">
      <c r="A6289">
        <v>6416094</v>
      </c>
      <c r="B6289" t="s">
        <v>21027</v>
      </c>
      <c r="C6289" t="s">
        <v>14921</v>
      </c>
      <c r="D6289">
        <v>296</v>
      </c>
    </row>
    <row r="6290" spans="1:4" x14ac:dyDescent="0.25">
      <c r="A6290">
        <v>6416093</v>
      </c>
      <c r="B6290" t="s">
        <v>21028</v>
      </c>
      <c r="C6290" t="s">
        <v>14921</v>
      </c>
      <c r="D6290">
        <v>217.8</v>
      </c>
    </row>
    <row r="6291" spans="1:4" x14ac:dyDescent="0.25">
      <c r="A6291">
        <v>6416092</v>
      </c>
      <c r="B6291" t="s">
        <v>21029</v>
      </c>
      <c r="C6291" t="s">
        <v>14921</v>
      </c>
      <c r="D6291">
        <v>245.56</v>
      </c>
    </row>
    <row r="6292" spans="1:4" x14ac:dyDescent="0.25">
      <c r="A6292">
        <v>6416091</v>
      </c>
      <c r="B6292" t="s">
        <v>21030</v>
      </c>
      <c r="C6292" t="s">
        <v>14921</v>
      </c>
      <c r="D6292">
        <v>163.80000000000001</v>
      </c>
    </row>
    <row r="6293" spans="1:4" x14ac:dyDescent="0.25">
      <c r="A6293">
        <v>6817809</v>
      </c>
      <c r="B6293" t="s">
        <v>21031</v>
      </c>
      <c r="C6293" t="s">
        <v>10</v>
      </c>
      <c r="D6293">
        <v>1025.76</v>
      </c>
    </row>
    <row r="6294" spans="1:4" x14ac:dyDescent="0.25">
      <c r="A6294">
        <v>6817810</v>
      </c>
      <c r="B6294" t="s">
        <v>21032</v>
      </c>
      <c r="C6294" t="s">
        <v>10</v>
      </c>
      <c r="D6294">
        <v>935.73</v>
      </c>
    </row>
    <row r="6295" spans="1:4" x14ac:dyDescent="0.25">
      <c r="A6295">
        <v>6817811</v>
      </c>
      <c r="B6295" t="s">
        <v>21033</v>
      </c>
      <c r="C6295" t="s">
        <v>10</v>
      </c>
      <c r="D6295">
        <v>1094.67</v>
      </c>
    </row>
    <row r="6296" spans="1:4" x14ac:dyDescent="0.25">
      <c r="A6296">
        <v>6817812</v>
      </c>
      <c r="B6296" t="s">
        <v>21034</v>
      </c>
      <c r="C6296" t="s">
        <v>10</v>
      </c>
      <c r="D6296">
        <v>995.17</v>
      </c>
    </row>
    <row r="6297" spans="1:4" x14ac:dyDescent="0.25">
      <c r="A6297">
        <v>6817813</v>
      </c>
      <c r="B6297" t="s">
        <v>21035</v>
      </c>
      <c r="C6297" t="s">
        <v>10</v>
      </c>
      <c r="D6297">
        <v>1729.12</v>
      </c>
    </row>
    <row r="6298" spans="1:4" x14ac:dyDescent="0.25">
      <c r="A6298">
        <v>6817814</v>
      </c>
      <c r="B6298" t="s">
        <v>21036</v>
      </c>
      <c r="C6298" t="s">
        <v>10</v>
      </c>
      <c r="D6298">
        <v>1572.75</v>
      </c>
    </row>
    <row r="6299" spans="1:4" x14ac:dyDescent="0.25">
      <c r="A6299">
        <v>6817815</v>
      </c>
      <c r="B6299" t="s">
        <v>21037</v>
      </c>
      <c r="C6299" t="s">
        <v>10</v>
      </c>
      <c r="D6299">
        <v>1441.13</v>
      </c>
    </row>
    <row r="6300" spans="1:4" x14ac:dyDescent="0.25">
      <c r="A6300">
        <v>6817816</v>
      </c>
      <c r="B6300" t="s">
        <v>21038</v>
      </c>
      <c r="C6300" t="s">
        <v>10</v>
      </c>
      <c r="D6300">
        <v>1284.76</v>
      </c>
    </row>
    <row r="6301" spans="1:4" x14ac:dyDescent="0.25">
      <c r="A6301">
        <v>6817817</v>
      </c>
      <c r="B6301" t="s">
        <v>21039</v>
      </c>
      <c r="C6301" t="s">
        <v>10</v>
      </c>
      <c r="D6301">
        <v>1175.75</v>
      </c>
    </row>
    <row r="6302" spans="1:4" x14ac:dyDescent="0.25">
      <c r="A6302">
        <v>6817818</v>
      </c>
      <c r="B6302" t="s">
        <v>21040</v>
      </c>
      <c r="C6302" t="s">
        <v>10</v>
      </c>
      <c r="D6302">
        <v>1067.95</v>
      </c>
    </row>
    <row r="6303" spans="1:4" x14ac:dyDescent="0.25">
      <c r="A6303">
        <v>6817819</v>
      </c>
      <c r="B6303" t="s">
        <v>21041</v>
      </c>
      <c r="C6303" t="s">
        <v>10</v>
      </c>
      <c r="D6303">
        <v>1814.22</v>
      </c>
    </row>
    <row r="6304" spans="1:4" x14ac:dyDescent="0.25">
      <c r="A6304">
        <v>6817820</v>
      </c>
      <c r="B6304" t="s">
        <v>21042</v>
      </c>
      <c r="C6304" t="s">
        <v>10</v>
      </c>
      <c r="D6304">
        <v>1646</v>
      </c>
    </row>
    <row r="6305" spans="1:4" x14ac:dyDescent="0.25">
      <c r="A6305">
        <v>6817821</v>
      </c>
      <c r="B6305" t="s">
        <v>21043</v>
      </c>
      <c r="C6305" t="s">
        <v>10</v>
      </c>
      <c r="D6305">
        <v>1535.75</v>
      </c>
    </row>
    <row r="6306" spans="1:4" x14ac:dyDescent="0.25">
      <c r="A6306">
        <v>6817822</v>
      </c>
      <c r="B6306" t="s">
        <v>21044</v>
      </c>
      <c r="C6306" t="s">
        <v>10</v>
      </c>
      <c r="D6306">
        <v>1367.53</v>
      </c>
    </row>
    <row r="6307" spans="1:4" x14ac:dyDescent="0.25">
      <c r="A6307">
        <v>6817823</v>
      </c>
      <c r="B6307" t="s">
        <v>21045</v>
      </c>
      <c r="C6307" t="s">
        <v>10</v>
      </c>
      <c r="D6307">
        <v>1261.1099999999999</v>
      </c>
    </row>
    <row r="6308" spans="1:4" x14ac:dyDescent="0.25">
      <c r="A6308">
        <v>6817824</v>
      </c>
      <c r="B6308" t="s">
        <v>21046</v>
      </c>
      <c r="C6308" t="s">
        <v>10</v>
      </c>
      <c r="D6308">
        <v>1143.83</v>
      </c>
    </row>
    <row r="6309" spans="1:4" x14ac:dyDescent="0.25">
      <c r="A6309">
        <v>6817825</v>
      </c>
      <c r="B6309" t="s">
        <v>21047</v>
      </c>
      <c r="C6309" t="s">
        <v>10</v>
      </c>
      <c r="D6309">
        <v>1836.23</v>
      </c>
    </row>
    <row r="6310" spans="1:4" x14ac:dyDescent="0.25">
      <c r="A6310">
        <v>6817826</v>
      </c>
      <c r="B6310" t="s">
        <v>21048</v>
      </c>
      <c r="C6310" t="s">
        <v>10</v>
      </c>
      <c r="D6310">
        <v>1656.18</v>
      </c>
    </row>
    <row r="6311" spans="1:4" x14ac:dyDescent="0.25">
      <c r="A6311">
        <v>6817827</v>
      </c>
      <c r="B6311" t="s">
        <v>21049</v>
      </c>
      <c r="C6311" t="s">
        <v>10</v>
      </c>
      <c r="D6311">
        <v>1630.35</v>
      </c>
    </row>
    <row r="6312" spans="1:4" x14ac:dyDescent="0.25">
      <c r="A6312">
        <v>6817828</v>
      </c>
      <c r="B6312" t="s">
        <v>21050</v>
      </c>
      <c r="C6312" t="s">
        <v>10</v>
      </c>
      <c r="D6312">
        <v>1450.3</v>
      </c>
    </row>
    <row r="6313" spans="1:4" x14ac:dyDescent="0.25">
      <c r="A6313">
        <v>6817753</v>
      </c>
      <c r="B6313" t="s">
        <v>21051</v>
      </c>
      <c r="C6313" t="s">
        <v>10</v>
      </c>
      <c r="D6313">
        <v>1382.85</v>
      </c>
    </row>
    <row r="6314" spans="1:4" x14ac:dyDescent="0.25">
      <c r="A6314">
        <v>6817754</v>
      </c>
      <c r="B6314" t="s">
        <v>21052</v>
      </c>
      <c r="C6314" t="s">
        <v>10</v>
      </c>
      <c r="D6314">
        <v>1256.0899999999999</v>
      </c>
    </row>
    <row r="6315" spans="1:4" x14ac:dyDescent="0.25">
      <c r="A6315">
        <v>6817755</v>
      </c>
      <c r="B6315" t="s">
        <v>21053</v>
      </c>
      <c r="C6315" t="s">
        <v>10</v>
      </c>
      <c r="D6315">
        <v>1319.22</v>
      </c>
    </row>
    <row r="6316" spans="1:4" x14ac:dyDescent="0.25">
      <c r="A6316">
        <v>6817756</v>
      </c>
      <c r="B6316" t="s">
        <v>21054</v>
      </c>
      <c r="C6316" t="s">
        <v>10</v>
      </c>
      <c r="D6316">
        <v>1192.47</v>
      </c>
    </row>
    <row r="6317" spans="1:4" x14ac:dyDescent="0.25">
      <c r="A6317">
        <v>6817763</v>
      </c>
      <c r="B6317" t="s">
        <v>21055</v>
      </c>
      <c r="C6317" t="s">
        <v>10</v>
      </c>
      <c r="D6317">
        <v>1668.25</v>
      </c>
    </row>
    <row r="6318" spans="1:4" x14ac:dyDescent="0.25">
      <c r="A6318">
        <v>6817764</v>
      </c>
      <c r="B6318" t="s">
        <v>21056</v>
      </c>
      <c r="C6318" t="s">
        <v>10</v>
      </c>
      <c r="D6318">
        <v>1500.59</v>
      </c>
    </row>
    <row r="6319" spans="1:4" x14ac:dyDescent="0.25">
      <c r="A6319">
        <v>6817765</v>
      </c>
      <c r="B6319" t="s">
        <v>21057</v>
      </c>
      <c r="C6319" t="s">
        <v>10</v>
      </c>
      <c r="D6319">
        <v>1948.52</v>
      </c>
    </row>
    <row r="6320" spans="1:4" x14ac:dyDescent="0.25">
      <c r="A6320">
        <v>6817766</v>
      </c>
      <c r="B6320" t="s">
        <v>21058</v>
      </c>
      <c r="C6320" t="s">
        <v>10</v>
      </c>
      <c r="D6320">
        <v>1794.08</v>
      </c>
    </row>
    <row r="6321" spans="1:4" x14ac:dyDescent="0.25">
      <c r="A6321">
        <v>6817757</v>
      </c>
      <c r="B6321" t="s">
        <v>21059</v>
      </c>
      <c r="C6321" t="s">
        <v>10</v>
      </c>
      <c r="D6321">
        <v>1319.22</v>
      </c>
    </row>
    <row r="6322" spans="1:4" x14ac:dyDescent="0.25">
      <c r="A6322">
        <v>6817758</v>
      </c>
      <c r="B6322" t="s">
        <v>21060</v>
      </c>
      <c r="C6322" t="s">
        <v>10</v>
      </c>
      <c r="D6322">
        <v>1192.47</v>
      </c>
    </row>
    <row r="6323" spans="1:4" x14ac:dyDescent="0.25">
      <c r="A6323">
        <v>6817759</v>
      </c>
      <c r="B6323" t="s">
        <v>21061</v>
      </c>
      <c r="C6323" t="s">
        <v>10</v>
      </c>
      <c r="D6323">
        <v>1443</v>
      </c>
    </row>
    <row r="6324" spans="1:4" x14ac:dyDescent="0.25">
      <c r="A6324">
        <v>6817760</v>
      </c>
      <c r="B6324" t="s">
        <v>21062</v>
      </c>
      <c r="C6324" t="s">
        <v>10</v>
      </c>
      <c r="D6324">
        <v>1318.42</v>
      </c>
    </row>
    <row r="6325" spans="1:4" x14ac:dyDescent="0.25">
      <c r="A6325">
        <v>6817761</v>
      </c>
      <c r="B6325" t="s">
        <v>21063</v>
      </c>
      <c r="C6325" t="s">
        <v>10</v>
      </c>
      <c r="D6325">
        <v>1773.84</v>
      </c>
    </row>
    <row r="6326" spans="1:4" x14ac:dyDescent="0.25">
      <c r="A6326">
        <v>6817762</v>
      </c>
      <c r="B6326" t="s">
        <v>21064</v>
      </c>
      <c r="C6326" t="s">
        <v>10</v>
      </c>
      <c r="D6326">
        <v>1606.18</v>
      </c>
    </row>
    <row r="6327" spans="1:4" x14ac:dyDescent="0.25">
      <c r="A6327">
        <v>6817767</v>
      </c>
      <c r="B6327" t="s">
        <v>21065</v>
      </c>
      <c r="C6327" t="s">
        <v>10</v>
      </c>
      <c r="D6327">
        <v>2039.74</v>
      </c>
    </row>
    <row r="6328" spans="1:4" x14ac:dyDescent="0.25">
      <c r="A6328">
        <v>6817768</v>
      </c>
      <c r="B6328" t="s">
        <v>21066</v>
      </c>
      <c r="C6328" t="s">
        <v>10</v>
      </c>
      <c r="D6328">
        <v>1877.45</v>
      </c>
    </row>
    <row r="6329" spans="1:4" x14ac:dyDescent="0.25">
      <c r="A6329">
        <v>6817769</v>
      </c>
      <c r="B6329" t="s">
        <v>21067</v>
      </c>
      <c r="C6329" t="s">
        <v>10</v>
      </c>
      <c r="D6329">
        <v>1697.93</v>
      </c>
    </row>
    <row r="6330" spans="1:4" x14ac:dyDescent="0.25">
      <c r="A6330">
        <v>6817770</v>
      </c>
      <c r="B6330" t="s">
        <v>21068</v>
      </c>
      <c r="C6330" t="s">
        <v>10</v>
      </c>
      <c r="D6330">
        <v>1535.64</v>
      </c>
    </row>
    <row r="6331" spans="1:4" x14ac:dyDescent="0.25">
      <c r="A6331">
        <v>6817777</v>
      </c>
      <c r="B6331" t="s">
        <v>21069</v>
      </c>
      <c r="C6331" t="s">
        <v>10</v>
      </c>
      <c r="D6331">
        <v>2827.33</v>
      </c>
    </row>
    <row r="6332" spans="1:4" x14ac:dyDescent="0.25">
      <c r="A6332">
        <v>6817778</v>
      </c>
      <c r="B6332" t="s">
        <v>21070</v>
      </c>
      <c r="C6332" t="s">
        <v>10</v>
      </c>
      <c r="D6332">
        <v>2636.24</v>
      </c>
    </row>
    <row r="6333" spans="1:4" x14ac:dyDescent="0.25">
      <c r="A6333">
        <v>6817779</v>
      </c>
      <c r="B6333" t="s">
        <v>21071</v>
      </c>
      <c r="C6333" t="s">
        <v>10</v>
      </c>
      <c r="D6333">
        <v>3340.27</v>
      </c>
    </row>
    <row r="6334" spans="1:4" x14ac:dyDescent="0.25">
      <c r="A6334">
        <v>6817780</v>
      </c>
      <c r="B6334" t="s">
        <v>21072</v>
      </c>
      <c r="C6334" t="s">
        <v>10</v>
      </c>
      <c r="D6334">
        <v>3098.3</v>
      </c>
    </row>
    <row r="6335" spans="1:4" x14ac:dyDescent="0.25">
      <c r="A6335">
        <v>6817771</v>
      </c>
      <c r="B6335" t="s">
        <v>21073</v>
      </c>
      <c r="C6335" t="s">
        <v>10</v>
      </c>
      <c r="D6335">
        <v>1962.8</v>
      </c>
    </row>
    <row r="6336" spans="1:4" x14ac:dyDescent="0.25">
      <c r="A6336">
        <v>6817772</v>
      </c>
      <c r="B6336" t="s">
        <v>21074</v>
      </c>
      <c r="C6336" t="s">
        <v>10</v>
      </c>
      <c r="D6336">
        <v>1803.29</v>
      </c>
    </row>
    <row r="6337" spans="1:4" x14ac:dyDescent="0.25">
      <c r="A6337">
        <v>6817773</v>
      </c>
      <c r="B6337" t="s">
        <v>21075</v>
      </c>
      <c r="C6337" t="s">
        <v>10</v>
      </c>
      <c r="D6337">
        <v>2359.8000000000002</v>
      </c>
    </row>
    <row r="6338" spans="1:4" x14ac:dyDescent="0.25">
      <c r="A6338">
        <v>6817774</v>
      </c>
      <c r="B6338" t="s">
        <v>21076</v>
      </c>
      <c r="C6338" t="s">
        <v>10</v>
      </c>
      <c r="D6338">
        <v>2145.5700000000002</v>
      </c>
    </row>
    <row r="6339" spans="1:4" x14ac:dyDescent="0.25">
      <c r="A6339">
        <v>6817775</v>
      </c>
      <c r="B6339" t="s">
        <v>21077</v>
      </c>
      <c r="C6339" t="s">
        <v>10</v>
      </c>
      <c r="D6339">
        <v>2591.8200000000002</v>
      </c>
    </row>
    <row r="6340" spans="1:4" x14ac:dyDescent="0.25">
      <c r="A6340">
        <v>6817776</v>
      </c>
      <c r="B6340" t="s">
        <v>21078</v>
      </c>
      <c r="C6340" t="s">
        <v>10</v>
      </c>
      <c r="D6340">
        <v>2394.48</v>
      </c>
    </row>
    <row r="6341" spans="1:4" x14ac:dyDescent="0.25">
      <c r="A6341">
        <v>6817781</v>
      </c>
      <c r="B6341" t="s">
        <v>21079</v>
      </c>
      <c r="C6341" t="s">
        <v>10</v>
      </c>
      <c r="D6341">
        <v>2802.11</v>
      </c>
    </row>
    <row r="6342" spans="1:4" x14ac:dyDescent="0.25">
      <c r="A6342">
        <v>6817782</v>
      </c>
      <c r="B6342" t="s">
        <v>21080</v>
      </c>
      <c r="C6342" t="s">
        <v>10</v>
      </c>
      <c r="D6342">
        <v>2604.2800000000002</v>
      </c>
    </row>
    <row r="6343" spans="1:4" x14ac:dyDescent="0.25">
      <c r="A6343">
        <v>6817783</v>
      </c>
      <c r="B6343" t="s">
        <v>21081</v>
      </c>
      <c r="C6343" t="s">
        <v>10</v>
      </c>
      <c r="D6343">
        <v>2263.63</v>
      </c>
    </row>
    <row r="6344" spans="1:4" x14ac:dyDescent="0.25">
      <c r="A6344">
        <v>6817784</v>
      </c>
      <c r="B6344" t="s">
        <v>21082</v>
      </c>
      <c r="C6344" t="s">
        <v>10</v>
      </c>
      <c r="D6344">
        <v>2065.8000000000002</v>
      </c>
    </row>
    <row r="6345" spans="1:4" x14ac:dyDescent="0.25">
      <c r="A6345">
        <v>6817791</v>
      </c>
      <c r="B6345" t="s">
        <v>21083</v>
      </c>
      <c r="C6345" t="s">
        <v>10</v>
      </c>
      <c r="D6345">
        <v>4142.75</v>
      </c>
    </row>
    <row r="6346" spans="1:4" x14ac:dyDescent="0.25">
      <c r="A6346">
        <v>6817792</v>
      </c>
      <c r="B6346" t="s">
        <v>21084</v>
      </c>
      <c r="C6346" t="s">
        <v>10</v>
      </c>
      <c r="D6346">
        <v>3848.86</v>
      </c>
    </row>
    <row r="6347" spans="1:4" x14ac:dyDescent="0.25">
      <c r="A6347">
        <v>6817793</v>
      </c>
      <c r="B6347" t="s">
        <v>21085</v>
      </c>
      <c r="C6347" t="s">
        <v>10</v>
      </c>
      <c r="D6347">
        <v>4742.88</v>
      </c>
    </row>
    <row r="6348" spans="1:4" x14ac:dyDescent="0.25">
      <c r="A6348">
        <v>6817794</v>
      </c>
      <c r="B6348" t="s">
        <v>21086</v>
      </c>
      <c r="C6348" t="s">
        <v>10</v>
      </c>
      <c r="D6348">
        <v>4448.9799999999996</v>
      </c>
    </row>
    <row r="6349" spans="1:4" x14ac:dyDescent="0.25">
      <c r="A6349">
        <v>6817785</v>
      </c>
      <c r="B6349" t="s">
        <v>21087</v>
      </c>
      <c r="C6349" t="s">
        <v>10</v>
      </c>
      <c r="D6349">
        <v>2894.81</v>
      </c>
    </row>
    <row r="6350" spans="1:4" x14ac:dyDescent="0.25">
      <c r="A6350">
        <v>6817786</v>
      </c>
      <c r="B6350" t="s">
        <v>21088</v>
      </c>
      <c r="C6350" t="s">
        <v>10</v>
      </c>
      <c r="D6350">
        <v>2634</v>
      </c>
    </row>
    <row r="6351" spans="1:4" x14ac:dyDescent="0.25">
      <c r="A6351">
        <v>6817787</v>
      </c>
      <c r="B6351" t="s">
        <v>21089</v>
      </c>
      <c r="C6351" t="s">
        <v>10</v>
      </c>
      <c r="D6351">
        <v>3363.91</v>
      </c>
    </row>
    <row r="6352" spans="1:4" x14ac:dyDescent="0.25">
      <c r="A6352">
        <v>6817788</v>
      </c>
      <c r="B6352" t="s">
        <v>21090</v>
      </c>
      <c r="C6352" t="s">
        <v>10</v>
      </c>
      <c r="D6352">
        <v>3123.67</v>
      </c>
    </row>
    <row r="6353" spans="1:4" x14ac:dyDescent="0.25">
      <c r="A6353">
        <v>6817789</v>
      </c>
      <c r="B6353" t="s">
        <v>21091</v>
      </c>
      <c r="C6353" t="s">
        <v>10</v>
      </c>
      <c r="D6353">
        <v>3774.57</v>
      </c>
    </row>
    <row r="6354" spans="1:4" x14ac:dyDescent="0.25">
      <c r="A6354">
        <v>6817790</v>
      </c>
      <c r="B6354" t="s">
        <v>21092</v>
      </c>
      <c r="C6354" t="s">
        <v>10</v>
      </c>
      <c r="D6354">
        <v>3541.95</v>
      </c>
    </row>
    <row r="6355" spans="1:4" x14ac:dyDescent="0.25">
      <c r="A6355">
        <v>6817795</v>
      </c>
      <c r="B6355" t="s">
        <v>21093</v>
      </c>
      <c r="C6355" t="s">
        <v>10</v>
      </c>
      <c r="D6355">
        <v>3622.64</v>
      </c>
    </row>
    <row r="6356" spans="1:4" x14ac:dyDescent="0.25">
      <c r="A6356">
        <v>6817796</v>
      </c>
      <c r="B6356" t="s">
        <v>21094</v>
      </c>
      <c r="C6356" t="s">
        <v>10</v>
      </c>
      <c r="D6356">
        <v>3393.27</v>
      </c>
    </row>
    <row r="6357" spans="1:4" x14ac:dyDescent="0.25">
      <c r="A6357">
        <v>6817797</v>
      </c>
      <c r="B6357" t="s">
        <v>21095</v>
      </c>
      <c r="C6357" t="s">
        <v>10</v>
      </c>
      <c r="D6357">
        <v>3057.05</v>
      </c>
    </row>
    <row r="6358" spans="1:4" x14ac:dyDescent="0.25">
      <c r="A6358">
        <v>6817798</v>
      </c>
      <c r="B6358" t="s">
        <v>21096</v>
      </c>
      <c r="C6358" t="s">
        <v>10</v>
      </c>
      <c r="D6358">
        <v>2827.68</v>
      </c>
    </row>
    <row r="6359" spans="1:4" x14ac:dyDescent="0.25">
      <c r="A6359">
        <v>6817805</v>
      </c>
      <c r="B6359" t="s">
        <v>21097</v>
      </c>
      <c r="C6359" t="s">
        <v>10</v>
      </c>
      <c r="D6359">
        <v>5886.16</v>
      </c>
    </row>
    <row r="6360" spans="1:4" x14ac:dyDescent="0.25">
      <c r="A6360">
        <v>6817806</v>
      </c>
      <c r="B6360" t="s">
        <v>21098</v>
      </c>
      <c r="C6360" t="s">
        <v>10</v>
      </c>
      <c r="D6360">
        <v>5540.34</v>
      </c>
    </row>
    <row r="6361" spans="1:4" x14ac:dyDescent="0.25">
      <c r="A6361">
        <v>6817807</v>
      </c>
      <c r="B6361" t="s">
        <v>21099</v>
      </c>
      <c r="C6361" t="s">
        <v>10</v>
      </c>
      <c r="D6361">
        <v>6549.09</v>
      </c>
    </row>
    <row r="6362" spans="1:4" x14ac:dyDescent="0.25">
      <c r="A6362">
        <v>6817808</v>
      </c>
      <c r="B6362" t="s">
        <v>21100</v>
      </c>
      <c r="C6362" t="s">
        <v>10</v>
      </c>
      <c r="D6362">
        <v>6203.27</v>
      </c>
    </row>
    <row r="6363" spans="1:4" x14ac:dyDescent="0.25">
      <c r="A6363">
        <v>6817799</v>
      </c>
      <c r="B6363" t="s">
        <v>21101</v>
      </c>
      <c r="C6363" t="s">
        <v>10</v>
      </c>
      <c r="D6363">
        <v>3837.43</v>
      </c>
    </row>
    <row r="6364" spans="1:4" x14ac:dyDescent="0.25">
      <c r="A6364">
        <v>6817800</v>
      </c>
      <c r="B6364" t="s">
        <v>21102</v>
      </c>
      <c r="C6364" t="s">
        <v>10</v>
      </c>
      <c r="D6364">
        <v>3530.06</v>
      </c>
    </row>
    <row r="6365" spans="1:4" x14ac:dyDescent="0.25">
      <c r="A6365">
        <v>6817801</v>
      </c>
      <c r="B6365" t="s">
        <v>21103</v>
      </c>
      <c r="C6365" t="s">
        <v>10</v>
      </c>
      <c r="D6365">
        <v>4689.3999999999996</v>
      </c>
    </row>
    <row r="6366" spans="1:4" x14ac:dyDescent="0.25">
      <c r="A6366">
        <v>6817802</v>
      </c>
      <c r="B6366" t="s">
        <v>21104</v>
      </c>
      <c r="C6366" t="s">
        <v>10</v>
      </c>
      <c r="D6366">
        <v>4415.24</v>
      </c>
    </row>
    <row r="6367" spans="1:4" x14ac:dyDescent="0.25">
      <c r="A6367">
        <v>6817803</v>
      </c>
      <c r="B6367" t="s">
        <v>21105</v>
      </c>
      <c r="C6367" t="s">
        <v>10</v>
      </c>
      <c r="D6367">
        <v>5296.71</v>
      </c>
    </row>
    <row r="6368" spans="1:4" x14ac:dyDescent="0.25">
      <c r="A6368">
        <v>6817804</v>
      </c>
      <c r="B6368" t="s">
        <v>21106</v>
      </c>
      <c r="C6368" t="s">
        <v>10</v>
      </c>
      <c r="D6368">
        <v>4950.8900000000003</v>
      </c>
    </row>
    <row r="6369" spans="1:4" x14ac:dyDescent="0.25">
      <c r="A6369">
        <v>6817885</v>
      </c>
      <c r="B6369" t="s">
        <v>21107</v>
      </c>
      <c r="C6369" t="s">
        <v>10</v>
      </c>
      <c r="D6369">
        <v>1290.24</v>
      </c>
    </row>
    <row r="6370" spans="1:4" x14ac:dyDescent="0.25">
      <c r="A6370">
        <v>6817886</v>
      </c>
      <c r="B6370" t="s">
        <v>21108</v>
      </c>
      <c r="C6370" t="s">
        <v>10</v>
      </c>
      <c r="D6370">
        <v>1165.5899999999999</v>
      </c>
    </row>
    <row r="6371" spans="1:4" x14ac:dyDescent="0.25">
      <c r="A6371">
        <v>6817887</v>
      </c>
      <c r="B6371" t="s">
        <v>21109</v>
      </c>
      <c r="C6371" t="s">
        <v>10</v>
      </c>
      <c r="D6371">
        <v>1402.25</v>
      </c>
    </row>
    <row r="6372" spans="1:4" x14ac:dyDescent="0.25">
      <c r="A6372">
        <v>6817888</v>
      </c>
      <c r="B6372" t="s">
        <v>21110</v>
      </c>
      <c r="C6372" t="s">
        <v>10</v>
      </c>
      <c r="D6372">
        <v>1259.93</v>
      </c>
    </row>
    <row r="6373" spans="1:4" x14ac:dyDescent="0.25">
      <c r="A6373">
        <v>6817889</v>
      </c>
      <c r="B6373" t="s">
        <v>21111</v>
      </c>
      <c r="C6373" t="s">
        <v>10</v>
      </c>
      <c r="D6373">
        <v>2081.21</v>
      </c>
    </row>
    <row r="6374" spans="1:4" x14ac:dyDescent="0.25">
      <c r="A6374">
        <v>6817890</v>
      </c>
      <c r="B6374" t="s">
        <v>21112</v>
      </c>
      <c r="C6374" t="s">
        <v>10</v>
      </c>
      <c r="D6374">
        <v>1880.62</v>
      </c>
    </row>
    <row r="6375" spans="1:4" x14ac:dyDescent="0.25">
      <c r="A6375">
        <v>6817891</v>
      </c>
      <c r="B6375" t="s">
        <v>21113</v>
      </c>
      <c r="C6375" t="s">
        <v>10</v>
      </c>
      <c r="D6375">
        <v>1793.22</v>
      </c>
    </row>
    <row r="6376" spans="1:4" x14ac:dyDescent="0.25">
      <c r="A6376">
        <v>6817892</v>
      </c>
      <c r="B6376" t="s">
        <v>21114</v>
      </c>
      <c r="C6376" t="s">
        <v>10</v>
      </c>
      <c r="D6376">
        <v>1592.63</v>
      </c>
    </row>
    <row r="6377" spans="1:4" x14ac:dyDescent="0.25">
      <c r="A6377">
        <v>6817893</v>
      </c>
      <c r="B6377" t="s">
        <v>21115</v>
      </c>
      <c r="C6377" t="s">
        <v>10</v>
      </c>
      <c r="D6377">
        <v>1569.22</v>
      </c>
    </row>
    <row r="6378" spans="1:4" x14ac:dyDescent="0.25">
      <c r="A6378">
        <v>6817894</v>
      </c>
      <c r="B6378" t="s">
        <v>21116</v>
      </c>
      <c r="C6378" t="s">
        <v>10</v>
      </c>
      <c r="D6378">
        <v>1408.05</v>
      </c>
    </row>
    <row r="6379" spans="1:4" x14ac:dyDescent="0.25">
      <c r="A6379">
        <v>6817895</v>
      </c>
      <c r="B6379" t="s">
        <v>21117</v>
      </c>
      <c r="C6379" t="s">
        <v>10</v>
      </c>
      <c r="D6379">
        <v>2236.7199999999998</v>
      </c>
    </row>
    <row r="6380" spans="1:4" x14ac:dyDescent="0.25">
      <c r="A6380">
        <v>6817896</v>
      </c>
      <c r="B6380" t="s">
        <v>21118</v>
      </c>
      <c r="C6380" t="s">
        <v>10</v>
      </c>
      <c r="D6380">
        <v>2014.87</v>
      </c>
    </row>
    <row r="6381" spans="1:4" x14ac:dyDescent="0.25">
      <c r="A6381">
        <v>6817897</v>
      </c>
      <c r="B6381" t="s">
        <v>21119</v>
      </c>
      <c r="C6381" t="s">
        <v>10</v>
      </c>
      <c r="D6381">
        <v>1958.25</v>
      </c>
    </row>
    <row r="6382" spans="1:4" x14ac:dyDescent="0.25">
      <c r="A6382">
        <v>6817898</v>
      </c>
      <c r="B6382" t="s">
        <v>21120</v>
      </c>
      <c r="C6382" t="s">
        <v>10</v>
      </c>
      <c r="D6382">
        <v>1736.4</v>
      </c>
    </row>
    <row r="6383" spans="1:4" x14ac:dyDescent="0.25">
      <c r="A6383">
        <v>6817899</v>
      </c>
      <c r="B6383" t="s">
        <v>21121</v>
      </c>
      <c r="C6383" t="s">
        <v>10</v>
      </c>
      <c r="D6383">
        <v>1724.33</v>
      </c>
    </row>
    <row r="6384" spans="1:4" x14ac:dyDescent="0.25">
      <c r="A6384">
        <v>6817900</v>
      </c>
      <c r="B6384" t="s">
        <v>21122</v>
      </c>
      <c r="C6384" t="s">
        <v>10</v>
      </c>
      <c r="D6384">
        <v>1544.34</v>
      </c>
    </row>
    <row r="6385" spans="1:4" x14ac:dyDescent="0.25">
      <c r="A6385">
        <v>6817901</v>
      </c>
      <c r="B6385" t="s">
        <v>21123</v>
      </c>
      <c r="C6385" t="s">
        <v>10</v>
      </c>
      <c r="D6385">
        <v>2332.8200000000002</v>
      </c>
    </row>
    <row r="6386" spans="1:4" x14ac:dyDescent="0.25">
      <c r="A6386">
        <v>6817902</v>
      </c>
      <c r="B6386" t="s">
        <v>21124</v>
      </c>
      <c r="C6386" t="s">
        <v>10</v>
      </c>
      <c r="D6386">
        <v>2088.65</v>
      </c>
    </row>
    <row r="6387" spans="1:4" x14ac:dyDescent="0.25">
      <c r="A6387">
        <v>6817903</v>
      </c>
      <c r="B6387" t="s">
        <v>21125</v>
      </c>
      <c r="C6387" t="s">
        <v>10</v>
      </c>
      <c r="D6387">
        <v>2126.94</v>
      </c>
    </row>
    <row r="6388" spans="1:4" x14ac:dyDescent="0.25">
      <c r="A6388">
        <v>6817904</v>
      </c>
      <c r="B6388" t="s">
        <v>21126</v>
      </c>
      <c r="C6388" t="s">
        <v>10</v>
      </c>
      <c r="D6388">
        <v>1882.77</v>
      </c>
    </row>
    <row r="6389" spans="1:4" x14ac:dyDescent="0.25">
      <c r="A6389">
        <v>6817829</v>
      </c>
      <c r="B6389" t="s">
        <v>21127</v>
      </c>
      <c r="C6389" t="s">
        <v>10</v>
      </c>
      <c r="D6389">
        <v>1715.37</v>
      </c>
    </row>
    <row r="6390" spans="1:4" x14ac:dyDescent="0.25">
      <c r="A6390">
        <v>6817830</v>
      </c>
      <c r="B6390" t="s">
        <v>21128</v>
      </c>
      <c r="C6390" t="s">
        <v>10</v>
      </c>
      <c r="D6390">
        <v>1553.62</v>
      </c>
    </row>
    <row r="6391" spans="1:4" x14ac:dyDescent="0.25">
      <c r="A6391">
        <v>6817831</v>
      </c>
      <c r="B6391" t="s">
        <v>21129</v>
      </c>
      <c r="C6391" t="s">
        <v>10</v>
      </c>
      <c r="D6391">
        <v>1651.74</v>
      </c>
    </row>
    <row r="6392" spans="1:4" x14ac:dyDescent="0.25">
      <c r="A6392">
        <v>6817832</v>
      </c>
      <c r="B6392" t="s">
        <v>21130</v>
      </c>
      <c r="C6392" t="s">
        <v>10</v>
      </c>
      <c r="D6392">
        <v>1490</v>
      </c>
    </row>
    <row r="6393" spans="1:4" x14ac:dyDescent="0.25">
      <c r="A6393">
        <v>6817839</v>
      </c>
      <c r="B6393" t="s">
        <v>21131</v>
      </c>
      <c r="C6393" t="s">
        <v>10</v>
      </c>
      <c r="D6393">
        <v>2006.79</v>
      </c>
    </row>
    <row r="6394" spans="1:4" x14ac:dyDescent="0.25">
      <c r="A6394">
        <v>6817840</v>
      </c>
      <c r="B6394" t="s">
        <v>21132</v>
      </c>
      <c r="C6394" t="s">
        <v>10</v>
      </c>
      <c r="D6394">
        <v>1802.97</v>
      </c>
    </row>
    <row r="6395" spans="1:4" x14ac:dyDescent="0.25">
      <c r="A6395">
        <v>6817841</v>
      </c>
      <c r="B6395" t="s">
        <v>21133</v>
      </c>
      <c r="C6395" t="s">
        <v>10</v>
      </c>
      <c r="D6395">
        <v>2287.06</v>
      </c>
    </row>
    <row r="6396" spans="1:4" x14ac:dyDescent="0.25">
      <c r="A6396">
        <v>6817842</v>
      </c>
      <c r="B6396" t="s">
        <v>21134</v>
      </c>
      <c r="C6396" t="s">
        <v>10</v>
      </c>
      <c r="D6396">
        <v>2096.46</v>
      </c>
    </row>
    <row r="6397" spans="1:4" x14ac:dyDescent="0.25">
      <c r="A6397">
        <v>6817833</v>
      </c>
      <c r="B6397" t="s">
        <v>21135</v>
      </c>
      <c r="C6397" t="s">
        <v>10</v>
      </c>
      <c r="D6397">
        <v>1651.74</v>
      </c>
    </row>
    <row r="6398" spans="1:4" x14ac:dyDescent="0.25">
      <c r="A6398">
        <v>6817834</v>
      </c>
      <c r="B6398" t="s">
        <v>21136</v>
      </c>
      <c r="C6398" t="s">
        <v>10</v>
      </c>
      <c r="D6398">
        <v>1490</v>
      </c>
    </row>
    <row r="6399" spans="1:4" x14ac:dyDescent="0.25">
      <c r="A6399">
        <v>6817835</v>
      </c>
      <c r="B6399" t="s">
        <v>21137</v>
      </c>
      <c r="C6399" t="s">
        <v>10</v>
      </c>
      <c r="D6399">
        <v>1775.52</v>
      </c>
    </row>
    <row r="6400" spans="1:4" x14ac:dyDescent="0.25">
      <c r="A6400">
        <v>6817836</v>
      </c>
      <c r="B6400" t="s">
        <v>21138</v>
      </c>
      <c r="C6400" t="s">
        <v>10</v>
      </c>
      <c r="D6400">
        <v>1615.95</v>
      </c>
    </row>
    <row r="6401" spans="1:4" x14ac:dyDescent="0.25">
      <c r="A6401">
        <v>6817837</v>
      </c>
      <c r="B6401" t="s">
        <v>21139</v>
      </c>
      <c r="C6401" t="s">
        <v>10</v>
      </c>
      <c r="D6401">
        <v>2112.38</v>
      </c>
    </row>
    <row r="6402" spans="1:4" x14ac:dyDescent="0.25">
      <c r="A6402">
        <v>6817838</v>
      </c>
      <c r="B6402" t="s">
        <v>21140</v>
      </c>
      <c r="C6402" t="s">
        <v>10</v>
      </c>
      <c r="D6402">
        <v>1908.56</v>
      </c>
    </row>
    <row r="6403" spans="1:4" x14ac:dyDescent="0.25">
      <c r="A6403">
        <v>6817843</v>
      </c>
      <c r="B6403" t="s">
        <v>21141</v>
      </c>
      <c r="C6403" t="s">
        <v>10</v>
      </c>
      <c r="D6403">
        <v>2441.23</v>
      </c>
    </row>
    <row r="6404" spans="1:4" x14ac:dyDescent="0.25">
      <c r="A6404">
        <v>6817844</v>
      </c>
      <c r="B6404" t="s">
        <v>21142</v>
      </c>
      <c r="C6404" t="s">
        <v>10</v>
      </c>
      <c r="D6404">
        <v>2235.4</v>
      </c>
    </row>
    <row r="6405" spans="1:4" x14ac:dyDescent="0.25">
      <c r="A6405">
        <v>6817845</v>
      </c>
      <c r="B6405" t="s">
        <v>21143</v>
      </c>
      <c r="C6405" t="s">
        <v>10</v>
      </c>
      <c r="D6405">
        <v>2099.42</v>
      </c>
    </row>
    <row r="6406" spans="1:4" x14ac:dyDescent="0.25">
      <c r="A6406">
        <v>6817846</v>
      </c>
      <c r="B6406" t="s">
        <v>21144</v>
      </c>
      <c r="C6406" t="s">
        <v>10</v>
      </c>
      <c r="D6406">
        <v>1893.59</v>
      </c>
    </row>
    <row r="6407" spans="1:4" x14ac:dyDescent="0.25">
      <c r="A6407">
        <v>6817853</v>
      </c>
      <c r="B6407" t="s">
        <v>21145</v>
      </c>
      <c r="C6407" t="s">
        <v>10</v>
      </c>
      <c r="D6407">
        <v>3239.18</v>
      </c>
    </row>
    <row r="6408" spans="1:4" x14ac:dyDescent="0.25">
      <c r="A6408">
        <v>6817854</v>
      </c>
      <c r="B6408" t="s">
        <v>21146</v>
      </c>
      <c r="C6408" t="s">
        <v>10</v>
      </c>
      <c r="D6408">
        <v>3002.23</v>
      </c>
    </row>
    <row r="6409" spans="1:4" x14ac:dyDescent="0.25">
      <c r="A6409">
        <v>6817855</v>
      </c>
      <c r="B6409" t="s">
        <v>21147</v>
      </c>
      <c r="C6409" t="s">
        <v>10</v>
      </c>
      <c r="D6409">
        <v>3753.81</v>
      </c>
    </row>
    <row r="6410" spans="1:4" x14ac:dyDescent="0.25">
      <c r="A6410">
        <v>6817856</v>
      </c>
      <c r="B6410" t="s">
        <v>21148</v>
      </c>
      <c r="C6410" t="s">
        <v>10</v>
      </c>
      <c r="D6410">
        <v>3465.94</v>
      </c>
    </row>
    <row r="6411" spans="1:4" x14ac:dyDescent="0.25">
      <c r="A6411">
        <v>6817847</v>
      </c>
      <c r="B6411" t="s">
        <v>21149</v>
      </c>
      <c r="C6411" t="s">
        <v>10</v>
      </c>
      <c r="D6411">
        <v>2368.63</v>
      </c>
    </row>
    <row r="6412" spans="1:4" x14ac:dyDescent="0.25">
      <c r="A6412">
        <v>6817848</v>
      </c>
      <c r="B6412" t="s">
        <v>21150</v>
      </c>
      <c r="C6412" t="s">
        <v>10</v>
      </c>
      <c r="D6412">
        <v>2164.44</v>
      </c>
    </row>
    <row r="6413" spans="1:4" x14ac:dyDescent="0.25">
      <c r="A6413">
        <v>6817849</v>
      </c>
      <c r="B6413" t="s">
        <v>21151</v>
      </c>
      <c r="C6413" t="s">
        <v>10</v>
      </c>
      <c r="D6413">
        <v>2767.31</v>
      </c>
    </row>
    <row r="6414" spans="1:4" x14ac:dyDescent="0.25">
      <c r="A6414">
        <v>6817850</v>
      </c>
      <c r="B6414" t="s">
        <v>21152</v>
      </c>
      <c r="C6414" t="s">
        <v>10</v>
      </c>
      <c r="D6414">
        <v>2508.37</v>
      </c>
    </row>
    <row r="6415" spans="1:4" x14ac:dyDescent="0.25">
      <c r="A6415">
        <v>6817851</v>
      </c>
      <c r="B6415" t="s">
        <v>21153</v>
      </c>
      <c r="C6415" t="s">
        <v>10</v>
      </c>
      <c r="D6415">
        <v>3003.67</v>
      </c>
    </row>
    <row r="6416" spans="1:4" x14ac:dyDescent="0.25">
      <c r="A6416">
        <v>6817852</v>
      </c>
      <c r="B6416" t="s">
        <v>21154</v>
      </c>
      <c r="C6416" t="s">
        <v>10</v>
      </c>
      <c r="D6416">
        <v>2760.47</v>
      </c>
    </row>
    <row r="6417" spans="1:4" x14ac:dyDescent="0.25">
      <c r="A6417">
        <v>6817857</v>
      </c>
      <c r="B6417" t="s">
        <v>21155</v>
      </c>
      <c r="C6417" t="s">
        <v>10</v>
      </c>
      <c r="D6417">
        <v>3281.9</v>
      </c>
    </row>
    <row r="6418" spans="1:4" x14ac:dyDescent="0.25">
      <c r="A6418">
        <v>6817858</v>
      </c>
      <c r="B6418" t="s">
        <v>21156</v>
      </c>
      <c r="C6418" t="s">
        <v>10</v>
      </c>
      <c r="D6418">
        <v>3029.64</v>
      </c>
    </row>
    <row r="6419" spans="1:4" x14ac:dyDescent="0.25">
      <c r="A6419">
        <v>6817859</v>
      </c>
      <c r="B6419" t="s">
        <v>21157</v>
      </c>
      <c r="C6419" t="s">
        <v>10</v>
      </c>
      <c r="D6419">
        <v>2743.42</v>
      </c>
    </row>
    <row r="6420" spans="1:4" x14ac:dyDescent="0.25">
      <c r="A6420">
        <v>6817860</v>
      </c>
      <c r="B6420" t="s">
        <v>21158</v>
      </c>
      <c r="C6420" t="s">
        <v>10</v>
      </c>
      <c r="D6420">
        <v>2491.16</v>
      </c>
    </row>
    <row r="6421" spans="1:4" x14ac:dyDescent="0.25">
      <c r="A6421">
        <v>6817867</v>
      </c>
      <c r="B6421" t="s">
        <v>21159</v>
      </c>
      <c r="C6421" t="s">
        <v>10</v>
      </c>
      <c r="D6421">
        <v>4634.59</v>
      </c>
    </row>
    <row r="6422" spans="1:4" x14ac:dyDescent="0.25">
      <c r="A6422">
        <v>6817868</v>
      </c>
      <c r="B6422" t="s">
        <v>21160</v>
      </c>
      <c r="C6422" t="s">
        <v>10</v>
      </c>
      <c r="D6422">
        <v>4283.8999999999996</v>
      </c>
    </row>
    <row r="6423" spans="1:4" x14ac:dyDescent="0.25">
      <c r="A6423">
        <v>6817869</v>
      </c>
      <c r="B6423" t="s">
        <v>21161</v>
      </c>
      <c r="C6423" t="s">
        <v>10</v>
      </c>
      <c r="D6423">
        <v>5239.0600000000004</v>
      </c>
    </row>
    <row r="6424" spans="1:4" x14ac:dyDescent="0.25">
      <c r="A6424">
        <v>6817870</v>
      </c>
      <c r="B6424" t="s">
        <v>21162</v>
      </c>
      <c r="C6424" t="s">
        <v>10</v>
      </c>
      <c r="D6424">
        <v>4887.22</v>
      </c>
    </row>
    <row r="6425" spans="1:4" x14ac:dyDescent="0.25">
      <c r="A6425">
        <v>6817861</v>
      </c>
      <c r="B6425" t="s">
        <v>21163</v>
      </c>
      <c r="C6425" t="s">
        <v>10</v>
      </c>
      <c r="D6425">
        <v>3376.29</v>
      </c>
    </row>
    <row r="6426" spans="1:4" x14ac:dyDescent="0.25">
      <c r="A6426">
        <v>6817862</v>
      </c>
      <c r="B6426" t="s">
        <v>21164</v>
      </c>
      <c r="C6426" t="s">
        <v>10</v>
      </c>
      <c r="D6426">
        <v>3061.01</v>
      </c>
    </row>
    <row r="6427" spans="1:4" x14ac:dyDescent="0.25">
      <c r="A6427">
        <v>6817863</v>
      </c>
      <c r="B6427" t="s">
        <v>21165</v>
      </c>
      <c r="C6427" t="s">
        <v>10</v>
      </c>
      <c r="D6427">
        <v>3849.73</v>
      </c>
    </row>
    <row r="6428" spans="1:4" x14ac:dyDescent="0.25">
      <c r="A6428">
        <v>6817864</v>
      </c>
      <c r="B6428" t="s">
        <v>21166</v>
      </c>
      <c r="C6428" t="s">
        <v>10</v>
      </c>
      <c r="D6428">
        <v>3553.87</v>
      </c>
    </row>
    <row r="6429" spans="1:4" x14ac:dyDescent="0.25">
      <c r="A6429">
        <v>6817865</v>
      </c>
      <c r="B6429" t="s">
        <v>21167</v>
      </c>
      <c r="C6429" t="s">
        <v>10</v>
      </c>
      <c r="D6429">
        <v>4260.3900000000003</v>
      </c>
    </row>
    <row r="6430" spans="1:4" x14ac:dyDescent="0.25">
      <c r="A6430">
        <v>6817866</v>
      </c>
      <c r="B6430" t="s">
        <v>21168</v>
      </c>
      <c r="C6430" t="s">
        <v>10</v>
      </c>
      <c r="D6430">
        <v>3972.15</v>
      </c>
    </row>
    <row r="6431" spans="1:4" x14ac:dyDescent="0.25">
      <c r="A6431">
        <v>6817871</v>
      </c>
      <c r="B6431" t="s">
        <v>21169</v>
      </c>
      <c r="C6431" t="s">
        <v>10</v>
      </c>
      <c r="D6431">
        <v>4203.6400000000003</v>
      </c>
    </row>
    <row r="6432" spans="1:4" x14ac:dyDescent="0.25">
      <c r="A6432">
        <v>6817872</v>
      </c>
      <c r="B6432" t="s">
        <v>21170</v>
      </c>
      <c r="C6432" t="s">
        <v>10</v>
      </c>
      <c r="D6432">
        <v>3910.14</v>
      </c>
    </row>
    <row r="6433" spans="1:4" x14ac:dyDescent="0.25">
      <c r="A6433">
        <v>6817873</v>
      </c>
      <c r="B6433" t="s">
        <v>21171</v>
      </c>
      <c r="C6433" t="s">
        <v>10</v>
      </c>
      <c r="D6433">
        <v>3638.05</v>
      </c>
    </row>
    <row r="6434" spans="1:4" x14ac:dyDescent="0.25">
      <c r="A6434">
        <v>6817874</v>
      </c>
      <c r="B6434" t="s">
        <v>21172</v>
      </c>
      <c r="C6434" t="s">
        <v>10</v>
      </c>
      <c r="D6434">
        <v>3344.55</v>
      </c>
    </row>
    <row r="6435" spans="1:4" x14ac:dyDescent="0.25">
      <c r="A6435">
        <v>6817881</v>
      </c>
      <c r="B6435" t="s">
        <v>21173</v>
      </c>
      <c r="C6435" t="s">
        <v>10</v>
      </c>
      <c r="D6435">
        <v>6479.09</v>
      </c>
    </row>
    <row r="6436" spans="1:4" x14ac:dyDescent="0.25">
      <c r="A6436">
        <v>6817882</v>
      </c>
      <c r="B6436" t="s">
        <v>21174</v>
      </c>
      <c r="C6436" t="s">
        <v>10</v>
      </c>
      <c r="D6436">
        <v>6066.81</v>
      </c>
    </row>
    <row r="6437" spans="1:4" x14ac:dyDescent="0.25">
      <c r="A6437">
        <v>6817883</v>
      </c>
      <c r="B6437" t="s">
        <v>21175</v>
      </c>
      <c r="C6437" t="s">
        <v>10</v>
      </c>
      <c r="D6437">
        <v>7146.36</v>
      </c>
    </row>
    <row r="6438" spans="1:4" x14ac:dyDescent="0.25">
      <c r="A6438">
        <v>6817884</v>
      </c>
      <c r="B6438" t="s">
        <v>21176</v>
      </c>
      <c r="C6438" t="s">
        <v>10</v>
      </c>
      <c r="D6438">
        <v>6732.93</v>
      </c>
    </row>
    <row r="6439" spans="1:4" x14ac:dyDescent="0.25">
      <c r="A6439">
        <v>6817875</v>
      </c>
      <c r="B6439" t="s">
        <v>21177</v>
      </c>
      <c r="C6439" t="s">
        <v>10</v>
      </c>
      <c r="D6439">
        <v>4424.45</v>
      </c>
    </row>
    <row r="6440" spans="1:4" x14ac:dyDescent="0.25">
      <c r="A6440">
        <v>6817876</v>
      </c>
      <c r="B6440" t="s">
        <v>21178</v>
      </c>
      <c r="C6440" t="s">
        <v>10</v>
      </c>
      <c r="D6440">
        <v>4051.77</v>
      </c>
    </row>
    <row r="6441" spans="1:4" x14ac:dyDescent="0.25">
      <c r="A6441">
        <v>6817877</v>
      </c>
      <c r="B6441" t="s">
        <v>21179</v>
      </c>
      <c r="C6441" t="s">
        <v>10</v>
      </c>
      <c r="D6441">
        <v>5276.42</v>
      </c>
    </row>
    <row r="6442" spans="1:4" x14ac:dyDescent="0.25">
      <c r="A6442">
        <v>6817878</v>
      </c>
      <c r="B6442" t="s">
        <v>21180</v>
      </c>
      <c r="C6442" t="s">
        <v>10</v>
      </c>
      <c r="D6442">
        <v>4936.95</v>
      </c>
    </row>
    <row r="6443" spans="1:4" x14ac:dyDescent="0.25">
      <c r="A6443">
        <v>6817879</v>
      </c>
      <c r="B6443" t="s">
        <v>21181</v>
      </c>
      <c r="C6443" t="s">
        <v>10</v>
      </c>
      <c r="D6443">
        <v>5889.76</v>
      </c>
    </row>
    <row r="6444" spans="1:4" x14ac:dyDescent="0.25">
      <c r="A6444">
        <v>6817880</v>
      </c>
      <c r="B6444" t="s">
        <v>21182</v>
      </c>
      <c r="C6444" t="s">
        <v>10</v>
      </c>
      <c r="D6444">
        <v>5477.44</v>
      </c>
    </row>
    <row r="6445" spans="1:4" x14ac:dyDescent="0.25">
      <c r="A6445">
        <v>7119788</v>
      </c>
      <c r="B6445" t="s">
        <v>21183</v>
      </c>
      <c r="C6445" t="s">
        <v>21184</v>
      </c>
      <c r="D6445">
        <v>326324.17</v>
      </c>
    </row>
    <row r="6446" spans="1:4" x14ac:dyDescent="0.25">
      <c r="A6446">
        <v>7119714</v>
      </c>
      <c r="B6446" t="s">
        <v>21185</v>
      </c>
      <c r="C6446" t="s">
        <v>14726</v>
      </c>
      <c r="D6446">
        <v>2222.6799999999998</v>
      </c>
    </row>
    <row r="6447" spans="1:4" x14ac:dyDescent="0.25">
      <c r="A6447">
        <v>7119715</v>
      </c>
      <c r="B6447" t="s">
        <v>21186</v>
      </c>
      <c r="C6447" t="s">
        <v>14726</v>
      </c>
      <c r="D6447">
        <v>1501.59</v>
      </c>
    </row>
    <row r="6448" spans="1:4" x14ac:dyDescent="0.25">
      <c r="A6448">
        <v>7119678</v>
      </c>
      <c r="B6448" t="s">
        <v>21187</v>
      </c>
      <c r="C6448" t="s">
        <v>19093</v>
      </c>
      <c r="D6448">
        <v>9719.83</v>
      </c>
    </row>
    <row r="6449" spans="1:4" x14ac:dyDescent="0.25">
      <c r="A6449">
        <v>7119712</v>
      </c>
      <c r="B6449" t="s">
        <v>21188</v>
      </c>
      <c r="C6449" t="s">
        <v>14726</v>
      </c>
      <c r="D6449">
        <v>11181.79</v>
      </c>
    </row>
    <row r="6450" spans="1:4" x14ac:dyDescent="0.25">
      <c r="A6450">
        <v>7119694</v>
      </c>
      <c r="B6450" t="s">
        <v>21189</v>
      </c>
      <c r="C6450" t="s">
        <v>14726</v>
      </c>
      <c r="D6450">
        <v>8288.5</v>
      </c>
    </row>
    <row r="6451" spans="1:4" x14ac:dyDescent="0.25">
      <c r="A6451">
        <v>7119695</v>
      </c>
      <c r="B6451" t="s">
        <v>21190</v>
      </c>
      <c r="C6451" t="s">
        <v>14726</v>
      </c>
      <c r="D6451">
        <v>8996.36</v>
      </c>
    </row>
    <row r="6452" spans="1:4" x14ac:dyDescent="0.25">
      <c r="A6452">
        <v>7119696</v>
      </c>
      <c r="B6452" t="s">
        <v>21191</v>
      </c>
      <c r="C6452" t="s">
        <v>14726</v>
      </c>
      <c r="D6452">
        <v>14315.08</v>
      </c>
    </row>
    <row r="6453" spans="1:4" x14ac:dyDescent="0.25">
      <c r="A6453">
        <v>7119697</v>
      </c>
      <c r="B6453" t="s">
        <v>21192</v>
      </c>
      <c r="C6453" t="s">
        <v>14726</v>
      </c>
      <c r="D6453">
        <v>22733.71</v>
      </c>
    </row>
    <row r="6454" spans="1:4" x14ac:dyDescent="0.25">
      <c r="A6454">
        <v>7119698</v>
      </c>
      <c r="B6454" t="s">
        <v>21193</v>
      </c>
      <c r="C6454" t="s">
        <v>14726</v>
      </c>
      <c r="D6454">
        <v>28983.54</v>
      </c>
    </row>
    <row r="6455" spans="1:4" x14ac:dyDescent="0.25">
      <c r="A6455">
        <v>7119688</v>
      </c>
      <c r="B6455" t="s">
        <v>21194</v>
      </c>
      <c r="C6455" t="s">
        <v>14726</v>
      </c>
      <c r="D6455">
        <v>7839.95</v>
      </c>
    </row>
    <row r="6456" spans="1:4" x14ac:dyDescent="0.25">
      <c r="A6456">
        <v>7119689</v>
      </c>
      <c r="B6456" t="s">
        <v>21195</v>
      </c>
      <c r="C6456" t="s">
        <v>14726</v>
      </c>
      <c r="D6456">
        <v>15079.82</v>
      </c>
    </row>
    <row r="6457" spans="1:4" x14ac:dyDescent="0.25">
      <c r="A6457">
        <v>7119690</v>
      </c>
      <c r="B6457" t="s">
        <v>21196</v>
      </c>
      <c r="C6457" t="s">
        <v>14726</v>
      </c>
      <c r="D6457">
        <v>17996.02</v>
      </c>
    </row>
    <row r="6458" spans="1:4" x14ac:dyDescent="0.25">
      <c r="A6458">
        <v>7119691</v>
      </c>
      <c r="B6458" t="s">
        <v>21197</v>
      </c>
      <c r="C6458" t="s">
        <v>14726</v>
      </c>
      <c r="D6458">
        <v>24926.959999999999</v>
      </c>
    </row>
    <row r="6459" spans="1:4" x14ac:dyDescent="0.25">
      <c r="A6459">
        <v>7119692</v>
      </c>
      <c r="B6459" t="s">
        <v>21198</v>
      </c>
      <c r="C6459" t="s">
        <v>14726</v>
      </c>
      <c r="D6459">
        <v>27400.03</v>
      </c>
    </row>
    <row r="6460" spans="1:4" x14ac:dyDescent="0.25">
      <c r="A6460">
        <v>7119693</v>
      </c>
      <c r="B6460" t="s">
        <v>21199</v>
      </c>
      <c r="C6460" t="s">
        <v>14726</v>
      </c>
      <c r="D6460">
        <v>34810.879999999997</v>
      </c>
    </row>
    <row r="6461" spans="1:4" x14ac:dyDescent="0.25">
      <c r="A6461">
        <v>7119687</v>
      </c>
      <c r="B6461" t="s">
        <v>21200</v>
      </c>
      <c r="C6461" t="s">
        <v>14726</v>
      </c>
      <c r="D6461">
        <v>4120.47</v>
      </c>
    </row>
    <row r="6462" spans="1:4" x14ac:dyDescent="0.25">
      <c r="A6462">
        <v>7119681</v>
      </c>
      <c r="B6462" t="s">
        <v>21201</v>
      </c>
      <c r="C6462" t="s">
        <v>14726</v>
      </c>
      <c r="D6462">
        <v>9134.01</v>
      </c>
    </row>
    <row r="6463" spans="1:4" x14ac:dyDescent="0.25">
      <c r="A6463">
        <v>7119682</v>
      </c>
      <c r="B6463" t="s">
        <v>21202</v>
      </c>
      <c r="C6463" t="s">
        <v>14726</v>
      </c>
      <c r="D6463">
        <v>17460.95</v>
      </c>
    </row>
    <row r="6464" spans="1:4" x14ac:dyDescent="0.25">
      <c r="A6464">
        <v>7119683</v>
      </c>
      <c r="B6464" t="s">
        <v>21203</v>
      </c>
      <c r="C6464" t="s">
        <v>14726</v>
      </c>
      <c r="D6464">
        <v>20842.740000000002</v>
      </c>
    </row>
    <row r="6465" spans="1:4" x14ac:dyDescent="0.25">
      <c r="A6465">
        <v>7119684</v>
      </c>
      <c r="B6465" t="s">
        <v>21204</v>
      </c>
      <c r="C6465" t="s">
        <v>14726</v>
      </c>
      <c r="D6465">
        <v>28850.95</v>
      </c>
    </row>
    <row r="6466" spans="1:4" x14ac:dyDescent="0.25">
      <c r="A6466">
        <v>7119685</v>
      </c>
      <c r="B6466" t="s">
        <v>21205</v>
      </c>
      <c r="C6466" t="s">
        <v>14726</v>
      </c>
      <c r="D6466">
        <v>31708.09</v>
      </c>
    </row>
    <row r="6467" spans="1:4" x14ac:dyDescent="0.25">
      <c r="A6467">
        <v>7119686</v>
      </c>
      <c r="B6467" t="s">
        <v>21206</v>
      </c>
      <c r="C6467" t="s">
        <v>14726</v>
      </c>
      <c r="D6467">
        <v>40274.28</v>
      </c>
    </row>
    <row r="6468" spans="1:4" x14ac:dyDescent="0.25">
      <c r="A6468">
        <v>7119680</v>
      </c>
      <c r="B6468" t="s">
        <v>21207</v>
      </c>
      <c r="C6468" t="s">
        <v>14726</v>
      </c>
      <c r="D6468">
        <v>4781.5200000000004</v>
      </c>
    </row>
    <row r="6469" spans="1:4" x14ac:dyDescent="0.25">
      <c r="A6469">
        <v>7119710</v>
      </c>
      <c r="B6469" t="s">
        <v>21208</v>
      </c>
      <c r="C6469" t="s">
        <v>14726</v>
      </c>
      <c r="D6469">
        <v>735.75</v>
      </c>
    </row>
    <row r="6470" spans="1:4" x14ac:dyDescent="0.25">
      <c r="A6470">
        <v>7107375</v>
      </c>
      <c r="B6470" t="s">
        <v>21209</v>
      </c>
      <c r="C6470" t="s">
        <v>14726</v>
      </c>
      <c r="D6470">
        <v>33530.58</v>
      </c>
    </row>
    <row r="6471" spans="1:4" x14ac:dyDescent="0.25">
      <c r="A6471">
        <v>7107376</v>
      </c>
      <c r="B6471" t="s">
        <v>21210</v>
      </c>
      <c r="C6471" t="s">
        <v>14726</v>
      </c>
      <c r="D6471">
        <v>50971.9</v>
      </c>
    </row>
    <row r="6472" spans="1:4" x14ac:dyDescent="0.25">
      <c r="A6472">
        <v>7107377</v>
      </c>
      <c r="B6472" t="s">
        <v>21211</v>
      </c>
      <c r="C6472" t="s">
        <v>14726</v>
      </c>
      <c r="D6472">
        <v>74148.22</v>
      </c>
    </row>
    <row r="6473" spans="1:4" x14ac:dyDescent="0.25">
      <c r="A6473">
        <v>7107374</v>
      </c>
      <c r="B6473" t="s">
        <v>21212</v>
      </c>
      <c r="C6473" t="s">
        <v>14726</v>
      </c>
      <c r="D6473">
        <v>22656.53</v>
      </c>
    </row>
    <row r="6474" spans="1:4" x14ac:dyDescent="0.25">
      <c r="A6474">
        <v>7119708</v>
      </c>
      <c r="B6474" t="s">
        <v>21213</v>
      </c>
      <c r="C6474" t="s">
        <v>14726</v>
      </c>
      <c r="D6474">
        <v>172557.76</v>
      </c>
    </row>
    <row r="6475" spans="1:4" x14ac:dyDescent="0.25">
      <c r="A6475">
        <v>7119709</v>
      </c>
      <c r="B6475" t="s">
        <v>21214</v>
      </c>
      <c r="C6475" t="s">
        <v>14726</v>
      </c>
      <c r="D6475">
        <v>253553.72</v>
      </c>
    </row>
    <row r="6476" spans="1:4" x14ac:dyDescent="0.25">
      <c r="A6476">
        <v>7119706</v>
      </c>
      <c r="B6476" t="s">
        <v>21215</v>
      </c>
      <c r="C6476" t="s">
        <v>14726</v>
      </c>
      <c r="D6476">
        <v>52491.360000000001</v>
      </c>
    </row>
    <row r="6477" spans="1:4" x14ac:dyDescent="0.25">
      <c r="A6477">
        <v>7119707</v>
      </c>
      <c r="B6477" t="s">
        <v>21216</v>
      </c>
      <c r="C6477" t="s">
        <v>14726</v>
      </c>
      <c r="D6477">
        <v>125105.99</v>
      </c>
    </row>
    <row r="6478" spans="1:4" x14ac:dyDescent="0.25">
      <c r="A6478">
        <v>7119787</v>
      </c>
      <c r="B6478" t="s">
        <v>21217</v>
      </c>
      <c r="C6478" t="s">
        <v>16160</v>
      </c>
      <c r="D6478">
        <v>410.98</v>
      </c>
    </row>
    <row r="6479" spans="1:4" x14ac:dyDescent="0.25">
      <c r="A6479">
        <v>7119647</v>
      </c>
      <c r="B6479" t="s">
        <v>21218</v>
      </c>
      <c r="C6479" t="s">
        <v>14726</v>
      </c>
      <c r="D6479">
        <v>2615.02</v>
      </c>
    </row>
    <row r="6480" spans="1:4" x14ac:dyDescent="0.25">
      <c r="A6480">
        <v>7119679</v>
      </c>
      <c r="B6480" t="s">
        <v>21219</v>
      </c>
      <c r="C6480" t="s">
        <v>19093</v>
      </c>
      <c r="D6480">
        <v>47.06</v>
      </c>
    </row>
    <row r="6481" spans="1:4" x14ac:dyDescent="0.25">
      <c r="A6481">
        <v>7119711</v>
      </c>
      <c r="B6481" t="s">
        <v>21220</v>
      </c>
      <c r="C6481" t="s">
        <v>14726</v>
      </c>
      <c r="D6481">
        <v>864.67</v>
      </c>
    </row>
    <row r="6482" spans="1:4" x14ac:dyDescent="0.25">
      <c r="A6482">
        <v>7107379</v>
      </c>
      <c r="B6482" t="s">
        <v>21221</v>
      </c>
      <c r="C6482" t="s">
        <v>16160</v>
      </c>
      <c r="D6482">
        <v>50.09</v>
      </c>
    </row>
    <row r="6483" spans="1:4" x14ac:dyDescent="0.25">
      <c r="A6483">
        <v>7107381</v>
      </c>
      <c r="B6483" t="s">
        <v>21222</v>
      </c>
      <c r="C6483" t="s">
        <v>16160</v>
      </c>
      <c r="D6483">
        <v>51.35</v>
      </c>
    </row>
    <row r="6484" spans="1:4" x14ac:dyDescent="0.25">
      <c r="A6484">
        <v>7107380</v>
      </c>
      <c r="B6484" t="s">
        <v>21223</v>
      </c>
      <c r="C6484" t="s">
        <v>16160</v>
      </c>
      <c r="D6484">
        <v>56.08</v>
      </c>
    </row>
    <row r="6485" spans="1:4" x14ac:dyDescent="0.25">
      <c r="A6485">
        <v>7107382</v>
      </c>
      <c r="B6485" t="s">
        <v>21224</v>
      </c>
      <c r="C6485" t="s">
        <v>16160</v>
      </c>
      <c r="D6485">
        <v>135.33000000000001</v>
      </c>
    </row>
    <row r="6486" spans="1:4" x14ac:dyDescent="0.25">
      <c r="A6486">
        <v>7119713</v>
      </c>
      <c r="B6486" t="s">
        <v>21225</v>
      </c>
      <c r="C6486" t="s">
        <v>14726</v>
      </c>
      <c r="D6486">
        <v>281180.28000000003</v>
      </c>
    </row>
    <row r="6487" spans="1:4" x14ac:dyDescent="0.25">
      <c r="A6487">
        <v>7119646</v>
      </c>
      <c r="B6487" t="s">
        <v>21226</v>
      </c>
      <c r="C6487" t="s">
        <v>19093</v>
      </c>
      <c r="D6487">
        <v>1190.94</v>
      </c>
    </row>
    <row r="6488" spans="1:4" x14ac:dyDescent="0.25">
      <c r="A6488">
        <v>7107384</v>
      </c>
      <c r="B6488" t="s">
        <v>21227</v>
      </c>
      <c r="C6488" t="s">
        <v>16160</v>
      </c>
      <c r="D6488">
        <v>90.03</v>
      </c>
    </row>
    <row r="6489" spans="1:4" x14ac:dyDescent="0.25">
      <c r="A6489">
        <v>7107378</v>
      </c>
      <c r="B6489" t="s">
        <v>21228</v>
      </c>
      <c r="C6489" t="s">
        <v>16160</v>
      </c>
      <c r="D6489">
        <v>159.87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81"/>
  <sheetViews>
    <sheetView showGridLines="0" tabSelected="1" topLeftCell="A61" zoomScale="73" zoomScaleNormal="55" zoomScaleSheetLayoutView="70" workbookViewId="0">
      <selection activeCell="H66" sqref="H66"/>
    </sheetView>
  </sheetViews>
  <sheetFormatPr defaultColWidth="11.42578125" defaultRowHeight="14.25" x14ac:dyDescent="0.25"/>
  <cols>
    <col min="1" max="1" width="11.42578125" style="137"/>
    <col min="2" max="2" width="12.85546875" style="137" customWidth="1"/>
    <col min="3" max="3" width="11.42578125" style="164"/>
    <col min="4" max="4" width="12.7109375" style="18" customWidth="1"/>
    <col min="5" max="5" width="17.140625" style="15" customWidth="1"/>
    <col min="6" max="6" width="16.5703125" style="15" customWidth="1"/>
    <col min="7" max="7" width="8.140625" style="18" customWidth="1"/>
    <col min="8" max="8" width="71" style="1" customWidth="1"/>
    <col min="9" max="9" width="17.28515625" style="18" customWidth="1"/>
    <col min="10" max="10" width="42.85546875" style="33" customWidth="1"/>
    <col min="11" max="11" width="17.140625" style="34" customWidth="1"/>
    <col min="12" max="12" width="20.7109375" style="34" customWidth="1"/>
    <col min="13" max="14" width="11.42578125" style="1"/>
    <col min="15" max="15" width="13" style="1" bestFit="1" customWidth="1"/>
    <col min="16" max="19" width="11.42578125" style="1"/>
    <col min="20" max="20" width="16.42578125" style="1" customWidth="1"/>
    <col min="21" max="16384" width="11.42578125" style="1"/>
  </cols>
  <sheetData>
    <row r="1" spans="1:12" s="36" customFormat="1" ht="22.15" customHeight="1" x14ac:dyDescent="0.25">
      <c r="A1" s="568"/>
      <c r="B1" s="568"/>
      <c r="C1" s="568"/>
      <c r="D1" s="568"/>
      <c r="E1" s="568"/>
      <c r="F1" s="568"/>
      <c r="G1" s="568"/>
      <c r="H1" s="568"/>
      <c r="I1" s="568"/>
      <c r="J1" s="569"/>
      <c r="K1" s="552" t="s">
        <v>129</v>
      </c>
      <c r="L1" s="553"/>
    </row>
    <row r="2" spans="1:12" s="36" customFormat="1" ht="105" customHeight="1" x14ac:dyDescent="0.25">
      <c r="A2" s="568"/>
      <c r="B2" s="568"/>
      <c r="C2" s="568"/>
      <c r="D2" s="568"/>
      <c r="E2" s="568"/>
      <c r="F2" s="568"/>
      <c r="G2" s="568"/>
      <c r="H2" s="568"/>
      <c r="I2" s="568"/>
      <c r="J2" s="569"/>
      <c r="K2" s="597" t="str">
        <f>PO!K2</f>
        <v>MATHEUS LUCAS MARTINS GARCIA - ENGENHEIRO CIVIL - CREA/MT 44411. RNP: 1217863311</v>
      </c>
      <c r="L2" s="598"/>
    </row>
    <row r="3" spans="1:12" s="36" customFormat="1" ht="15" customHeight="1" x14ac:dyDescent="0.2">
      <c r="A3" s="568"/>
      <c r="B3" s="568"/>
      <c r="C3" s="568"/>
      <c r="D3" s="568"/>
      <c r="E3" s="568"/>
      <c r="F3" s="568"/>
      <c r="G3" s="568"/>
      <c r="H3" s="568"/>
      <c r="I3" s="568"/>
      <c r="J3" s="569"/>
      <c r="K3" s="604"/>
      <c r="L3" s="605"/>
    </row>
    <row r="4" spans="1:12" s="36" customFormat="1" ht="20.100000000000001" customHeight="1" x14ac:dyDescent="0.25">
      <c r="A4" s="599"/>
      <c r="B4" s="599"/>
      <c r="C4" s="599"/>
      <c r="D4" s="599"/>
      <c r="E4" s="599"/>
      <c r="F4" s="599"/>
      <c r="G4" s="599"/>
      <c r="H4" s="599"/>
      <c r="I4" s="599"/>
      <c r="J4" s="600"/>
      <c r="K4" s="602"/>
      <c r="L4" s="603"/>
    </row>
    <row r="5" spans="1:12" s="36" customFormat="1" ht="21" customHeight="1" x14ac:dyDescent="0.25">
      <c r="A5" s="132"/>
      <c r="B5" s="132"/>
      <c r="C5" s="133"/>
      <c r="D5" s="561"/>
      <c r="E5" s="561"/>
      <c r="F5" s="561"/>
      <c r="G5" s="561"/>
      <c r="H5" s="561"/>
      <c r="I5" s="561"/>
      <c r="J5" s="561"/>
      <c r="K5" s="561"/>
      <c r="L5" s="561"/>
    </row>
    <row r="6" spans="1:12" s="36" customFormat="1" ht="29.45" customHeight="1" x14ac:dyDescent="0.25">
      <c r="A6" s="134" t="s">
        <v>159</v>
      </c>
      <c r="B6" s="601" t="str">
        <f>PO!$C$6</f>
        <v>RESTAURAÇÃO DE ESTRADA VICINAL NÃO PAVIMENTADA NO MUNICÍPIO DE APIACÁS-MT.</v>
      </c>
      <c r="C6" s="601"/>
      <c r="D6" s="601"/>
      <c r="E6" s="601"/>
      <c r="F6" s="601"/>
      <c r="G6" s="601"/>
      <c r="H6" s="601"/>
      <c r="I6" s="160"/>
      <c r="J6" s="88" t="s">
        <v>130</v>
      </c>
      <c r="K6" s="51" t="str">
        <f>PO!K6</f>
        <v>SICRO</v>
      </c>
      <c r="L6" s="56" t="str">
        <f>PO!L6</f>
        <v>07/2025 -  SEM DES.</v>
      </c>
    </row>
    <row r="7" spans="1:12" s="36" customFormat="1" ht="21.75" customHeight="1" x14ac:dyDescent="0.25">
      <c r="A7" s="134" t="s">
        <v>21229</v>
      </c>
      <c r="B7" s="601" t="str">
        <f>PO!$C$8</f>
        <v>APIACÁS</v>
      </c>
      <c r="C7" s="601"/>
      <c r="D7" s="601"/>
      <c r="E7" s="601"/>
      <c r="F7" s="601"/>
      <c r="G7" s="601"/>
      <c r="H7" s="601"/>
      <c r="I7" s="160"/>
      <c r="K7" s="51" t="str">
        <f>PO!K7</f>
        <v>SINAPI</v>
      </c>
      <c r="L7" s="36" t="str">
        <f>PO!L7</f>
        <v>08/2025 - SEM DES.</v>
      </c>
    </row>
    <row r="8" spans="1:12" s="36" customFormat="1" ht="21.75" customHeight="1" x14ac:dyDescent="0.25">
      <c r="A8" s="134" t="s">
        <v>166</v>
      </c>
      <c r="B8" s="607" t="str">
        <f>PO!$C$10</f>
        <v>26/09/2025</v>
      </c>
      <c r="C8" s="607"/>
      <c r="D8" s="607"/>
      <c r="E8" s="607"/>
      <c r="F8" s="607"/>
      <c r="G8" s="607"/>
      <c r="H8" s="607"/>
      <c r="I8" s="155"/>
      <c r="J8" s="88" t="s">
        <v>131</v>
      </c>
      <c r="K8" s="87">
        <f>PO!K8</f>
        <v>0.27750000000000002</v>
      </c>
      <c r="L8" s="334"/>
    </row>
    <row r="9" spans="1:12" s="36" customFormat="1" ht="21" customHeight="1" x14ac:dyDescent="0.25">
      <c r="A9" s="606"/>
      <c r="B9" s="606"/>
      <c r="C9" s="606"/>
      <c r="D9" s="606"/>
      <c r="E9" s="606"/>
      <c r="F9" s="606"/>
      <c r="G9" s="606"/>
      <c r="H9" s="606"/>
      <c r="I9" s="606"/>
      <c r="J9" s="606"/>
      <c r="K9" s="606"/>
      <c r="L9" s="606"/>
    </row>
    <row r="10" spans="1:12" s="36" customFormat="1" ht="21" customHeight="1" x14ac:dyDescent="0.25">
      <c r="A10" s="562" t="s">
        <v>21230</v>
      </c>
      <c r="B10" s="563"/>
      <c r="C10" s="563"/>
      <c r="D10" s="563"/>
      <c r="E10" s="563"/>
      <c r="F10" s="563"/>
      <c r="G10" s="563"/>
      <c r="H10" s="563"/>
      <c r="I10" s="563"/>
      <c r="J10" s="563"/>
      <c r="K10" s="563"/>
      <c r="L10" s="564"/>
    </row>
    <row r="11" spans="1:12" s="36" customFormat="1" ht="21" customHeight="1" x14ac:dyDescent="0.25">
      <c r="A11" s="613"/>
      <c r="B11" s="613"/>
      <c r="C11" s="613"/>
      <c r="D11" s="613"/>
      <c r="E11" s="613"/>
      <c r="F11" s="613"/>
      <c r="G11" s="613"/>
      <c r="H11" s="613"/>
      <c r="I11" s="613"/>
      <c r="J11" s="613"/>
      <c r="K11" s="613"/>
      <c r="L11" s="613"/>
    </row>
    <row r="12" spans="1:12" s="48" customFormat="1" ht="45" customHeight="1" x14ac:dyDescent="0.25">
      <c r="A12" s="135" t="s">
        <v>133</v>
      </c>
      <c r="B12" s="135" t="s">
        <v>134</v>
      </c>
      <c r="C12" s="135" t="s">
        <v>135</v>
      </c>
      <c r="D12" s="47" t="s">
        <v>21231</v>
      </c>
      <c r="E12" s="47" t="s">
        <v>33</v>
      </c>
      <c r="F12" s="47" t="s">
        <v>21232</v>
      </c>
      <c r="G12" s="47" t="s">
        <v>28</v>
      </c>
      <c r="H12" s="47" t="s">
        <v>21233</v>
      </c>
      <c r="I12" s="47"/>
      <c r="J12" s="47" t="s">
        <v>21234</v>
      </c>
      <c r="K12" s="612" t="s">
        <v>21235</v>
      </c>
      <c r="L12" s="612"/>
    </row>
    <row r="13" spans="1:12" s="48" customFormat="1" ht="19.5" customHeight="1" x14ac:dyDescent="0.25">
      <c r="A13" s="140"/>
      <c r="B13" s="141"/>
      <c r="C13" s="141"/>
      <c r="D13" s="144"/>
      <c r="E13" s="144"/>
      <c r="F13" s="144"/>
      <c r="G13" s="144"/>
      <c r="H13" s="144"/>
      <c r="I13" s="144"/>
      <c r="J13" s="144"/>
      <c r="K13" s="144"/>
      <c r="L13" s="145"/>
    </row>
    <row r="14" spans="1:12" s="48" customFormat="1" ht="34.15" customHeight="1" x14ac:dyDescent="0.25">
      <c r="A14" s="153">
        <v>1</v>
      </c>
      <c r="B14" s="167"/>
      <c r="C14" s="167"/>
      <c r="D14" s="55"/>
      <c r="E14" s="55"/>
      <c r="F14" s="55"/>
      <c r="G14" s="55"/>
      <c r="H14" s="154" t="str">
        <f>B6</f>
        <v>RESTAURAÇÃO DE ESTRADA VICINAL NÃO PAVIMENTADA NO MUNICÍPIO DE APIACÁS-MT.</v>
      </c>
      <c r="I14" s="55"/>
      <c r="J14" s="55"/>
      <c r="K14" s="55"/>
      <c r="L14" s="165"/>
    </row>
    <row r="15" spans="1:12" s="48" customFormat="1" ht="19.5" customHeight="1" x14ac:dyDescent="0.25">
      <c r="A15" s="142"/>
      <c r="B15" s="136"/>
      <c r="C15" s="136"/>
      <c r="D15" s="131"/>
      <c r="E15" s="131"/>
      <c r="F15" s="131"/>
      <c r="G15" s="131"/>
      <c r="H15" s="131"/>
      <c r="I15" s="131"/>
      <c r="J15" s="131"/>
      <c r="K15" s="131"/>
      <c r="L15" s="146"/>
    </row>
    <row r="16" spans="1:12" s="18" customFormat="1" ht="20.100000000000001" customHeight="1" x14ac:dyDescent="0.25">
      <c r="A16" s="138"/>
      <c r="B16" s="176">
        <v>1</v>
      </c>
      <c r="C16" s="139"/>
      <c r="D16" s="35"/>
      <c r="E16" s="13"/>
      <c r="F16" s="13"/>
      <c r="G16" s="35"/>
      <c r="H16" s="10" t="str">
        <f>B6</f>
        <v>RESTAURAÇÃO DE ESTRADA VICINAL NÃO PAVIMENTADA NO MUNICÍPIO DE APIACÁS-MT.</v>
      </c>
      <c r="I16" s="166"/>
      <c r="J16" s="31"/>
      <c r="K16" s="2"/>
      <c r="L16" s="3"/>
    </row>
    <row r="17" spans="1:15" s="18" customFormat="1" ht="20.100000000000001" customHeight="1" x14ac:dyDescent="0.25">
      <c r="A17" s="147"/>
      <c r="B17" s="147"/>
      <c r="C17" s="148"/>
      <c r="D17" s="149"/>
      <c r="E17" s="41"/>
      <c r="F17" s="41"/>
      <c r="G17" s="149"/>
      <c r="H17" s="150"/>
      <c r="I17" s="149"/>
      <c r="J17" s="54"/>
      <c r="K17" s="151"/>
      <c r="L17" s="152"/>
    </row>
    <row r="18" spans="1:15" s="18" customFormat="1" ht="20.100000000000001" customHeight="1" x14ac:dyDescent="0.25">
      <c r="A18" s="138"/>
      <c r="B18" s="138"/>
      <c r="C18" s="156">
        <v>1</v>
      </c>
      <c r="D18" s="583"/>
      <c r="E18" s="584"/>
      <c r="F18" s="584"/>
      <c r="G18" s="585"/>
      <c r="H18" s="10" t="str">
        <f>PO!G21</f>
        <v>ADMINISTRAÇÃO LOCAL</v>
      </c>
      <c r="I18" s="166"/>
      <c r="J18" s="31"/>
      <c r="K18" s="2"/>
      <c r="L18" s="3"/>
    </row>
    <row r="19" spans="1:15" s="18" customFormat="1" ht="20.100000000000001" customHeight="1" x14ac:dyDescent="0.25">
      <c r="A19" s="157"/>
      <c r="B19" s="157"/>
      <c r="C19" s="162"/>
      <c r="D19" s="9" t="s">
        <v>193</v>
      </c>
      <c r="E19" s="98" t="str">
        <f>VLOOKUP($D19,PO!$D$16:$L$48,2,FALSE)</f>
        <v>CP 01</v>
      </c>
      <c r="F19" s="98" t="str">
        <f>VLOOKUP($D19,PO!$D$16:$L$48,3,FALSE)</f>
        <v>PRÓPRIO</v>
      </c>
      <c r="G19" s="168" t="str">
        <f>VLOOKUP($D19,PO!$D$16:$L$48,5,FALSE)</f>
        <v>UN</v>
      </c>
      <c r="H19" s="609" t="str">
        <f>VLOOKUP($D19,PO!$D$16:$L$48,4,FALSE)</f>
        <v>ADMINISTRAÇÃO LOCAL DE OBRA</v>
      </c>
      <c r="I19" s="610"/>
      <c r="J19" s="610"/>
      <c r="K19" s="611"/>
      <c r="L19" s="12">
        <f>SUM(K20)</f>
        <v>1</v>
      </c>
    </row>
    <row r="20" spans="1:15" s="18" customFormat="1" ht="20.100000000000001" customHeight="1" x14ac:dyDescent="0.25">
      <c r="A20" s="143"/>
      <c r="B20" s="143"/>
      <c r="C20" s="163"/>
      <c r="E20" s="15"/>
      <c r="F20" s="15"/>
      <c r="G20" s="5"/>
      <c r="H20" s="170"/>
      <c r="I20" s="171"/>
      <c r="J20" s="170" t="s">
        <v>21236</v>
      </c>
      <c r="K20" s="6">
        <v>1</v>
      </c>
      <c r="L20" s="7"/>
    </row>
    <row r="21" spans="1:15" s="18" customFormat="1" ht="20.100000000000001" customHeight="1" x14ac:dyDescent="0.25">
      <c r="A21" s="143"/>
      <c r="B21" s="143"/>
      <c r="C21" s="163"/>
      <c r="E21" s="15"/>
      <c r="F21" s="15"/>
      <c r="G21" s="5"/>
      <c r="H21" s="592" t="s">
        <v>21237</v>
      </c>
      <c r="I21" s="593"/>
      <c r="J21" s="593"/>
      <c r="K21" s="593"/>
      <c r="L21" s="608"/>
    </row>
    <row r="22" spans="1:15" s="18" customFormat="1" ht="20.100000000000001" customHeight="1" x14ac:dyDescent="0.25">
      <c r="A22" s="143"/>
      <c r="B22" s="143"/>
      <c r="C22" s="156">
        <v>2</v>
      </c>
      <c r="D22" s="583"/>
      <c r="E22" s="584"/>
      <c r="F22" s="584"/>
      <c r="G22" s="585"/>
      <c r="H22" s="10" t="str">
        <f>PO!G24</f>
        <v>SERVIÇOS COMPLEMENTARES</v>
      </c>
      <c r="I22" s="166"/>
      <c r="J22" s="31"/>
      <c r="K22" s="2"/>
      <c r="L22" s="3"/>
    </row>
    <row r="23" spans="1:15" s="18" customFormat="1" ht="34.9" customHeight="1" x14ac:dyDescent="0.25">
      <c r="A23" s="143"/>
      <c r="B23" s="143"/>
      <c r="C23" s="163"/>
      <c r="D23" s="9" t="s">
        <v>202</v>
      </c>
      <c r="E23" s="98" t="str">
        <f>VLOOKUP($D23,PO!$D$16:$L$48,2,FALSE)</f>
        <v>CP 02</v>
      </c>
      <c r="F23" s="98" t="str">
        <f>VLOOKUP($D23,PO!$D$16:$L$48,3,FALSE)</f>
        <v>PRÓPRIO</v>
      </c>
      <c r="G23" s="168" t="str">
        <f>VLOOKUP($D23,PO!$D$16:$L$48,5,FALSE)</f>
        <v>UN</v>
      </c>
      <c r="H23" s="589" t="str">
        <f>VLOOKUP($D23,PO!$D$16:$L$48,4,FALSE)</f>
        <v>MOBILIZAÇÃO E DESMOBILIZAÇÃO</v>
      </c>
      <c r="I23" s="590"/>
      <c r="J23" s="590"/>
      <c r="K23" s="591"/>
      <c r="L23" s="12">
        <f>SUM(K24:K25)</f>
        <v>2</v>
      </c>
    </row>
    <row r="24" spans="1:15" s="18" customFormat="1" ht="21.95" customHeight="1" x14ac:dyDescent="0.25">
      <c r="A24" s="143"/>
      <c r="B24" s="143"/>
      <c r="C24" s="163"/>
      <c r="D24" s="159"/>
      <c r="E24" s="17"/>
      <c r="F24" s="17"/>
      <c r="G24" s="8"/>
      <c r="H24" s="170" t="s">
        <v>21238</v>
      </c>
      <c r="I24" s="161"/>
      <c r="J24" s="169" t="s">
        <v>21239</v>
      </c>
      <c r="K24" s="6"/>
      <c r="L24" s="11"/>
    </row>
    <row r="25" spans="1:15" s="18" customFormat="1" ht="20.45" customHeight="1" x14ac:dyDescent="0.25">
      <c r="A25" s="143"/>
      <c r="B25" s="143"/>
      <c r="C25" s="163"/>
      <c r="E25" s="15"/>
      <c r="F25" s="15"/>
      <c r="G25" s="5"/>
      <c r="H25" s="170"/>
      <c r="I25" s="6" t="s">
        <v>21240</v>
      </c>
      <c r="J25" s="301">
        <v>2</v>
      </c>
      <c r="K25" s="6">
        <f>J25</f>
        <v>2</v>
      </c>
      <c r="L25" s="14"/>
    </row>
    <row r="26" spans="1:15" s="18" customFormat="1" ht="21.95" customHeight="1" x14ac:dyDescent="0.25">
      <c r="A26" s="143"/>
      <c r="B26" s="143"/>
      <c r="C26" s="163"/>
      <c r="E26" s="15"/>
      <c r="F26" s="15"/>
      <c r="G26" s="5"/>
      <c r="H26" s="592" t="s">
        <v>21237</v>
      </c>
      <c r="I26" s="593"/>
      <c r="J26" s="593"/>
      <c r="K26" s="593"/>
      <c r="L26" s="576"/>
    </row>
    <row r="27" spans="1:15" s="18" customFormat="1" ht="34.9" customHeight="1" x14ac:dyDescent="0.25">
      <c r="A27" s="143"/>
      <c r="B27" s="143"/>
      <c r="C27" s="163"/>
      <c r="D27" s="158" t="s">
        <v>206</v>
      </c>
      <c r="E27" s="32">
        <f>VLOOKUP($D27,PO!$D$16:$L$48,2,FALSE)</f>
        <v>10775</v>
      </c>
      <c r="F27" s="32" t="str">
        <f>VLOOKUP($D27,PO!$D$16:$L$48,3,FALSE)</f>
        <v>SINAPI</v>
      </c>
      <c r="G27" s="171" t="str">
        <f>VLOOKUP($D27,PO!$D$16:$L$48,5,FALSE)</f>
        <v>MES</v>
      </c>
      <c r="H27" s="589" t="str">
        <f>VLOOKUP($D27,PO!$D$16:$L$48,4,FALSE)</f>
        <v>LOCACAO DE CONTAINER 2,30 X 6,00 M, ALT. 2,50 M, COM 1 SANITARIO, PARA ESCRITORIO, COMPLETO, SEM DIVISORIAS INTERNAS (NAO INCLUI MOBILIZACAO/DESMOBILIZACAO)</v>
      </c>
      <c r="I27" s="590"/>
      <c r="J27" s="590"/>
      <c r="K27" s="591"/>
      <c r="L27" s="12">
        <f>SUM(K28:K29)</f>
        <v>12</v>
      </c>
      <c r="O27" s="18">
        <f>2.3*6</f>
        <v>13.8</v>
      </c>
    </row>
    <row r="28" spans="1:15" s="18" customFormat="1" ht="21.95" customHeight="1" x14ac:dyDescent="0.25">
      <c r="A28" s="143"/>
      <c r="B28" s="143"/>
      <c r="C28" s="163"/>
      <c r="D28" s="159"/>
      <c r="E28" s="17"/>
      <c r="F28" s="17"/>
      <c r="G28" s="8"/>
      <c r="H28" s="170"/>
      <c r="I28" s="161"/>
      <c r="J28" s="169" t="s">
        <v>21241</v>
      </c>
      <c r="K28" s="6"/>
      <c r="L28" s="11"/>
    </row>
    <row r="29" spans="1:15" s="18" customFormat="1" ht="20.45" customHeight="1" x14ac:dyDescent="0.25">
      <c r="A29" s="143"/>
      <c r="B29" s="143"/>
      <c r="C29" s="163"/>
      <c r="E29" s="15"/>
      <c r="F29" s="15"/>
      <c r="G29" s="5"/>
      <c r="H29" s="170"/>
      <c r="I29" s="6" t="s">
        <v>21242</v>
      </c>
      <c r="J29" s="301">
        <f>PO!C11</f>
        <v>12</v>
      </c>
      <c r="K29" s="6">
        <f>J29</f>
        <v>12</v>
      </c>
      <c r="L29" s="14"/>
    </row>
    <row r="30" spans="1:15" s="18" customFormat="1" ht="21.95" customHeight="1" x14ac:dyDescent="0.25">
      <c r="A30" s="143"/>
      <c r="B30" s="143"/>
      <c r="C30" s="163"/>
      <c r="E30" s="15"/>
      <c r="F30" s="15"/>
      <c r="G30" s="5"/>
      <c r="H30" s="592" t="s">
        <v>21237</v>
      </c>
      <c r="I30" s="593"/>
      <c r="J30" s="593"/>
      <c r="K30" s="593"/>
      <c r="L30" s="576"/>
    </row>
    <row r="31" spans="1:15" s="18" customFormat="1" ht="34.9" customHeight="1" x14ac:dyDescent="0.25">
      <c r="A31" s="143"/>
      <c r="B31" s="143"/>
      <c r="C31" s="163"/>
      <c r="D31" s="158" t="s">
        <v>208</v>
      </c>
      <c r="E31" s="32">
        <f>VLOOKUP($D31,PO!$D$16:$L$48,2,FALSE)</f>
        <v>10779</v>
      </c>
      <c r="F31" s="32" t="str">
        <f>VLOOKUP($D31,PO!$D$16:$L$48,3,FALSE)</f>
        <v>SINAPI</v>
      </c>
      <c r="G31" s="171" t="str">
        <f>VLOOKUP($D31,PO!$D$16:$L$48,5,FALSE)</f>
        <v>MES</v>
      </c>
      <c r="H31" s="589" t="str">
        <f>VLOOKUP($D31,PO!$D$16:$L$48,4,FALSE)</f>
        <v>LOCACAO DE CONTAINER 2,30 X 4,30 M, ALT. 2,50 M, P/ SANITARIO, C/ 5 BACIAS, 1 LAVATORIO E 4 MICTORIOS (NAO INCLUI MOBILIZACAO/DESMOBILIZACAO)</v>
      </c>
      <c r="I31" s="590"/>
      <c r="J31" s="590"/>
      <c r="K31" s="591"/>
      <c r="L31" s="12">
        <f>SUM(K32:K33)</f>
        <v>6</v>
      </c>
      <c r="O31" s="18">
        <f>2.3*4.3</f>
        <v>9.89</v>
      </c>
    </row>
    <row r="32" spans="1:15" s="18" customFormat="1" ht="21.95" customHeight="1" x14ac:dyDescent="0.25">
      <c r="A32" s="143"/>
      <c r="B32" s="143"/>
      <c r="C32" s="163"/>
      <c r="D32" s="159"/>
      <c r="E32" s="17"/>
      <c r="F32" s="17"/>
      <c r="G32" s="8"/>
      <c r="H32" s="170"/>
      <c r="I32" s="161"/>
      <c r="J32" s="169" t="s">
        <v>21241</v>
      </c>
      <c r="K32" s="6"/>
      <c r="L32" s="11"/>
    </row>
    <row r="33" spans="1:12" s="18" customFormat="1" ht="20.45" customHeight="1" x14ac:dyDescent="0.25">
      <c r="A33" s="143"/>
      <c r="B33" s="143"/>
      <c r="C33" s="163"/>
      <c r="E33" s="15"/>
      <c r="F33" s="15"/>
      <c r="G33" s="5"/>
      <c r="H33" s="170"/>
      <c r="I33" s="6" t="s">
        <v>21242</v>
      </c>
      <c r="J33" s="301">
        <v>6</v>
      </c>
      <c r="K33" s="6">
        <f>J33</f>
        <v>6</v>
      </c>
      <c r="L33" s="14"/>
    </row>
    <row r="34" spans="1:12" s="18" customFormat="1" ht="21.95" customHeight="1" x14ac:dyDescent="0.25">
      <c r="A34" s="143"/>
      <c r="B34" s="143"/>
      <c r="C34" s="163"/>
      <c r="E34" s="15"/>
      <c r="F34" s="15"/>
      <c r="G34" s="5"/>
      <c r="H34" s="573" t="s">
        <v>21237</v>
      </c>
      <c r="I34" s="574"/>
      <c r="J34" s="574"/>
      <c r="K34" s="574"/>
      <c r="L34" s="576"/>
    </row>
    <row r="35" spans="1:12" s="18" customFormat="1" ht="34.9" customHeight="1" x14ac:dyDescent="0.25">
      <c r="A35" s="143"/>
      <c r="B35" s="143"/>
      <c r="C35" s="163"/>
      <c r="D35" s="158" t="s">
        <v>210</v>
      </c>
      <c r="E35" s="32">
        <f>VLOOKUP($D35,PO!$D$16:$L$48,2,FALSE)</f>
        <v>105115</v>
      </c>
      <c r="F35" s="32" t="str">
        <f>VLOOKUP($D35,PO!$D$16:$L$48,3,FALSE)</f>
        <v>SINAPI</v>
      </c>
      <c r="G35" s="171" t="str">
        <f>VLOOKUP($D35,PO!$D$16:$L$48,5,FALSE)</f>
        <v>UN</v>
      </c>
      <c r="H35" s="586" t="str">
        <f>VLOOKUP($D35,PO!$D$16:$L$48,4,FALSE)</f>
        <v>INSTALAÇÃO E DESINSTALAÇÃO MECANIZADA DE CONTÊINER OU MÓDULO HABITÁVEL DE USOS DIVERSOS. AF_03/2024</v>
      </c>
      <c r="I35" s="587"/>
      <c r="J35" s="587"/>
      <c r="K35" s="588"/>
      <c r="L35" s="12">
        <f>SUM(K36:K37)</f>
        <v>2</v>
      </c>
    </row>
    <row r="36" spans="1:12" s="18" customFormat="1" ht="21.95" customHeight="1" x14ac:dyDescent="0.25">
      <c r="A36" s="143"/>
      <c r="B36" s="143"/>
      <c r="C36" s="163"/>
      <c r="D36" s="159"/>
      <c r="E36" s="17"/>
      <c r="F36" s="17"/>
      <c r="G36" s="8"/>
      <c r="H36" s="170"/>
      <c r="I36" s="161"/>
      <c r="J36" s="169" t="s">
        <v>21243</v>
      </c>
      <c r="K36" s="6"/>
      <c r="L36" s="11"/>
    </row>
    <row r="37" spans="1:12" s="18" customFormat="1" ht="20.45" customHeight="1" x14ac:dyDescent="0.25">
      <c r="A37" s="143"/>
      <c r="B37" s="143"/>
      <c r="C37" s="163"/>
      <c r="E37" s="15"/>
      <c r="F37" s="15"/>
      <c r="G37" s="5"/>
      <c r="H37" s="170"/>
      <c r="I37" s="6" t="s">
        <v>21240</v>
      </c>
      <c r="J37" s="301" t="str">
        <f>"2 UN"</f>
        <v>2 UN</v>
      </c>
      <c r="K37" s="6">
        <v>2</v>
      </c>
      <c r="L37" s="14"/>
    </row>
    <row r="38" spans="1:12" s="18" customFormat="1" ht="21.95" customHeight="1" x14ac:dyDescent="0.25">
      <c r="A38" s="143"/>
      <c r="B38" s="143"/>
      <c r="C38" s="163"/>
      <c r="E38" s="15"/>
      <c r="F38" s="15"/>
      <c r="G38" s="5"/>
      <c r="H38" s="573" t="s">
        <v>21237</v>
      </c>
      <c r="I38" s="574"/>
      <c r="J38" s="574"/>
      <c r="K38" s="574"/>
      <c r="L38" s="576"/>
    </row>
    <row r="39" spans="1:12" s="18" customFormat="1" ht="34.9" customHeight="1" x14ac:dyDescent="0.25">
      <c r="A39" s="143"/>
      <c r="B39" s="143"/>
      <c r="C39" s="163"/>
      <c r="D39" s="158" t="s">
        <v>212</v>
      </c>
      <c r="E39" s="32">
        <f>VLOOKUP($D39,PO!$D$16:$L$48,2,FALSE)</f>
        <v>105114</v>
      </c>
      <c r="F39" s="32" t="str">
        <f>VLOOKUP($D39,PO!$D$16:$L$48,3,FALSE)</f>
        <v>SINAPI</v>
      </c>
      <c r="G39" s="171" t="str">
        <f>VLOOKUP($D39,PO!$D$16:$L$48,5,FALSE)</f>
        <v>M3</v>
      </c>
      <c r="H39" s="586" t="str">
        <f>VLOOKUP($D39,PO!$D$16:$L$48,4,FALSE)</f>
        <v>EXECUÇÃO DOS APOIOS PARA CONTÊINER OU MÓDULO HABITÁVEL. AF_03/2024</v>
      </c>
      <c r="I39" s="587"/>
      <c r="J39" s="587"/>
      <c r="K39" s="588"/>
      <c r="L39" s="12">
        <f>SUM(K40:K41)</f>
        <v>0.43</v>
      </c>
    </row>
    <row r="40" spans="1:12" s="18" customFormat="1" ht="21.95" customHeight="1" x14ac:dyDescent="0.25">
      <c r="A40" s="143"/>
      <c r="B40" s="143"/>
      <c r="C40" s="163"/>
      <c r="D40" s="159"/>
      <c r="E40" s="17"/>
      <c r="F40" s="17"/>
      <c r="G40" s="8"/>
      <c r="H40" s="170"/>
      <c r="I40" s="161"/>
      <c r="J40" s="169" t="s">
        <v>21244</v>
      </c>
      <c r="K40" s="6"/>
      <c r="L40" s="11"/>
    </row>
    <row r="41" spans="1:12" s="18" customFormat="1" ht="28.15" customHeight="1" x14ac:dyDescent="0.25">
      <c r="A41" s="143"/>
      <c r="B41" s="143"/>
      <c r="C41" s="163"/>
      <c r="E41" s="15"/>
      <c r="F41" s="15"/>
      <c r="G41" s="5"/>
      <c r="H41" s="170"/>
      <c r="I41" s="6" t="s">
        <v>21245</v>
      </c>
      <c r="J41" s="170" t="str">
        <f>("0,4M X 0,6M X 0,3M X 6 UND")</f>
        <v>0,4M X 0,6M X 0,3M X 6 UND</v>
      </c>
      <c r="K41" s="170">
        <f>(0.4*0.6*0.3*6)</f>
        <v>0.43</v>
      </c>
      <c r="L41" s="14"/>
    </row>
    <row r="42" spans="1:12" s="18" customFormat="1" ht="34.9" customHeight="1" x14ac:dyDescent="0.25">
      <c r="A42" s="143"/>
      <c r="B42" s="143"/>
      <c r="C42" s="163"/>
      <c r="D42" s="158" t="s">
        <v>214</v>
      </c>
      <c r="E42" s="32">
        <f>VLOOKUP($D42,PO!$D$16:$L$48,2,FALSE)</f>
        <v>5213570</v>
      </c>
      <c r="F42" s="32" t="str">
        <f>VLOOKUP($D42,PO!$D$16:$L$48,3,FALSE)</f>
        <v>SICRO</v>
      </c>
      <c r="G42" s="171" t="str">
        <f>VLOOKUP($D42,PO!$D$16:$L$48,5,FALSE)</f>
        <v>m²</v>
      </c>
      <c r="H42" s="586" t="str">
        <f>VLOOKUP($D42,PO!$D$16:$L$48,4,FALSE)</f>
        <v>Placa em aço - película I + I - fornecimento e implantação (1 placa de obra 5,00 m x 2,50 m).</v>
      </c>
      <c r="I42" s="587"/>
      <c r="J42" s="587"/>
      <c r="K42" s="588"/>
      <c r="L42" s="4">
        <f>SUM(K43:K44)</f>
        <v>12.5</v>
      </c>
    </row>
    <row r="43" spans="1:12" s="18" customFormat="1" ht="21.95" customHeight="1" x14ac:dyDescent="0.25">
      <c r="A43" s="143"/>
      <c r="B43" s="143"/>
      <c r="C43" s="163"/>
      <c r="D43" s="159"/>
      <c r="E43" s="17"/>
      <c r="F43" s="17"/>
      <c r="G43" s="8"/>
      <c r="H43" s="170"/>
      <c r="I43" s="161"/>
      <c r="J43" s="169" t="s">
        <v>21244</v>
      </c>
      <c r="K43" s="6"/>
      <c r="L43" s="7"/>
    </row>
    <row r="44" spans="1:12" s="18" customFormat="1" ht="27.6" customHeight="1" x14ac:dyDescent="0.25">
      <c r="A44" s="143"/>
      <c r="B44" s="143"/>
      <c r="C44" s="163"/>
      <c r="E44" s="15"/>
      <c r="F44" s="15"/>
      <c r="G44" s="5"/>
      <c r="H44" s="170"/>
      <c r="I44" s="6" t="s">
        <v>21246</v>
      </c>
      <c r="J44" s="170" t="str">
        <f>("5,00M X 2,50M")</f>
        <v>5,00M X 2,50M</v>
      </c>
      <c r="K44" s="170">
        <f>(5*2.5)</f>
        <v>12.5</v>
      </c>
      <c r="L44" s="14"/>
    </row>
    <row r="45" spans="1:12" s="18" customFormat="1" ht="15" x14ac:dyDescent="0.25">
      <c r="A45" s="143"/>
      <c r="B45" s="143"/>
      <c r="C45" s="163"/>
      <c r="E45" s="15"/>
      <c r="F45" s="15"/>
      <c r="G45" s="5"/>
      <c r="H45" s="343"/>
      <c r="I45" s="34"/>
      <c r="J45" s="343"/>
      <c r="K45" s="343"/>
      <c r="L45" s="246"/>
    </row>
    <row r="46" spans="1:12" s="18" customFormat="1" ht="20.45" customHeight="1" x14ac:dyDescent="0.25">
      <c r="A46" s="143"/>
      <c r="B46" s="143"/>
      <c r="C46" s="163"/>
      <c r="E46" s="15"/>
      <c r="F46" s="15"/>
      <c r="G46" s="5"/>
      <c r="H46" s="343"/>
      <c r="I46" s="34"/>
      <c r="J46" s="343"/>
      <c r="K46" s="343"/>
      <c r="L46" s="246"/>
    </row>
    <row r="47" spans="1:12" s="18" customFormat="1" ht="20.45" customHeight="1" x14ac:dyDescent="0.25">
      <c r="A47" s="143"/>
      <c r="B47" s="143"/>
      <c r="C47" s="163"/>
      <c r="E47" s="15"/>
      <c r="F47" s="15"/>
      <c r="G47" s="5"/>
      <c r="H47" s="343"/>
      <c r="I47" s="34"/>
      <c r="J47" s="343"/>
      <c r="K47" s="343"/>
      <c r="L47" s="246"/>
    </row>
    <row r="48" spans="1:12" s="18" customFormat="1" ht="20.100000000000001" customHeight="1" x14ac:dyDescent="0.25">
      <c r="A48" s="143"/>
      <c r="B48" s="143"/>
      <c r="C48" s="156">
        <v>3</v>
      </c>
      <c r="D48" s="583"/>
      <c r="E48" s="584"/>
      <c r="F48" s="584"/>
      <c r="G48" s="585"/>
      <c r="H48" s="10" t="str">
        <f>PO!G32</f>
        <v>TERRAPLENAGEM</v>
      </c>
      <c r="I48" s="166"/>
      <c r="J48" s="31"/>
      <c r="K48" s="2"/>
      <c r="L48" s="3"/>
    </row>
    <row r="49" spans="1:12" s="18" customFormat="1" ht="34.9" customHeight="1" x14ac:dyDescent="0.25">
      <c r="A49" s="143"/>
      <c r="B49" s="143"/>
      <c r="C49" s="163"/>
      <c r="D49" s="9" t="s">
        <v>219</v>
      </c>
      <c r="E49" s="98">
        <f>VLOOKUP($D49,PO!$D$16:$L$48,2,FALSE)</f>
        <v>4011209</v>
      </c>
      <c r="F49" s="98" t="str">
        <f>VLOOKUP($D49,PO!$D$16:$L$48,3,FALSE)</f>
        <v>SICRO</v>
      </c>
      <c r="G49" s="168" t="str">
        <f>VLOOKUP($D49,PO!$D$16:$L$48,5,FALSE)</f>
        <v>m²</v>
      </c>
      <c r="H49" s="589" t="str">
        <f>VLOOKUP($D49,PO!$D$16:$L$48,4,FALSE)</f>
        <v>Regularização do subleito - 100% Proctor intermediário</v>
      </c>
      <c r="I49" s="590"/>
      <c r="J49" s="590"/>
      <c r="K49" s="591"/>
      <c r="L49" s="12">
        <f>SUM(K50:K53)</f>
        <v>229345.52</v>
      </c>
    </row>
    <row r="50" spans="1:12" s="18" customFormat="1" ht="21.95" customHeight="1" x14ac:dyDescent="0.25">
      <c r="A50" s="143"/>
      <c r="B50" s="143"/>
      <c r="C50" s="163"/>
      <c r="D50" s="159"/>
      <c r="E50" s="17"/>
      <c r="F50" s="17"/>
      <c r="G50" s="8"/>
      <c r="H50" s="170" t="s">
        <v>21247</v>
      </c>
      <c r="I50" s="161"/>
      <c r="J50" s="169" t="s">
        <v>21248</v>
      </c>
      <c r="K50" s="6"/>
      <c r="L50" s="11"/>
    </row>
    <row r="51" spans="1:12" s="18" customFormat="1" ht="25.15" customHeight="1" x14ac:dyDescent="0.25">
      <c r="A51" s="143"/>
      <c r="B51" s="143"/>
      <c r="C51" s="163"/>
      <c r="E51" s="15"/>
      <c r="F51" s="15"/>
      <c r="G51" s="5"/>
      <c r="H51" s="170"/>
      <c r="I51" s="6" t="s">
        <v>21249</v>
      </c>
      <c r="J51" s="169">
        <f>'Resumo dos Trechos'!$B$21</f>
        <v>28668.19</v>
      </c>
      <c r="K51" s="6"/>
      <c r="L51" s="14"/>
    </row>
    <row r="52" spans="1:12" s="18" customFormat="1" ht="20.45" customHeight="1" x14ac:dyDescent="0.25">
      <c r="A52" s="143"/>
      <c r="B52" s="143"/>
      <c r="C52" s="163"/>
      <c r="E52" s="15"/>
      <c r="F52" s="15"/>
      <c r="G52" s="5"/>
      <c r="H52" s="170"/>
      <c r="I52" s="6" t="s">
        <v>21250</v>
      </c>
      <c r="J52" s="301">
        <f>'Resumo dos Trechos'!C21</f>
        <v>8</v>
      </c>
      <c r="K52" s="6"/>
      <c r="L52" s="14"/>
    </row>
    <row r="53" spans="1:12" s="18" customFormat="1" ht="22.9" customHeight="1" x14ac:dyDescent="0.25">
      <c r="A53" s="143"/>
      <c r="B53" s="143"/>
      <c r="C53" s="163"/>
      <c r="E53" s="15"/>
      <c r="F53" s="15"/>
      <c r="G53" s="5"/>
      <c r="H53" s="170"/>
      <c r="I53" s="302" t="s">
        <v>21246</v>
      </c>
      <c r="J53" s="169" t="str">
        <f>"("&amp;J51&amp;" m x "&amp;J52&amp;" m)"</f>
        <v>(28668,19 m x 8 m)</v>
      </c>
      <c r="K53" s="6">
        <f>J51*J52</f>
        <v>229345.52</v>
      </c>
      <c r="L53" s="14"/>
    </row>
    <row r="54" spans="1:12" s="18" customFormat="1" ht="21.95" customHeight="1" x14ac:dyDescent="0.25">
      <c r="A54" s="143"/>
      <c r="B54" s="143"/>
      <c r="C54" s="163"/>
      <c r="E54" s="15"/>
      <c r="F54" s="15"/>
      <c r="G54" s="5"/>
      <c r="H54" s="573" t="s">
        <v>21251</v>
      </c>
      <c r="I54" s="574"/>
      <c r="J54" s="574"/>
      <c r="K54" s="574"/>
      <c r="L54" s="576"/>
    </row>
    <row r="55" spans="1:12" s="18" customFormat="1" ht="21.95" customHeight="1" x14ac:dyDescent="0.25">
      <c r="A55" s="143"/>
      <c r="B55" s="143"/>
      <c r="C55" s="163"/>
      <c r="D55" s="171" t="s">
        <v>221</v>
      </c>
      <c r="E55" s="32">
        <f>VLOOKUP($D55,[3]PO!$D$16:$L$48,2,FALSE)</f>
        <v>5501700</v>
      </c>
      <c r="F55" s="32" t="str">
        <f>VLOOKUP($D55,[3]PO!$D$16:$L$48,3,FALSE)</f>
        <v>SICRO</v>
      </c>
      <c r="G55" s="171" t="str">
        <f>VLOOKUP($D55,[3]PO!$D$16:$L$48,5,FALSE)</f>
        <v>m²</v>
      </c>
      <c r="H55" s="589" t="str">
        <f>VLOOKUP($D55,[3]PO!$D$16:$L$48,4,FALSE)</f>
        <v>Desmatamento, destocamento e limpeza de área com árvores de diâmetro até 0,15 m</v>
      </c>
      <c r="I55" s="590"/>
      <c r="J55" s="590"/>
      <c r="K55" s="591"/>
      <c r="L55" s="12">
        <f>SUM(K56:K59)</f>
        <v>86004.57</v>
      </c>
    </row>
    <row r="56" spans="1:12" s="18" customFormat="1" ht="21.95" customHeight="1" x14ac:dyDescent="0.25">
      <c r="A56" s="143"/>
      <c r="B56" s="143"/>
      <c r="C56" s="163"/>
      <c r="D56" s="159"/>
      <c r="E56" s="17"/>
      <c r="F56" s="17"/>
      <c r="G56" s="8"/>
      <c r="H56" s="170" t="s">
        <v>21247</v>
      </c>
      <c r="I56" s="161"/>
      <c r="J56" s="169" t="s">
        <v>21248</v>
      </c>
      <c r="K56" s="6"/>
      <c r="L56" s="11"/>
    </row>
    <row r="57" spans="1:12" s="18" customFormat="1" ht="21.95" customHeight="1" x14ac:dyDescent="0.25">
      <c r="A57" s="143"/>
      <c r="B57" s="143"/>
      <c r="C57" s="163"/>
      <c r="E57" s="15"/>
      <c r="F57" s="15"/>
      <c r="G57" s="5"/>
      <c r="H57" s="170"/>
      <c r="I57" s="6" t="s">
        <v>21249</v>
      </c>
      <c r="J57" s="169">
        <f>'Resumo dos Trechos'!$B$21</f>
        <v>28668.19</v>
      </c>
      <c r="K57" s="6"/>
      <c r="L57" s="14"/>
    </row>
    <row r="58" spans="1:12" s="18" customFormat="1" ht="21.95" customHeight="1" x14ac:dyDescent="0.25">
      <c r="A58" s="143"/>
      <c r="B58" s="143"/>
      <c r="C58" s="163"/>
      <c r="E58" s="15"/>
      <c r="F58" s="15"/>
      <c r="G58" s="5"/>
      <c r="H58" s="170"/>
      <c r="I58" s="6" t="s">
        <v>21250</v>
      </c>
      <c r="J58" s="301">
        <f>3</f>
        <v>3</v>
      </c>
      <c r="K58" s="6"/>
      <c r="L58" s="14"/>
    </row>
    <row r="59" spans="1:12" s="18" customFormat="1" ht="21.95" customHeight="1" x14ac:dyDescent="0.25">
      <c r="A59" s="143"/>
      <c r="B59" s="143"/>
      <c r="C59" s="163"/>
      <c r="E59" s="15"/>
      <c r="F59" s="15"/>
      <c r="G59" s="5"/>
      <c r="H59" s="170"/>
      <c r="I59" s="302" t="s">
        <v>21246</v>
      </c>
      <c r="J59" s="169" t="str">
        <f>"("&amp;J57&amp;" m x "&amp;J58&amp;" m)"</f>
        <v>(28668,19 m x 3 m)</v>
      </c>
      <c r="K59" s="6">
        <f>J57*J58</f>
        <v>86004.57</v>
      </c>
      <c r="L59" s="14"/>
    </row>
    <row r="60" spans="1:12" s="18" customFormat="1" ht="21.95" customHeight="1" x14ac:dyDescent="0.25">
      <c r="A60" s="143"/>
      <c r="B60" s="143"/>
      <c r="C60" s="163"/>
      <c r="E60" s="16"/>
      <c r="F60" s="15"/>
      <c r="G60" s="5"/>
      <c r="H60" s="573" t="s">
        <v>21237</v>
      </c>
      <c r="I60" s="574"/>
      <c r="J60" s="574"/>
      <c r="K60" s="574"/>
      <c r="L60" s="576"/>
    </row>
    <row r="61" spans="1:12" s="18" customFormat="1" ht="34.9" customHeight="1" x14ac:dyDescent="0.25">
      <c r="A61" s="143"/>
      <c r="B61" s="143"/>
      <c r="C61" s="163"/>
      <c r="D61" s="171" t="s">
        <v>222</v>
      </c>
      <c r="E61" s="32">
        <f>VLOOKUP($D61,PO!$D$16:$L$48,2,FALSE)</f>
        <v>5501906</v>
      </c>
      <c r="F61" s="32" t="str">
        <f>VLOOKUP($D61,PO!$D$16:$L$48,3,FALSE)</f>
        <v>SICRO</v>
      </c>
      <c r="G61" s="171" t="str">
        <f>VLOOKUP($D61,PO!$D$16:$L$48,5,FALSE)</f>
        <v>m³</v>
      </c>
      <c r="H61" s="586" t="str">
        <f>VLOOKUP($D61,PO!$D$16:$L$48,4,FALSE)</f>
        <v>Escavação, carga e transporte de material de 1ª categoria - DMT de 1.000 a 1.200 m - caminho de serviço em revestimento primário - com carregadeira e caminhão basculante de 14 m³</v>
      </c>
      <c r="I61" s="587"/>
      <c r="J61" s="587"/>
      <c r="K61" s="588"/>
      <c r="L61" s="12">
        <f>SUM(K62:K63)</f>
        <v>45690.39</v>
      </c>
    </row>
    <row r="62" spans="1:12" s="18" customFormat="1" ht="21.95" customHeight="1" x14ac:dyDescent="0.25">
      <c r="A62" s="143"/>
      <c r="B62" s="143"/>
      <c r="C62" s="163"/>
      <c r="D62" s="159"/>
      <c r="E62" s="17"/>
      <c r="F62" s="17"/>
      <c r="G62" s="8"/>
      <c r="H62" s="170" t="s">
        <v>21478</v>
      </c>
      <c r="I62" s="161"/>
      <c r="J62" s="169" t="s">
        <v>21252</v>
      </c>
      <c r="K62" s="6"/>
      <c r="L62" s="11"/>
    </row>
    <row r="63" spans="1:12" s="18" customFormat="1" ht="22.9" customHeight="1" x14ac:dyDescent="0.25">
      <c r="A63" s="143"/>
      <c r="B63" s="143"/>
      <c r="C63" s="163"/>
      <c r="E63" s="15"/>
      <c r="F63" s="15"/>
      <c r="G63" s="5"/>
      <c r="H63" s="170"/>
      <c r="I63" s="302" t="s">
        <v>21479</v>
      </c>
      <c r="J63" s="169">
        <f>45690.39</f>
        <v>45690.39</v>
      </c>
      <c r="K63" s="6">
        <f>J63</f>
        <v>45690.39</v>
      </c>
      <c r="L63" s="14"/>
    </row>
    <row r="64" spans="1:12" s="18" customFormat="1" ht="21.95" customHeight="1" x14ac:dyDescent="0.25">
      <c r="A64" s="143"/>
      <c r="B64" s="143"/>
      <c r="C64" s="163"/>
      <c r="E64" s="15"/>
      <c r="F64" s="15"/>
      <c r="G64" s="5"/>
      <c r="H64" s="573" t="s">
        <v>21480</v>
      </c>
      <c r="I64" s="574"/>
      <c r="J64" s="574"/>
      <c r="K64" s="574"/>
      <c r="L64" s="576"/>
    </row>
    <row r="65" spans="1:20" s="18" customFormat="1" ht="34.9" customHeight="1" x14ac:dyDescent="0.25">
      <c r="A65" s="143"/>
      <c r="B65" s="143"/>
      <c r="C65" s="163"/>
      <c r="D65" s="171" t="s">
        <v>224</v>
      </c>
      <c r="E65" s="32">
        <f>VLOOKUP($D65,PO!$D$16:$L$48,2,FALSE)</f>
        <v>5901638</v>
      </c>
      <c r="F65" s="32" t="str">
        <f>VLOOKUP($D65,PO!$D$16:$L$48,3,FALSE)</f>
        <v>SICRO</v>
      </c>
      <c r="G65" s="171" t="str">
        <f>VLOOKUP($D65,PO!$D$16:$L$48,5,FALSE)</f>
        <v>tkm</v>
      </c>
      <c r="H65" s="586" t="str">
        <f>VLOOKUP($D65,PO!$D$16:$L$48,4,FALSE)</f>
        <v>Transporte com caminhão basculante com caçamba estanque com capacidade de 14 m³ - rodovia em revestimento primário</v>
      </c>
      <c r="I65" s="587"/>
      <c r="J65" s="587"/>
      <c r="K65" s="588"/>
      <c r="L65" s="12">
        <f>SUM(K66:K79)</f>
        <v>6442758.0700000003</v>
      </c>
    </row>
    <row r="66" spans="1:20" s="18" customFormat="1" ht="42.75" x14ac:dyDescent="0.25">
      <c r="A66" s="143"/>
      <c r="B66" s="143"/>
      <c r="C66" s="163"/>
      <c r="D66" s="159"/>
      <c r="E66" s="17"/>
      <c r="F66" s="17"/>
      <c r="G66" s="8"/>
      <c r="H66" s="170" t="s">
        <v>21481</v>
      </c>
      <c r="I66" s="161"/>
      <c r="J66" s="169" t="s">
        <v>21255</v>
      </c>
      <c r="K66" s="6"/>
      <c r="L66" s="11"/>
    </row>
    <row r="67" spans="1:20" s="18" customFormat="1" ht="25.15" customHeight="1" x14ac:dyDescent="0.25">
      <c r="A67" s="143"/>
      <c r="B67" s="143"/>
      <c r="C67" s="163"/>
      <c r="E67" s="15"/>
      <c r="F67" s="15"/>
      <c r="G67" s="5"/>
      <c r="H67" s="170"/>
      <c r="I67" s="6" t="s">
        <v>21256</v>
      </c>
      <c r="J67" s="169">
        <f>24781.31</f>
        <v>24781.31</v>
      </c>
      <c r="K67" s="6"/>
      <c r="L67" s="14"/>
    </row>
    <row r="68" spans="1:20" s="18" customFormat="1" ht="20.45" customHeight="1" x14ac:dyDescent="0.25">
      <c r="A68" s="143"/>
      <c r="B68" s="143"/>
      <c r="C68" s="163"/>
      <c r="E68" s="15"/>
      <c r="F68" s="15"/>
      <c r="G68" s="5"/>
      <c r="H68" s="170"/>
      <c r="I68" s="6" t="s">
        <v>21257</v>
      </c>
      <c r="J68" s="345">
        <v>1.25</v>
      </c>
      <c r="K68" s="6"/>
      <c r="L68" s="14"/>
      <c r="O68" s="18">
        <f>PO!L73</f>
        <v>0</v>
      </c>
    </row>
    <row r="69" spans="1:20" s="18" customFormat="1" ht="20.45" customHeight="1" x14ac:dyDescent="0.25">
      <c r="A69" s="143"/>
      <c r="B69" s="143"/>
      <c r="C69" s="163"/>
      <c r="E69" s="15"/>
      <c r="F69" s="15"/>
      <c r="G69" s="5"/>
      <c r="H69" s="170"/>
      <c r="I69" s="6" t="s">
        <v>21258</v>
      </c>
      <c r="J69" s="345">
        <v>1.5</v>
      </c>
      <c r="K69" s="6"/>
      <c r="L69" s="14"/>
    </row>
    <row r="70" spans="1:20" s="18" customFormat="1" ht="20.45" customHeight="1" x14ac:dyDescent="0.25">
      <c r="A70" s="143"/>
      <c r="B70" s="143"/>
      <c r="C70" s="163"/>
      <c r="E70" s="15"/>
      <c r="F70" s="15"/>
      <c r="G70" s="5"/>
      <c r="H70" s="170"/>
      <c r="I70" s="6" t="s">
        <v>21259</v>
      </c>
      <c r="J70" s="345">
        <v>1.1000000000000001</v>
      </c>
      <c r="K70" s="6"/>
      <c r="L70" s="14"/>
    </row>
    <row r="71" spans="1:20" s="18" customFormat="1" ht="20.45" customHeight="1" x14ac:dyDescent="0.25">
      <c r="A71" s="143"/>
      <c r="B71" s="143"/>
      <c r="C71" s="163"/>
      <c r="E71" s="15"/>
      <c r="F71" s="15"/>
      <c r="G71" s="5"/>
      <c r="H71" s="170"/>
      <c r="I71" s="6" t="s">
        <v>21260</v>
      </c>
      <c r="J71" s="345">
        <f>33.82</f>
        <v>33.82</v>
      </c>
      <c r="K71" s="6"/>
      <c r="L71" s="14"/>
    </row>
    <row r="72" spans="1:20" s="18" customFormat="1" ht="36.6" customHeight="1" x14ac:dyDescent="0.25">
      <c r="A72" s="143"/>
      <c r="B72" s="143"/>
      <c r="C72" s="163"/>
      <c r="E72" s="15"/>
      <c r="F72" s="15"/>
      <c r="G72" s="5"/>
      <c r="H72" s="170"/>
      <c r="I72" s="302" t="s">
        <v>21261</v>
      </c>
      <c r="J72" s="169" t="str">
        <f>"("&amp;J67&amp;" m3 x "&amp;J68&amp;"  x "&amp;J69&amp;" ton/m3 x "&amp;J70&amp;" x "&amp;J71&amp;" km)"</f>
        <v>(24781,31 m3 x 1,25  x 1,5 ton/m3 x 1,1 x 33,82 km)</v>
      </c>
      <c r="K72" s="6">
        <f>J67*J68*J69*J70*J71</f>
        <v>1728589.3</v>
      </c>
      <c r="L72" s="14"/>
      <c r="T72" s="420">
        <f>1.25*1.5*1.1</f>
        <v>2.0625</v>
      </c>
    </row>
    <row r="73" spans="1:20" s="18" customFormat="1" ht="42.75" x14ac:dyDescent="0.25">
      <c r="A73" s="143"/>
      <c r="B73" s="143"/>
      <c r="C73" s="163"/>
      <c r="D73" s="159"/>
      <c r="E73" s="17"/>
      <c r="F73" s="17"/>
      <c r="G73" s="8"/>
      <c r="H73" s="170" t="s">
        <v>21254</v>
      </c>
      <c r="I73" s="161"/>
      <c r="J73" s="169" t="s">
        <v>21255</v>
      </c>
      <c r="K73" s="6"/>
      <c r="L73" s="11"/>
    </row>
    <row r="74" spans="1:20" s="18" customFormat="1" ht="25.15" customHeight="1" x14ac:dyDescent="0.25">
      <c r="A74" s="143"/>
      <c r="B74" s="143"/>
      <c r="C74" s="163"/>
      <c r="E74" s="15"/>
      <c r="F74" s="15"/>
      <c r="G74" s="5"/>
      <c r="H74" s="170"/>
      <c r="I74" s="6" t="s">
        <v>21253</v>
      </c>
      <c r="J74" s="169">
        <f>K86</f>
        <v>34401.83</v>
      </c>
      <c r="K74" s="6"/>
      <c r="L74" s="14"/>
    </row>
    <row r="75" spans="1:20" s="18" customFormat="1" ht="20.45" customHeight="1" x14ac:dyDescent="0.25">
      <c r="A75" s="143"/>
      <c r="B75" s="143"/>
      <c r="C75" s="163"/>
      <c r="E75" s="15"/>
      <c r="F75" s="15"/>
      <c r="G75" s="5"/>
      <c r="H75" s="170"/>
      <c r="I75" s="6" t="s">
        <v>21257</v>
      </c>
      <c r="J75" s="345">
        <v>1.25</v>
      </c>
      <c r="K75" s="6"/>
      <c r="L75" s="14"/>
      <c r="O75" s="18">
        <f>PO!L80</f>
        <v>0</v>
      </c>
    </row>
    <row r="76" spans="1:20" s="18" customFormat="1" ht="20.45" customHeight="1" x14ac:dyDescent="0.25">
      <c r="A76" s="143"/>
      <c r="B76" s="143"/>
      <c r="C76" s="163"/>
      <c r="E76" s="15"/>
      <c r="F76" s="15"/>
      <c r="G76" s="5"/>
      <c r="H76" s="170"/>
      <c r="I76" s="6" t="s">
        <v>21258</v>
      </c>
      <c r="J76" s="345">
        <v>1.5</v>
      </c>
      <c r="K76" s="6"/>
      <c r="L76" s="14"/>
    </row>
    <row r="77" spans="1:20" s="18" customFormat="1" ht="20.45" customHeight="1" x14ac:dyDescent="0.25">
      <c r="A77" s="143"/>
      <c r="B77" s="143"/>
      <c r="C77" s="163"/>
      <c r="E77" s="15"/>
      <c r="F77" s="15"/>
      <c r="G77" s="5"/>
      <c r="H77" s="170"/>
      <c r="I77" s="6" t="s">
        <v>21259</v>
      </c>
      <c r="J77" s="345">
        <v>1.1000000000000001</v>
      </c>
      <c r="K77" s="6"/>
      <c r="L77" s="14"/>
    </row>
    <row r="78" spans="1:20" s="18" customFormat="1" ht="20.45" customHeight="1" x14ac:dyDescent="0.25">
      <c r="A78" s="143"/>
      <c r="B78" s="143"/>
      <c r="C78" s="163"/>
      <c r="E78" s="15"/>
      <c r="F78" s="15"/>
      <c r="G78" s="5"/>
      <c r="H78" s="170"/>
      <c r="I78" s="6" t="s">
        <v>21260</v>
      </c>
      <c r="J78" s="169">
        <f>IF('Resumo dos Trechos'!G21&gt;3,'Resumo dos Trechos'!G21,0)</f>
        <v>66.44</v>
      </c>
      <c r="K78" s="6"/>
      <c r="L78" s="14"/>
    </row>
    <row r="79" spans="1:20" s="18" customFormat="1" ht="31.9" customHeight="1" x14ac:dyDescent="0.25">
      <c r="A79" s="143"/>
      <c r="B79" s="143"/>
      <c r="C79" s="163"/>
      <c r="E79" s="15"/>
      <c r="F79" s="15"/>
      <c r="G79" s="5"/>
      <c r="H79" s="170"/>
      <c r="I79" s="302" t="s">
        <v>21261</v>
      </c>
      <c r="J79" s="169" t="str">
        <f>"("&amp;J74&amp;" m3 x "&amp;J75&amp;"  x "&amp;J76&amp;" ton/m3 x "&amp;J77&amp;" x "&amp;J78&amp;" km)"</f>
        <v>(34401,83 m3 x 1,25  x 1,5 ton/m3 x 1,1 x 66,44 km)</v>
      </c>
      <c r="K79" s="6">
        <f>J74*J75*J76*J77*J78</f>
        <v>4714168.7699999996</v>
      </c>
      <c r="L79" s="14"/>
    </row>
    <row r="80" spans="1:20" s="18" customFormat="1" ht="21.95" customHeight="1" x14ac:dyDescent="0.25">
      <c r="A80" s="143"/>
      <c r="B80" s="143"/>
      <c r="C80" s="163"/>
      <c r="E80" s="15"/>
      <c r="F80" s="15"/>
      <c r="G80" s="5"/>
      <c r="H80" s="573" t="s">
        <v>21262</v>
      </c>
      <c r="I80" s="574"/>
      <c r="J80" s="574"/>
      <c r="K80" s="574"/>
      <c r="L80" s="576"/>
    </row>
    <row r="81" spans="1:15" s="18" customFormat="1" ht="34.9" customHeight="1" x14ac:dyDescent="0.25">
      <c r="A81" s="143"/>
      <c r="B81" s="143"/>
      <c r="C81" s="163"/>
      <c r="D81" s="171" t="s">
        <v>225</v>
      </c>
      <c r="E81" s="32" t="str">
        <f>VLOOKUP($D81,PO!$D$16:$L$48,2,FALSE)</f>
        <v>CP 03</v>
      </c>
      <c r="F81" s="32" t="str">
        <f>VLOOKUP($D81,PO!$D$16:$L$48,3,FALSE)</f>
        <v>PRÓPRIO</v>
      </c>
      <c r="G81" s="171" t="str">
        <f>VLOOKUP($D81,PO!$D$16:$L$48,5,FALSE)</f>
        <v>m³</v>
      </c>
      <c r="H81" s="586" t="str">
        <f>VLOOKUP($D81,PO!$D$16:$L$48,4,FALSE)</f>
        <v>Execução de revestimento primário com material de jazida - 100% Proctor intermediário</v>
      </c>
      <c r="I81" s="587"/>
      <c r="J81" s="587"/>
      <c r="K81" s="588"/>
      <c r="L81" s="12">
        <f>SUM(K82:K86)</f>
        <v>34401.83</v>
      </c>
    </row>
    <row r="82" spans="1:15" s="18" customFormat="1" ht="21.95" customHeight="1" x14ac:dyDescent="0.25">
      <c r="A82" s="143"/>
      <c r="B82" s="143"/>
      <c r="C82" s="163"/>
      <c r="D82" s="159"/>
      <c r="E82" s="17"/>
      <c r="F82" s="17"/>
      <c r="G82" s="8"/>
      <c r="H82" s="170" t="s">
        <v>21247</v>
      </c>
      <c r="I82" s="161"/>
      <c r="J82" s="169" t="s">
        <v>21252</v>
      </c>
      <c r="K82" s="6"/>
      <c r="L82" s="11"/>
    </row>
    <row r="83" spans="1:15" s="18" customFormat="1" ht="25.15" customHeight="1" x14ac:dyDescent="0.25">
      <c r="A83" s="143"/>
      <c r="B83" s="143"/>
      <c r="C83" s="163"/>
      <c r="E83" s="15"/>
      <c r="F83" s="15"/>
      <c r="G83" s="5"/>
      <c r="H83" s="170"/>
      <c r="I83" s="6" t="s">
        <v>21249</v>
      </c>
      <c r="J83" s="169">
        <f>J51</f>
        <v>28668.19</v>
      </c>
      <c r="K83" s="6"/>
      <c r="L83" s="14"/>
    </row>
    <row r="84" spans="1:15" s="18" customFormat="1" ht="20.45" customHeight="1" x14ac:dyDescent="0.25">
      <c r="A84" s="143"/>
      <c r="B84" s="143"/>
      <c r="C84" s="163"/>
      <c r="E84" s="15"/>
      <c r="F84" s="15"/>
      <c r="G84" s="5"/>
      <c r="H84" s="170"/>
      <c r="I84" s="6" t="s">
        <v>21250</v>
      </c>
      <c r="J84" s="301">
        <f>J52</f>
        <v>8</v>
      </c>
      <c r="K84" s="6"/>
      <c r="L84" s="14"/>
      <c r="O84" s="18">
        <f>PO!L94</f>
        <v>0</v>
      </c>
    </row>
    <row r="85" spans="1:15" s="18" customFormat="1" ht="20.45" customHeight="1" x14ac:dyDescent="0.25">
      <c r="A85" s="143"/>
      <c r="B85" s="143"/>
      <c r="C85" s="163"/>
      <c r="E85" s="15"/>
      <c r="F85" s="15"/>
      <c r="G85" s="5"/>
      <c r="H85" s="170"/>
      <c r="I85" s="6" t="s">
        <v>21264</v>
      </c>
      <c r="J85" s="301">
        <f>'Resumo dos Trechos'!$H$21</f>
        <v>15</v>
      </c>
      <c r="K85" s="6"/>
      <c r="L85" s="14"/>
    </row>
    <row r="86" spans="1:15" s="18" customFormat="1" ht="22.9" customHeight="1" x14ac:dyDescent="0.25">
      <c r="A86" s="143"/>
      <c r="B86" s="143"/>
      <c r="C86" s="163"/>
      <c r="E86" s="15"/>
      <c r="F86" s="15"/>
      <c r="G86" s="5"/>
      <c r="H86" s="170"/>
      <c r="I86" s="302" t="s">
        <v>21253</v>
      </c>
      <c r="J86" s="169" t="str">
        <f>"("&amp;J83&amp;" m x "&amp;J84&amp;" m x "&amp;J85&amp;" cm /100)"</f>
        <v>(28668,19 m x 8 m x 15 cm /100)</v>
      </c>
      <c r="K86" s="6">
        <f>J83*J84*J85/100</f>
        <v>34401.83</v>
      </c>
      <c r="L86" s="14"/>
    </row>
    <row r="87" spans="1:15" s="18" customFormat="1" ht="21.95" customHeight="1" x14ac:dyDescent="0.25">
      <c r="A87" s="143"/>
      <c r="B87" s="143"/>
      <c r="C87" s="163"/>
      <c r="E87" s="15"/>
      <c r="F87" s="15"/>
      <c r="G87" s="5"/>
      <c r="H87" s="573" t="s">
        <v>21237</v>
      </c>
      <c r="I87" s="574"/>
      <c r="J87" s="574"/>
      <c r="K87" s="574"/>
      <c r="L87" s="576"/>
    </row>
    <row r="88" spans="1:15" s="18" customFormat="1" ht="33.6" customHeight="1" x14ac:dyDescent="0.25">
      <c r="A88" s="143"/>
      <c r="B88" s="143"/>
      <c r="C88" s="163"/>
      <c r="D88" s="171" t="s">
        <v>21482</v>
      </c>
      <c r="E88" s="32">
        <f>VLOOKUP($D88,PO!$D$16:$L$48,2,FALSE)</f>
        <v>5502978</v>
      </c>
      <c r="F88" s="32" t="str">
        <f>VLOOKUP($D88,PO!$D$16:$L$48,3,FALSE)</f>
        <v>SICRO</v>
      </c>
      <c r="G88" s="171" t="str">
        <f>VLOOKUP($D88,PO!$D$16:$L$48,5,FALSE)</f>
        <v>m³</v>
      </c>
      <c r="H88" s="586" t="str">
        <f>VLOOKUP($D88,PO!$D$16:$L$48,4,FALSE)</f>
        <v>Compactação de aterros a 100% do Proctor normal</v>
      </c>
      <c r="I88" s="587"/>
      <c r="J88" s="587"/>
      <c r="K88" s="588"/>
      <c r="L88" s="12">
        <f>SUM(K89:K90)</f>
        <v>20909.080000000002</v>
      </c>
    </row>
    <row r="89" spans="1:15" s="18" customFormat="1" ht="21.95" customHeight="1" x14ac:dyDescent="0.25">
      <c r="A89" s="143"/>
      <c r="B89" s="143"/>
      <c r="C89" s="163"/>
      <c r="D89" s="159"/>
      <c r="E89" s="17"/>
      <c r="F89" s="17"/>
      <c r="G89" s="8"/>
      <c r="H89" s="170" t="s">
        <v>21483</v>
      </c>
      <c r="I89" s="161"/>
      <c r="J89" s="169" t="s">
        <v>21252</v>
      </c>
      <c r="K89" s="6"/>
      <c r="L89" s="11"/>
    </row>
    <row r="90" spans="1:15" s="18" customFormat="1" ht="21.95" customHeight="1" x14ac:dyDescent="0.25">
      <c r="A90" s="143"/>
      <c r="B90" s="143"/>
      <c r="C90" s="163"/>
      <c r="E90" s="15"/>
      <c r="F90" s="15"/>
      <c r="G90" s="5"/>
      <c r="H90" s="170"/>
      <c r="I90" s="302" t="s">
        <v>21479</v>
      </c>
      <c r="J90" s="169">
        <f>20909.08</f>
        <v>20909.080000000002</v>
      </c>
      <c r="K90" s="6">
        <f>J90</f>
        <v>20909.080000000002</v>
      </c>
      <c r="L90" s="14"/>
    </row>
    <row r="91" spans="1:15" s="18" customFormat="1" ht="21.95" customHeight="1" x14ac:dyDescent="0.25">
      <c r="A91" s="143"/>
      <c r="B91" s="143"/>
      <c r="C91" s="163"/>
      <c r="E91" s="15"/>
      <c r="F91" s="15"/>
      <c r="G91" s="5"/>
      <c r="H91" s="573" t="s">
        <v>21484</v>
      </c>
      <c r="I91" s="574"/>
      <c r="J91" s="574"/>
      <c r="K91" s="574"/>
      <c r="L91" s="576"/>
    </row>
    <row r="92" spans="1:15" s="18" customFormat="1" ht="21.95" customHeight="1" x14ac:dyDescent="0.25">
      <c r="A92" s="143"/>
      <c r="B92" s="143"/>
      <c r="C92" s="163"/>
      <c r="E92" s="15"/>
      <c r="F92" s="15"/>
      <c r="G92" s="5"/>
      <c r="H92" s="343"/>
      <c r="I92" s="343"/>
      <c r="J92" s="343"/>
      <c r="K92" s="343"/>
      <c r="L92" s="344"/>
    </row>
    <row r="93" spans="1:15" s="18" customFormat="1" ht="21.95" customHeight="1" x14ac:dyDescent="0.25">
      <c r="A93" s="143"/>
      <c r="B93" s="143"/>
      <c r="C93" s="156">
        <v>4</v>
      </c>
      <c r="D93" s="594"/>
      <c r="E93" s="595"/>
      <c r="F93" s="595"/>
      <c r="G93" s="596"/>
      <c r="H93" s="10" t="str">
        <f>PO!G40</f>
        <v>DRENAGEM</v>
      </c>
      <c r="I93" s="166"/>
      <c r="J93" s="31"/>
      <c r="K93" s="2"/>
      <c r="L93" s="3"/>
    </row>
    <row r="94" spans="1:15" s="18" customFormat="1" ht="21" customHeight="1" x14ac:dyDescent="0.25">
      <c r="A94" s="143"/>
      <c r="B94" s="143"/>
      <c r="C94" s="163"/>
      <c r="D94" s="158" t="s">
        <v>227</v>
      </c>
      <c r="E94" s="423">
        <f>VLOOKUP($D94,PO!$D$48:$L$66,2,FALSE)</f>
        <v>804189</v>
      </c>
      <c r="F94" s="423" t="str">
        <f>VLOOKUP($D94,PO!$D$16:$L$48,3,FALSE)</f>
        <v>SICRO</v>
      </c>
      <c r="G94" s="171" t="str">
        <f>VLOOKUP($D94,PO!$D$16:$L$48,5,FALSE)</f>
        <v>m</v>
      </c>
      <c r="H94" s="573" t="str">
        <f>VLOOKUP($D94,PO!$D$48:$L$66,4,FALSE)</f>
        <v>Corpo de BDTC D = 1,00 m PA1 - areia, brita e pedra de mão comerciais</v>
      </c>
      <c r="I94" s="574"/>
      <c r="J94" s="574"/>
      <c r="K94" s="575"/>
      <c r="L94" s="4">
        <f>SUM(K95:K96)</f>
        <v>84</v>
      </c>
    </row>
    <row r="95" spans="1:15" s="18" customFormat="1" ht="36.6" customHeight="1" x14ac:dyDescent="0.25">
      <c r="A95" s="143"/>
      <c r="B95" s="143"/>
      <c r="C95" s="163"/>
      <c r="E95" s="15"/>
      <c r="F95" s="15"/>
      <c r="G95" s="5"/>
      <c r="H95" s="170" t="s">
        <v>21247</v>
      </c>
      <c r="I95" s="171"/>
      <c r="J95" s="169" t="s">
        <v>21265</v>
      </c>
      <c r="K95" s="6"/>
      <c r="L95" s="14"/>
    </row>
    <row r="96" spans="1:15" s="18" customFormat="1" ht="21" customHeight="1" x14ac:dyDescent="0.25">
      <c r="A96" s="143"/>
      <c r="B96" s="143"/>
      <c r="C96" s="163"/>
      <c r="E96" s="15"/>
      <c r="F96" s="15"/>
      <c r="G96" s="5"/>
      <c r="H96" s="170"/>
      <c r="I96" s="6" t="s">
        <v>21249</v>
      </c>
      <c r="J96" s="169">
        <f>6*14</f>
        <v>84</v>
      </c>
      <c r="K96" s="6">
        <f>J96</f>
        <v>84</v>
      </c>
      <c r="L96" s="14"/>
    </row>
    <row r="97" spans="1:12" s="18" customFormat="1" ht="21" customHeight="1" x14ac:dyDescent="0.25">
      <c r="A97" s="143"/>
      <c r="B97" s="143"/>
      <c r="C97" s="163"/>
      <c r="D97" s="424"/>
      <c r="E97" s="16"/>
      <c r="F97" s="16"/>
      <c r="G97" s="9"/>
      <c r="H97" s="573" t="s">
        <v>21452</v>
      </c>
      <c r="I97" s="574"/>
      <c r="J97" s="574"/>
      <c r="K97" s="574"/>
      <c r="L97" s="576"/>
    </row>
    <row r="98" spans="1:12" s="18" customFormat="1" ht="21" customHeight="1" x14ac:dyDescent="0.25">
      <c r="A98" s="143"/>
      <c r="B98" s="143"/>
      <c r="C98" s="163"/>
      <c r="D98" s="158" t="s">
        <v>228</v>
      </c>
      <c r="E98" s="423">
        <f>VLOOKUP($D98,PO!$D$48:$L$66,2,FALSE)</f>
        <v>4805757</v>
      </c>
      <c r="F98" s="423" t="str">
        <f>VLOOKUP($D98,PO!$D$16:$L$48,3,FALSE)</f>
        <v>SICRO</v>
      </c>
      <c r="G98" s="171" t="str">
        <f>VLOOKUP($D98,PO!$D$16:$L$48,5,FALSE)</f>
        <v>un</v>
      </c>
      <c r="H98" s="573" t="str">
        <f>VLOOKUP($D98,PO!$D$48:$L$66,4,FALSE)</f>
        <v>Escavação mecânica de vala em material de 1ª categoria</v>
      </c>
      <c r="I98" s="574"/>
      <c r="J98" s="574"/>
      <c r="K98" s="575"/>
      <c r="L98" s="4">
        <f>SUM(K99:K103)</f>
        <v>4166.3999999999996</v>
      </c>
    </row>
    <row r="99" spans="1:12" s="18" customFormat="1" ht="36.6" customHeight="1" x14ac:dyDescent="0.25">
      <c r="A99" s="143"/>
      <c r="B99" s="143"/>
      <c r="C99" s="163"/>
      <c r="E99" s="15"/>
      <c r="F99" s="15"/>
      <c r="G99" s="5"/>
      <c r="H99" s="170" t="s">
        <v>21247</v>
      </c>
      <c r="I99" s="171"/>
      <c r="J99" s="169" t="s">
        <v>21263</v>
      </c>
      <c r="K99" s="6"/>
      <c r="L99" s="14"/>
    </row>
    <row r="100" spans="1:12" s="18" customFormat="1" ht="21" customHeight="1" x14ac:dyDescent="0.25">
      <c r="A100" s="143"/>
      <c r="B100" s="143"/>
      <c r="C100" s="163"/>
      <c r="E100" s="15"/>
      <c r="F100" s="15"/>
      <c r="G100" s="5"/>
      <c r="H100" s="170"/>
      <c r="I100" s="6" t="s">
        <v>21250</v>
      </c>
      <c r="J100" s="169">
        <f>2*2</f>
        <v>4</v>
      </c>
      <c r="K100" s="6"/>
      <c r="L100" s="14"/>
    </row>
    <row r="101" spans="1:12" s="18" customFormat="1" ht="21" customHeight="1" x14ac:dyDescent="0.25">
      <c r="A101" s="143"/>
      <c r="B101" s="143"/>
      <c r="C101" s="163"/>
      <c r="E101" s="15"/>
      <c r="F101" s="15"/>
      <c r="G101" s="5"/>
      <c r="H101" s="170"/>
      <c r="I101" s="6" t="s">
        <v>21270</v>
      </c>
      <c r="J101" s="169">
        <v>2.4</v>
      </c>
      <c r="K101" s="6"/>
      <c r="L101" s="246"/>
    </row>
    <row r="102" spans="1:12" s="18" customFormat="1" ht="21" customHeight="1" x14ac:dyDescent="0.25">
      <c r="A102" s="143"/>
      <c r="B102" s="143"/>
      <c r="C102" s="163"/>
      <c r="E102" s="15"/>
      <c r="F102" s="15"/>
      <c r="G102" s="5"/>
      <c r="H102" s="419"/>
      <c r="I102" s="425" t="s">
        <v>21453</v>
      </c>
      <c r="J102" s="169">
        <f>J96+J107+J110+J113+J116+J119</f>
        <v>434</v>
      </c>
      <c r="K102" s="6"/>
      <c r="L102" s="246"/>
    </row>
    <row r="103" spans="1:12" s="18" customFormat="1" ht="21" customHeight="1" x14ac:dyDescent="0.25">
      <c r="A103" s="143"/>
      <c r="B103" s="143"/>
      <c r="C103" s="163"/>
      <c r="E103" s="15"/>
      <c r="F103" s="15"/>
      <c r="G103" s="5"/>
      <c r="H103" s="419"/>
      <c r="I103" s="425" t="s">
        <v>21269</v>
      </c>
      <c r="J103" s="169" t="str">
        <f>"("&amp;J100&amp;"m x  "&amp;J102&amp;" m x "&amp;J101&amp;" m )"</f>
        <v>(4m x  434 m x 2,4 m )</v>
      </c>
      <c r="K103" s="425">
        <f>J102*J100*J101</f>
        <v>4166.3999999999996</v>
      </c>
      <c r="L103" s="246"/>
    </row>
    <row r="104" spans="1:12" s="18" customFormat="1" ht="21" customHeight="1" x14ac:dyDescent="0.25">
      <c r="A104" s="143"/>
      <c r="B104" s="143"/>
      <c r="C104" s="163"/>
      <c r="D104" s="424"/>
      <c r="E104" s="16"/>
      <c r="F104" s="16"/>
      <c r="G104" s="9"/>
      <c r="H104" s="573" t="s">
        <v>21266</v>
      </c>
      <c r="I104" s="574"/>
      <c r="J104" s="574"/>
      <c r="K104" s="574"/>
      <c r="L104" s="576"/>
    </row>
    <row r="105" spans="1:12" s="18" customFormat="1" ht="21" customHeight="1" x14ac:dyDescent="0.25">
      <c r="A105" s="143"/>
      <c r="B105" s="143"/>
      <c r="C105" s="163"/>
      <c r="D105" s="158" t="s">
        <v>229</v>
      </c>
      <c r="E105" s="423">
        <f>VLOOKUP($D105,PO!$D$48:$L$66,2,FALSE)</f>
        <v>804197</v>
      </c>
      <c r="F105" s="423" t="str">
        <f>VLOOKUP($D105,PO!$D$16:$L$48,3,FALSE)</f>
        <v>SICRO</v>
      </c>
      <c r="G105" s="171" t="str">
        <f>VLOOKUP($D105,PO!$D$48:$L$52,5,FALSE)</f>
        <v>m</v>
      </c>
      <c r="H105" s="573" t="str">
        <f>VLOOKUP($D105,PO!$D$48:$L$66,4,FALSE)</f>
        <v>Corpo de BDTC D = 1,20 m PA1 - areia, brita e pedra de mão comerciais</v>
      </c>
      <c r="I105" s="574"/>
      <c r="J105" s="574"/>
      <c r="K105" s="575"/>
      <c r="L105" s="4">
        <f>SUM(K106:K107)</f>
        <v>28</v>
      </c>
    </row>
    <row r="106" spans="1:12" s="18" customFormat="1" ht="21" customHeight="1" x14ac:dyDescent="0.25">
      <c r="A106" s="143"/>
      <c r="B106" s="143"/>
      <c r="C106" s="163"/>
      <c r="E106" s="15"/>
      <c r="F106" s="15"/>
      <c r="G106" s="5"/>
      <c r="H106" s="170" t="s">
        <v>21247</v>
      </c>
      <c r="I106" s="171"/>
      <c r="J106" s="169" t="s">
        <v>21265</v>
      </c>
      <c r="K106" s="6"/>
      <c r="L106" s="14"/>
    </row>
    <row r="107" spans="1:12" s="18" customFormat="1" ht="21" customHeight="1" x14ac:dyDescent="0.25">
      <c r="A107" s="143"/>
      <c r="B107" s="143"/>
      <c r="C107" s="163"/>
      <c r="E107" s="15"/>
      <c r="F107" s="15"/>
      <c r="G107" s="5"/>
      <c r="H107" s="170"/>
      <c r="I107" s="6" t="s">
        <v>21249</v>
      </c>
      <c r="J107" s="169">
        <f>2*14</f>
        <v>28</v>
      </c>
      <c r="K107" s="6">
        <f>J107</f>
        <v>28</v>
      </c>
      <c r="L107" s="14"/>
    </row>
    <row r="108" spans="1:12" s="18" customFormat="1" ht="21" customHeight="1" x14ac:dyDescent="0.25">
      <c r="A108" s="143"/>
      <c r="B108" s="143"/>
      <c r="C108" s="163"/>
      <c r="D108" s="158" t="s">
        <v>230</v>
      </c>
      <c r="E108" s="423">
        <f>VLOOKUP($D108,PO!$D$48:$L$66,2,FALSE)</f>
        <v>804021</v>
      </c>
      <c r="F108" s="423" t="str">
        <f>VLOOKUP($D108,PO!$D$48:$L$56,3,FALSE)</f>
        <v>SICRO</v>
      </c>
      <c r="G108" s="171" t="str">
        <f>VLOOKUP($D108,PO!$D$48:$L$52,5,FALSE)</f>
        <v>m</v>
      </c>
      <c r="H108" s="573" t="str">
        <f>VLOOKUP($D108,PO!$D$48:$L$66,4,FALSE)</f>
        <v>Corpo de BSTC D = 0,60 m PA1 - areia, brita e pedra de mão comerciais</v>
      </c>
      <c r="I108" s="574"/>
      <c r="J108" s="574"/>
      <c r="K108" s="575"/>
      <c r="L108" s="4">
        <f>SUM(K109:K110)</f>
        <v>70</v>
      </c>
    </row>
    <row r="109" spans="1:12" s="18" customFormat="1" ht="21" customHeight="1" x14ac:dyDescent="0.25">
      <c r="A109" s="143"/>
      <c r="B109" s="143"/>
      <c r="C109" s="163"/>
      <c r="E109" s="15"/>
      <c r="F109" s="15"/>
      <c r="G109" s="5"/>
      <c r="H109" s="170" t="s">
        <v>21247</v>
      </c>
      <c r="I109" s="171"/>
      <c r="J109" s="169" t="s">
        <v>21265</v>
      </c>
      <c r="K109" s="6"/>
      <c r="L109" s="14"/>
    </row>
    <row r="110" spans="1:12" s="18" customFormat="1" ht="21" customHeight="1" x14ac:dyDescent="0.25">
      <c r="A110" s="143"/>
      <c r="B110" s="143"/>
      <c r="C110" s="163"/>
      <c r="E110" s="15"/>
      <c r="F110" s="15"/>
      <c r="G110" s="5"/>
      <c r="H110" s="170"/>
      <c r="I110" s="6" t="s">
        <v>21249</v>
      </c>
      <c r="J110" s="169">
        <f>5*14</f>
        <v>70</v>
      </c>
      <c r="K110" s="6">
        <f>J110</f>
        <v>70</v>
      </c>
      <c r="L110" s="14"/>
    </row>
    <row r="111" spans="1:12" s="18" customFormat="1" ht="21" customHeight="1" x14ac:dyDescent="0.25">
      <c r="A111" s="143"/>
      <c r="B111" s="143"/>
      <c r="C111" s="163"/>
      <c r="D111" s="158" t="s">
        <v>231</v>
      </c>
      <c r="E111" s="423">
        <f>VLOOKUP($D111,PO!$D$48:$L$66,2,FALSE)</f>
        <v>804037</v>
      </c>
      <c r="F111" s="423" t="str">
        <f>VLOOKUP($D111,PO!$D$48:$L$56,3,FALSE)</f>
        <v>SICRO</v>
      </c>
      <c r="G111" s="171" t="str">
        <f>VLOOKUP($D111,PO!$D$52:$L$56,5,FALSE)</f>
        <v>m</v>
      </c>
      <c r="H111" s="573" t="str">
        <f>VLOOKUP($D111,PO!$D$48:$L$66,4,FALSE)</f>
        <v>Corpo de BSTC D = 1,00 m PA1 - areia, brita e pedra de mão comerciais</v>
      </c>
      <c r="I111" s="574"/>
      <c r="J111" s="574"/>
      <c r="K111" s="575"/>
      <c r="L111" s="4">
        <f>SUM(K112:K113)</f>
        <v>84</v>
      </c>
    </row>
    <row r="112" spans="1:12" s="18" customFormat="1" ht="21" customHeight="1" x14ac:dyDescent="0.25">
      <c r="A112" s="143"/>
      <c r="B112" s="143"/>
      <c r="C112" s="163"/>
      <c r="E112" s="15"/>
      <c r="F112" s="15"/>
      <c r="G112" s="5"/>
      <c r="H112" s="170" t="s">
        <v>21247</v>
      </c>
      <c r="I112" s="171"/>
      <c r="J112" s="169" t="s">
        <v>21265</v>
      </c>
      <c r="K112" s="6"/>
      <c r="L112" s="14"/>
    </row>
    <row r="113" spans="1:12" s="18" customFormat="1" ht="21" customHeight="1" x14ac:dyDescent="0.25">
      <c r="A113" s="143"/>
      <c r="B113" s="143"/>
      <c r="C113" s="163"/>
      <c r="E113" s="15"/>
      <c r="F113" s="15"/>
      <c r="G113" s="5"/>
      <c r="H113" s="170"/>
      <c r="I113" s="6" t="s">
        <v>21249</v>
      </c>
      <c r="J113" s="169">
        <f>6*14</f>
        <v>84</v>
      </c>
      <c r="K113" s="6">
        <f>J113</f>
        <v>84</v>
      </c>
      <c r="L113" s="14"/>
    </row>
    <row r="114" spans="1:12" s="18" customFormat="1" ht="21" customHeight="1" x14ac:dyDescent="0.25">
      <c r="A114" s="143"/>
      <c r="B114" s="143"/>
      <c r="C114" s="163"/>
      <c r="D114" s="158" t="s">
        <v>21445</v>
      </c>
      <c r="E114" s="423">
        <f>VLOOKUP($D114,PO!$D$48:$L$66,2,FALSE)</f>
        <v>804029</v>
      </c>
      <c r="F114" s="423" t="str">
        <f>VLOOKUP($D114,PO!$D$54:$L$64,3,FALSE)</f>
        <v>SICRO</v>
      </c>
      <c r="G114" s="171" t="str">
        <f>VLOOKUP($D114,PO!$D$52:$L$62,5,FALSE)</f>
        <v>m</v>
      </c>
      <c r="H114" s="577" t="str">
        <f>VLOOKUP($D114,PO!$D$52:$L$75,4,FALSE)</f>
        <v>Corpo de BSTC D = 0,80 m PA1 - areia, brita e pedra de mão comerciais</v>
      </c>
      <c r="I114" s="578"/>
      <c r="J114" s="578"/>
      <c r="K114" s="579"/>
      <c r="L114" s="4">
        <f>SUM(K115:K116)</f>
        <v>108</v>
      </c>
    </row>
    <row r="115" spans="1:12" s="18" customFormat="1" ht="36.6" customHeight="1" x14ac:dyDescent="0.25">
      <c r="A115" s="143"/>
      <c r="B115" s="143"/>
      <c r="C115" s="163"/>
      <c r="E115" s="15"/>
      <c r="F115" s="15"/>
      <c r="G115" s="5"/>
      <c r="H115" s="170" t="s">
        <v>21247</v>
      </c>
      <c r="I115" s="171"/>
      <c r="J115" s="169" t="s">
        <v>21265</v>
      </c>
      <c r="K115" s="6"/>
      <c r="L115" s="14"/>
    </row>
    <row r="116" spans="1:12" s="18" customFormat="1" ht="21" customHeight="1" x14ac:dyDescent="0.25">
      <c r="A116" s="143"/>
      <c r="B116" s="422"/>
      <c r="C116" s="163"/>
      <c r="E116" s="15"/>
      <c r="F116" s="15"/>
      <c r="G116" s="5"/>
      <c r="H116" s="170"/>
      <c r="I116" s="6" t="s">
        <v>21249</v>
      </c>
      <c r="J116" s="169">
        <v>108</v>
      </c>
      <c r="K116" s="6">
        <f>J116</f>
        <v>108</v>
      </c>
      <c r="L116" s="14"/>
    </row>
    <row r="117" spans="1:12" s="18" customFormat="1" ht="21" customHeight="1" x14ac:dyDescent="0.25">
      <c r="A117" s="143"/>
      <c r="B117" s="143"/>
      <c r="C117" s="163"/>
      <c r="D117" s="158" t="s">
        <v>21447</v>
      </c>
      <c r="E117" s="423">
        <f>VLOOKUP($D117,PO!$D$48:$L$66,2,FALSE)</f>
        <v>804181</v>
      </c>
      <c r="F117" s="423" t="str">
        <f>VLOOKUP($D117,PO!$D$54:$L$64,3,FALSE)</f>
        <v>SICRO</v>
      </c>
      <c r="G117" s="171" t="str">
        <f>VLOOKUP($D117,PO!$D$54:$L$64,5,FALSE)</f>
        <v>m</v>
      </c>
      <c r="H117" s="573" t="str">
        <f>VLOOKUP($D117,PO!$D$48:$L$66,4,FALSE)</f>
        <v>Corpo de BDTC D = 0,80 m PA1 - areia, brita e pedra de mão comerciais</v>
      </c>
      <c r="I117" s="574"/>
      <c r="J117" s="574"/>
      <c r="K117" s="575"/>
      <c r="L117" s="4">
        <f>SUM(K118:K119)</f>
        <v>60</v>
      </c>
    </row>
    <row r="118" spans="1:12" s="18" customFormat="1" ht="21" customHeight="1" x14ac:dyDescent="0.25">
      <c r="A118" s="143"/>
      <c r="B118" s="143"/>
      <c r="C118" s="163"/>
      <c r="E118" s="15"/>
      <c r="F118" s="15"/>
      <c r="G118" s="5"/>
      <c r="H118" s="170" t="s">
        <v>21247</v>
      </c>
      <c r="I118" s="171"/>
      <c r="J118" s="169" t="s">
        <v>21265</v>
      </c>
      <c r="K118" s="6"/>
      <c r="L118" s="14"/>
    </row>
    <row r="119" spans="1:12" s="18" customFormat="1" ht="21" customHeight="1" x14ac:dyDescent="0.25">
      <c r="A119" s="143"/>
      <c r="B119" s="143"/>
      <c r="C119" s="163"/>
      <c r="D119" s="149"/>
      <c r="E119" s="41"/>
      <c r="F119" s="41"/>
      <c r="G119" s="149"/>
      <c r="H119" s="438"/>
      <c r="I119" s="6" t="s">
        <v>21249</v>
      </c>
      <c r="J119" s="169">
        <v>60</v>
      </c>
      <c r="K119" s="442">
        <f>J119</f>
        <v>60</v>
      </c>
      <c r="L119" s="444"/>
    </row>
    <row r="120" spans="1:12" ht="31.15" customHeight="1" x14ac:dyDescent="0.25">
      <c r="B120" s="422"/>
      <c r="C120" s="163"/>
      <c r="D120" s="158" t="s">
        <v>21446</v>
      </c>
      <c r="E120" s="423">
        <f>VLOOKUP($D120,PO!$D$56:$L$85,2,FALSE)</f>
        <v>804251</v>
      </c>
      <c r="F120" s="423" t="str">
        <f>VLOOKUP($D120,PO!$D$56:$L$59,3,FALSE)</f>
        <v>SICRO</v>
      </c>
      <c r="G120" s="171" t="str">
        <f>VLOOKUP($D120,PO!$D$52:$L$56,5,FALSE)</f>
        <v>unid.</v>
      </c>
      <c r="H120" s="573" t="str">
        <f>VLOOKUP($D120,PO!$D$52:$L$75,4,FALSE)</f>
        <v>Boca de BDTC D = 1,00 m - esconsidade 45° - areia e brita comerciais - alas retas</v>
      </c>
      <c r="I120" s="574"/>
      <c r="J120" s="574"/>
      <c r="K120" s="575"/>
      <c r="L120" s="4">
        <f>SUM(K121:K122)</f>
        <v>12</v>
      </c>
    </row>
    <row r="121" spans="1:12" ht="27" customHeight="1" x14ac:dyDescent="0.25">
      <c r="B121" s="422"/>
      <c r="C121" s="163"/>
      <c r="G121" s="5"/>
      <c r="H121" s="170" t="s">
        <v>21247</v>
      </c>
      <c r="I121" s="171"/>
      <c r="J121" s="169" t="s">
        <v>21267</v>
      </c>
      <c r="K121" s="6"/>
      <c r="L121" s="14"/>
    </row>
    <row r="122" spans="1:12" ht="28.15" customHeight="1" x14ac:dyDescent="0.25">
      <c r="B122" s="422"/>
      <c r="C122" s="163"/>
      <c r="G122" s="5"/>
      <c r="H122" s="170"/>
      <c r="I122" s="6" t="s">
        <v>21235</v>
      </c>
      <c r="J122" s="169">
        <v>12</v>
      </c>
      <c r="K122" s="6">
        <f>J122</f>
        <v>12</v>
      </c>
      <c r="L122" s="14"/>
    </row>
    <row r="123" spans="1:12" ht="27" customHeight="1" x14ac:dyDescent="0.25">
      <c r="B123" s="422"/>
      <c r="C123" s="163"/>
      <c r="H123" s="573" t="s">
        <v>21456</v>
      </c>
      <c r="I123" s="574"/>
      <c r="J123" s="574"/>
      <c r="K123" s="574"/>
      <c r="L123" s="576"/>
    </row>
    <row r="124" spans="1:12" ht="28.9" customHeight="1" x14ac:dyDescent="0.25">
      <c r="B124" s="422"/>
      <c r="C124" s="163"/>
      <c r="D124" s="158" t="s">
        <v>21448</v>
      </c>
      <c r="E124" s="423">
        <f>VLOOKUP($D124,PO!$D$56:$L$85,2,FALSE)</f>
        <v>804271</v>
      </c>
      <c r="F124" s="423" t="str">
        <f>VLOOKUP($D124,PO!$D$56:$L$59,3,FALSE)</f>
        <v>SICRO</v>
      </c>
      <c r="G124" s="171" t="str">
        <f>VLOOKUP($D124,PO!$D$56:$L$59,5,FALSE)</f>
        <v>unid.</v>
      </c>
      <c r="H124" s="573" t="str">
        <f>VLOOKUP($D124,PO!$D$52:$L$75,4,FALSE)</f>
        <v>Boca de BDTC D = 1,20 m - esconsidade 45° - areia e brita comerciais - alas retas</v>
      </c>
      <c r="I124" s="574"/>
      <c r="J124" s="574"/>
      <c r="K124" s="575"/>
      <c r="L124" s="4">
        <f>SUM(K125:K126)</f>
        <v>4</v>
      </c>
    </row>
    <row r="125" spans="1:12" ht="27" customHeight="1" x14ac:dyDescent="0.25">
      <c r="B125" s="422"/>
      <c r="C125" s="163"/>
      <c r="G125" s="5"/>
      <c r="H125" s="170" t="s">
        <v>21247</v>
      </c>
      <c r="I125" s="171"/>
      <c r="J125" s="169" t="s">
        <v>21267</v>
      </c>
      <c r="K125" s="6"/>
      <c r="L125" s="14"/>
    </row>
    <row r="126" spans="1:12" ht="23.45" customHeight="1" x14ac:dyDescent="0.25">
      <c r="B126" s="422"/>
      <c r="C126" s="163"/>
      <c r="G126" s="5"/>
      <c r="H126" s="170"/>
      <c r="I126" s="6" t="s">
        <v>21235</v>
      </c>
      <c r="J126" s="169">
        <v>4</v>
      </c>
      <c r="K126" s="6">
        <f>J126</f>
        <v>4</v>
      </c>
      <c r="L126" s="14"/>
    </row>
    <row r="127" spans="1:12" ht="27" customHeight="1" x14ac:dyDescent="0.25">
      <c r="B127" s="143"/>
      <c r="C127" s="163"/>
      <c r="H127" s="573" t="s">
        <v>21456</v>
      </c>
      <c r="I127" s="574"/>
      <c r="J127" s="574"/>
      <c r="K127" s="574"/>
      <c r="L127" s="576"/>
    </row>
    <row r="128" spans="1:12" ht="25.9" customHeight="1" x14ac:dyDescent="0.25">
      <c r="B128" s="143"/>
      <c r="C128" s="163"/>
      <c r="D128" s="158" t="s">
        <v>21449</v>
      </c>
      <c r="E128" s="423">
        <f>VLOOKUP($D128,PO!$D$56:$L$85,2,FALSE)</f>
        <v>804099</v>
      </c>
      <c r="F128" s="423" t="str">
        <f>VLOOKUP($D128,PO!$D$56:$L$59,3,FALSE)</f>
        <v>SICRO</v>
      </c>
      <c r="G128" s="171" t="str">
        <f>VLOOKUP($D128,PO!$D$56:$L$59,5,FALSE)</f>
        <v>unid.</v>
      </c>
      <c r="H128" s="573" t="str">
        <f>VLOOKUP($D128,PO!$D$52:$L$75,4,FALSE)</f>
        <v>Boca de BSTC D = 0,60 m - esconsidade 45° - areia e brita comerciais - alas retas</v>
      </c>
      <c r="I128" s="574"/>
      <c r="J128" s="574"/>
      <c r="K128" s="575"/>
      <c r="L128" s="4">
        <f>SUM(K129:K130)</f>
        <v>11</v>
      </c>
    </row>
    <row r="129" spans="2:12" ht="28.15" customHeight="1" x14ac:dyDescent="0.25">
      <c r="B129" s="143"/>
      <c r="C129" s="163"/>
      <c r="G129" s="5"/>
      <c r="H129" s="170" t="s">
        <v>21247</v>
      </c>
      <c r="I129" s="171"/>
      <c r="J129" s="169" t="s">
        <v>21267</v>
      </c>
      <c r="K129" s="6"/>
      <c r="L129" s="14"/>
    </row>
    <row r="130" spans="2:12" ht="21.6" customHeight="1" x14ac:dyDescent="0.25">
      <c r="B130" s="143"/>
      <c r="C130" s="163"/>
      <c r="G130" s="5"/>
      <c r="H130" s="170"/>
      <c r="I130" s="6" t="s">
        <v>21235</v>
      </c>
      <c r="J130" s="169">
        <v>11</v>
      </c>
      <c r="K130" s="6">
        <f>J130</f>
        <v>11</v>
      </c>
      <c r="L130" s="14"/>
    </row>
    <row r="131" spans="2:12" ht="24.6" customHeight="1" x14ac:dyDescent="0.25">
      <c r="B131" s="143"/>
      <c r="C131" s="163"/>
      <c r="H131" s="573" t="s">
        <v>21456</v>
      </c>
      <c r="I131" s="574"/>
      <c r="J131" s="574"/>
      <c r="K131" s="574"/>
      <c r="L131" s="576"/>
    </row>
    <row r="132" spans="2:12" ht="24.6" customHeight="1" x14ac:dyDescent="0.25">
      <c r="B132" s="143"/>
      <c r="C132" s="163"/>
      <c r="D132" s="158" t="s">
        <v>21450</v>
      </c>
      <c r="E132" s="423">
        <f>VLOOKUP($D132,PO!$D$56:$L$85,2,FALSE)</f>
        <v>804139</v>
      </c>
      <c r="F132" s="423" t="str">
        <f>VLOOKUP($D132,PO!$D$56:$L$59,3,FALSE)</f>
        <v>SICRO</v>
      </c>
      <c r="G132" s="171" t="str">
        <f>VLOOKUP($D132,PO!$D$56:$L$59,5,FALSE)</f>
        <v>unid.</v>
      </c>
      <c r="H132" s="573" t="str">
        <f>VLOOKUP($D132,PO!$D$52:$L$75,4,FALSE)</f>
        <v>Boca de BSTC D = 1,00 m - esconsidade 45° - areia e brita comerciais - alas retas</v>
      </c>
      <c r="I132" s="574"/>
      <c r="J132" s="574"/>
      <c r="K132" s="575"/>
      <c r="L132" s="4">
        <f>SUM(K133:K134)</f>
        <v>12</v>
      </c>
    </row>
    <row r="133" spans="2:12" ht="24.6" customHeight="1" x14ac:dyDescent="0.25">
      <c r="B133" s="143"/>
      <c r="C133" s="163"/>
      <c r="G133" s="5"/>
      <c r="H133" s="170" t="s">
        <v>21247</v>
      </c>
      <c r="I133" s="171"/>
      <c r="J133" s="169" t="s">
        <v>21267</v>
      </c>
      <c r="K133" s="6"/>
      <c r="L133" s="14"/>
    </row>
    <row r="134" spans="2:12" ht="22.9" customHeight="1" x14ac:dyDescent="0.25">
      <c r="B134" s="143"/>
      <c r="C134" s="163"/>
      <c r="G134" s="5"/>
      <c r="H134" s="170"/>
      <c r="I134" s="6" t="s">
        <v>21235</v>
      </c>
      <c r="J134" s="169">
        <v>12</v>
      </c>
      <c r="K134" s="6">
        <f>J134</f>
        <v>12</v>
      </c>
      <c r="L134" s="14"/>
    </row>
    <row r="135" spans="2:12" ht="26.45" customHeight="1" x14ac:dyDescent="0.25">
      <c r="B135" s="143"/>
      <c r="C135" s="163"/>
      <c r="D135" s="149"/>
      <c r="E135" s="41"/>
      <c r="F135" s="41"/>
      <c r="G135" s="149"/>
      <c r="H135" s="570" t="s">
        <v>21456</v>
      </c>
      <c r="I135" s="571"/>
      <c r="J135" s="571"/>
      <c r="K135" s="571"/>
      <c r="L135" s="572"/>
    </row>
    <row r="136" spans="2:12" ht="15" x14ac:dyDescent="0.25">
      <c r="B136" s="439"/>
      <c r="C136" s="163"/>
      <c r="D136" s="158" t="s">
        <v>21451</v>
      </c>
      <c r="E136" s="423">
        <f>VLOOKUP($D136,PO!$D$56:$L$85,2,FALSE)</f>
        <v>804119</v>
      </c>
      <c r="F136" s="423" t="str">
        <f>VLOOKUP($D136,PO!$D$59:$L$60,3,FALSE)</f>
        <v>SICRO</v>
      </c>
      <c r="G136" s="171" t="str">
        <f>VLOOKUP($D136,PO!$D$59:$L$60,5,FALSE)</f>
        <v>unid.</v>
      </c>
      <c r="H136" s="577" t="str">
        <f>VLOOKUP($D136,PO!$D$52:$L$75,4,FALSE)</f>
        <v>Boca de BSTC D = 0,80 m - esconsidade 45° - areia e brita comerciais - alas retas</v>
      </c>
      <c r="I136" s="578"/>
      <c r="J136" s="578"/>
      <c r="K136" s="579"/>
      <c r="L136" s="4">
        <f>SUM(K137:K138)</f>
        <v>16</v>
      </c>
    </row>
    <row r="137" spans="2:12" ht="15" x14ac:dyDescent="0.25">
      <c r="B137" s="439"/>
      <c r="C137" s="163"/>
      <c r="G137" s="5"/>
      <c r="H137" s="170" t="s">
        <v>21247</v>
      </c>
      <c r="I137" s="171"/>
      <c r="J137" s="169" t="s">
        <v>21267</v>
      </c>
      <c r="K137" s="6"/>
      <c r="L137" s="14"/>
    </row>
    <row r="138" spans="2:12" ht="15" x14ac:dyDescent="0.25">
      <c r="B138" s="439"/>
      <c r="C138" s="163"/>
      <c r="G138" s="5"/>
      <c r="H138" s="170"/>
      <c r="I138" s="442" t="s">
        <v>21235</v>
      </c>
      <c r="J138" s="169">
        <v>16</v>
      </c>
      <c r="K138" s="6">
        <f>J138</f>
        <v>16</v>
      </c>
      <c r="L138" s="14"/>
    </row>
    <row r="139" spans="2:12" ht="15" x14ac:dyDescent="0.25">
      <c r="B139" s="439"/>
      <c r="C139" s="163"/>
      <c r="D139" s="149"/>
      <c r="E139" s="41"/>
      <c r="F139" s="41"/>
      <c r="G139" s="149"/>
      <c r="H139" s="570" t="s">
        <v>21456</v>
      </c>
      <c r="I139" s="571"/>
      <c r="J139" s="571"/>
      <c r="K139" s="571"/>
      <c r="L139" s="572"/>
    </row>
    <row r="140" spans="2:12" ht="15" x14ac:dyDescent="0.25">
      <c r="B140" s="440"/>
      <c r="C140" s="163"/>
      <c r="D140" s="158" t="s">
        <v>21457</v>
      </c>
      <c r="E140" s="423">
        <f>VLOOKUP($D140,PO!$D$56:$L$85,2,FALSE)</f>
        <v>804231</v>
      </c>
      <c r="F140" s="423" t="str">
        <f>VLOOKUP($D140,PO!$D$60:$L$65,3,FALSE)</f>
        <v>SICRO</v>
      </c>
      <c r="G140" s="171" t="str">
        <f>VLOOKUP($D140,PO!$D$60:$L$65,5,FALSE)</f>
        <v>unid.</v>
      </c>
      <c r="H140" s="577" t="str">
        <f>VLOOKUP($D140,PO!$D$52:$L$75,4,FALSE)</f>
        <v>Boca de BDTC D = 0,80 m - esconsidade 45° - areia e brita comerciais - alas retas</v>
      </c>
      <c r="I140" s="578"/>
      <c r="J140" s="578"/>
      <c r="K140" s="579"/>
      <c r="L140" s="4">
        <f>SUM(K141:K142)</f>
        <v>8</v>
      </c>
    </row>
    <row r="141" spans="2:12" ht="15" x14ac:dyDescent="0.25">
      <c r="B141" s="440"/>
      <c r="C141" s="163"/>
      <c r="G141" s="5"/>
      <c r="H141" s="170" t="s">
        <v>21247</v>
      </c>
      <c r="I141" s="171"/>
      <c r="J141" s="169" t="s">
        <v>21267</v>
      </c>
      <c r="K141" s="6"/>
      <c r="L141" s="14"/>
    </row>
    <row r="142" spans="2:12" ht="15" x14ac:dyDescent="0.25">
      <c r="B142" s="440"/>
      <c r="C142" s="163"/>
      <c r="G142" s="5"/>
      <c r="H142" s="170"/>
      <c r="I142" s="442" t="s">
        <v>21235</v>
      </c>
      <c r="J142" s="443">
        <v>8</v>
      </c>
      <c r="K142" s="6">
        <f>J142</f>
        <v>8</v>
      </c>
      <c r="L142" s="14"/>
    </row>
    <row r="143" spans="2:12" ht="15" x14ac:dyDescent="0.25">
      <c r="B143" s="440"/>
      <c r="C143" s="163"/>
      <c r="D143" s="149"/>
      <c r="E143" s="41"/>
      <c r="F143" s="41"/>
      <c r="G143" s="149"/>
      <c r="H143" s="580" t="s">
        <v>21456</v>
      </c>
      <c r="I143" s="581"/>
      <c r="J143" s="581"/>
      <c r="K143" s="581"/>
      <c r="L143" s="582"/>
    </row>
    <row r="144" spans="2:12" ht="15" x14ac:dyDescent="0.25">
      <c r="B144" s="440"/>
      <c r="C144" s="163"/>
      <c r="D144" s="158" t="s">
        <v>21458</v>
      </c>
      <c r="E144" s="423">
        <f>VLOOKUP($D144,PO!$D$52:$L$85,2,FALSE)</f>
        <v>4815671</v>
      </c>
      <c r="F144" s="423" t="str">
        <f>VLOOKUP($D144,PO!$D$61:$L$65,3,FALSE)</f>
        <v>SICRO</v>
      </c>
      <c r="G144" s="171" t="str">
        <f>VLOOKUP($D144,PO!$D$61:$L$65,5,FALSE)</f>
        <v>m³</v>
      </c>
      <c r="H144" s="573" t="str">
        <f>VLOOKUP($D144,PO!$D$52:$L$75,4,FALSE)</f>
        <v>Reaterro e compactação com soquete vibratório</v>
      </c>
      <c r="I144" s="574"/>
      <c r="J144" s="574"/>
      <c r="K144" s="575"/>
      <c r="L144" s="4">
        <f>SUM(K145:K148)</f>
        <v>3675.98</v>
      </c>
    </row>
    <row r="145" spans="2:12" ht="15" x14ac:dyDescent="0.25">
      <c r="B145" s="440"/>
      <c r="C145" s="163"/>
      <c r="G145" s="5"/>
      <c r="H145" s="170" t="s">
        <v>21247</v>
      </c>
      <c r="I145" s="171"/>
      <c r="J145" s="169" t="s">
        <v>21263</v>
      </c>
      <c r="K145" s="6"/>
      <c r="L145" s="14"/>
    </row>
    <row r="146" spans="2:12" ht="15" x14ac:dyDescent="0.25">
      <c r="B146" s="440"/>
      <c r="C146" s="163"/>
      <c r="G146" s="5"/>
      <c r="H146" s="170"/>
      <c r="I146" s="6" t="s">
        <v>21268</v>
      </c>
      <c r="J146" s="169">
        <f>2*2*2.4-(3.14*0.6*0.6)</f>
        <v>8.4700000000000006</v>
      </c>
      <c r="K146" s="6"/>
      <c r="L146" s="14"/>
    </row>
    <row r="147" spans="2:12" ht="15" x14ac:dyDescent="0.25">
      <c r="B147" s="440"/>
      <c r="C147" s="163"/>
      <c r="G147" s="5"/>
      <c r="H147" s="419"/>
      <c r="I147" s="425" t="s">
        <v>21249</v>
      </c>
      <c r="J147" s="169">
        <f>J102</f>
        <v>434</v>
      </c>
      <c r="K147" s="6"/>
      <c r="L147" s="246"/>
    </row>
    <row r="148" spans="2:12" ht="15" x14ac:dyDescent="0.25">
      <c r="B148" s="440"/>
      <c r="C148" s="163"/>
      <c r="G148" s="5"/>
      <c r="H148" s="419"/>
      <c r="I148" s="425" t="s">
        <v>21269</v>
      </c>
      <c r="J148" s="169" t="str">
        <f>"("&amp;J146&amp;" m3/m x  "&amp;J147&amp;" m)"</f>
        <v>(8,47 m3/m x  434 m)</v>
      </c>
      <c r="K148" s="425">
        <f>J147*J146</f>
        <v>3675.98</v>
      </c>
      <c r="L148" s="246"/>
    </row>
    <row r="149" spans="2:12" ht="15" x14ac:dyDescent="0.25">
      <c r="B149" s="441"/>
      <c r="C149" s="426"/>
      <c r="D149" s="445"/>
      <c r="E149" s="41"/>
      <c r="F149" s="41"/>
      <c r="G149" s="446"/>
      <c r="H149" s="570" t="s">
        <v>21456</v>
      </c>
      <c r="I149" s="571"/>
      <c r="J149" s="571"/>
      <c r="K149" s="571"/>
      <c r="L149" s="572"/>
    </row>
    <row r="155" spans="2:12" x14ac:dyDescent="0.25">
      <c r="I155" s="15"/>
      <c r="J155" s="18"/>
      <c r="K155" s="1"/>
    </row>
    <row r="156" spans="2:12" x14ac:dyDescent="0.25">
      <c r="I156" s="15"/>
      <c r="J156" s="18"/>
      <c r="K156" s="1"/>
    </row>
    <row r="157" spans="2:12" x14ac:dyDescent="0.25">
      <c r="I157" s="15"/>
      <c r="J157" s="18"/>
      <c r="K157" s="1"/>
    </row>
    <row r="158" spans="2:12" x14ac:dyDescent="0.25">
      <c r="I158" s="15"/>
      <c r="J158" s="18"/>
      <c r="K158" s="1"/>
    </row>
    <row r="159" spans="2:12" x14ac:dyDescent="0.25">
      <c r="I159" s="15"/>
      <c r="J159" s="18"/>
      <c r="K159" s="1"/>
    </row>
    <row r="160" spans="2:12" x14ac:dyDescent="0.25">
      <c r="I160" s="15"/>
      <c r="J160" s="18"/>
      <c r="K160" s="1"/>
    </row>
    <row r="161" spans="5:11" x14ac:dyDescent="0.25">
      <c r="I161" s="15"/>
      <c r="J161" s="18"/>
      <c r="K161" s="1"/>
    </row>
    <row r="162" spans="5:11" x14ac:dyDescent="0.25">
      <c r="I162" s="15"/>
      <c r="J162" s="18"/>
      <c r="K162" s="1"/>
    </row>
    <row r="163" spans="5:11" x14ac:dyDescent="0.25">
      <c r="I163" s="15"/>
      <c r="J163" s="18"/>
      <c r="K163" s="1"/>
    </row>
    <row r="164" spans="5:11" x14ac:dyDescent="0.25">
      <c r="I164" s="15"/>
      <c r="J164" s="18"/>
      <c r="K164" s="1"/>
    </row>
    <row r="165" spans="5:11" x14ac:dyDescent="0.25">
      <c r="I165" s="15"/>
      <c r="J165" s="18"/>
      <c r="K165" s="1"/>
    </row>
    <row r="166" spans="5:11" x14ac:dyDescent="0.25">
      <c r="I166" s="15"/>
      <c r="J166" s="18"/>
      <c r="K166" s="1"/>
    </row>
    <row r="167" spans="5:11" x14ac:dyDescent="0.25">
      <c r="I167" s="15"/>
      <c r="J167" s="18"/>
      <c r="K167" s="1"/>
    </row>
    <row r="168" spans="5:11" x14ac:dyDescent="0.25">
      <c r="I168" s="15"/>
      <c r="J168" s="18"/>
      <c r="K168" s="15"/>
    </row>
    <row r="169" spans="5:11" x14ac:dyDescent="0.25">
      <c r="E169" s="18"/>
      <c r="H169" s="15"/>
    </row>
    <row r="170" spans="5:11" x14ac:dyDescent="0.25">
      <c r="E170" s="18"/>
      <c r="H170" s="15"/>
    </row>
    <row r="171" spans="5:11" x14ac:dyDescent="0.25">
      <c r="E171" s="18"/>
      <c r="H171" s="15"/>
    </row>
    <row r="172" spans="5:11" x14ac:dyDescent="0.25">
      <c r="E172" s="18"/>
      <c r="H172" s="15"/>
    </row>
    <row r="173" spans="5:11" x14ac:dyDescent="0.25">
      <c r="E173" s="18"/>
      <c r="H173" s="15"/>
    </row>
    <row r="174" spans="5:11" x14ac:dyDescent="0.25">
      <c r="E174" s="18"/>
      <c r="H174" s="15"/>
    </row>
    <row r="175" spans="5:11" x14ac:dyDescent="0.25">
      <c r="E175" s="18"/>
      <c r="H175" s="15"/>
    </row>
    <row r="176" spans="5:11" x14ac:dyDescent="0.25">
      <c r="E176" s="18"/>
      <c r="H176" s="15"/>
    </row>
    <row r="177" spans="5:8" x14ac:dyDescent="0.25">
      <c r="E177" s="18"/>
      <c r="H177" s="15"/>
    </row>
    <row r="178" spans="5:8" x14ac:dyDescent="0.25">
      <c r="E178" s="18"/>
      <c r="H178" s="15"/>
    </row>
    <row r="179" spans="5:8" x14ac:dyDescent="0.25">
      <c r="E179" s="18"/>
      <c r="H179" s="15"/>
    </row>
    <row r="180" spans="5:8" x14ac:dyDescent="0.25">
      <c r="E180" s="18"/>
      <c r="H180" s="15"/>
    </row>
    <row r="181" spans="5:8" x14ac:dyDescent="0.25">
      <c r="E181" s="18"/>
      <c r="H181" s="15"/>
    </row>
  </sheetData>
  <mergeCells count="65">
    <mergeCell ref="H135:L135"/>
    <mergeCell ref="H127:L127"/>
    <mergeCell ref="H117:K117"/>
    <mergeCell ref="H104:L104"/>
    <mergeCell ref="H30:L30"/>
    <mergeCell ref="H88:K88"/>
    <mergeCell ref="H91:L91"/>
    <mergeCell ref="B7:H7"/>
    <mergeCell ref="A9:L9"/>
    <mergeCell ref="B8:H8"/>
    <mergeCell ref="H21:L21"/>
    <mergeCell ref="H19:K19"/>
    <mergeCell ref="D18:G18"/>
    <mergeCell ref="K12:L12"/>
    <mergeCell ref="A10:L10"/>
    <mergeCell ref="A11:L11"/>
    <mergeCell ref="K2:L2"/>
    <mergeCell ref="K1:L1"/>
    <mergeCell ref="A4:J4"/>
    <mergeCell ref="A1:J3"/>
    <mergeCell ref="B6:H6"/>
    <mergeCell ref="D5:L5"/>
    <mergeCell ref="K4:L4"/>
    <mergeCell ref="K3:L3"/>
    <mergeCell ref="D48:G48"/>
    <mergeCell ref="H54:L54"/>
    <mergeCell ref="H49:K49"/>
    <mergeCell ref="H97:L97"/>
    <mergeCell ref="H98:K98"/>
    <mergeCell ref="H61:K61"/>
    <mergeCell ref="H64:L64"/>
    <mergeCell ref="H65:K65"/>
    <mergeCell ref="H80:L80"/>
    <mergeCell ref="H94:K94"/>
    <mergeCell ref="H81:K81"/>
    <mergeCell ref="D93:G93"/>
    <mergeCell ref="H60:L60"/>
    <mergeCell ref="H55:K55"/>
    <mergeCell ref="H87:L87"/>
    <mergeCell ref="D22:G22"/>
    <mergeCell ref="H42:K42"/>
    <mergeCell ref="H35:K35"/>
    <mergeCell ref="H38:L38"/>
    <mergeCell ref="H39:K39"/>
    <mergeCell ref="H31:K31"/>
    <mergeCell ref="H34:L34"/>
    <mergeCell ref="H23:K23"/>
    <mergeCell ref="H26:L26"/>
    <mergeCell ref="H27:K27"/>
    <mergeCell ref="H149:L149"/>
    <mergeCell ref="H144:K144"/>
    <mergeCell ref="H105:K105"/>
    <mergeCell ref="H108:K108"/>
    <mergeCell ref="H111:K111"/>
    <mergeCell ref="H120:K120"/>
    <mergeCell ref="H123:L123"/>
    <mergeCell ref="H124:K124"/>
    <mergeCell ref="H114:K114"/>
    <mergeCell ref="H131:L131"/>
    <mergeCell ref="H128:K128"/>
    <mergeCell ref="H143:L143"/>
    <mergeCell ref="H136:K136"/>
    <mergeCell ref="H139:L139"/>
    <mergeCell ref="H140:K140"/>
    <mergeCell ref="H132:K132"/>
  </mergeCells>
  <phoneticPr fontId="23" type="noConversion"/>
  <printOptions horizontalCentered="1"/>
  <pageMargins left="0.23622047244094491" right="0.23622047244094491" top="0.51181102362204722" bottom="0.43307086614173229" header="0.31496062992125984" footer="0.31496062992125984"/>
  <pageSetup paperSize="9" scale="55" fitToHeight="0" orientation="landscape"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3C0C4-AA77-45B2-8A8E-56CCF5378586}">
  <dimension ref="A1:I11"/>
  <sheetViews>
    <sheetView view="pageBreakPreview" zoomScale="60" zoomScaleNormal="100" workbookViewId="0">
      <selection activeCell="B4" sqref="B4:D4"/>
    </sheetView>
  </sheetViews>
  <sheetFormatPr defaultRowHeight="15" x14ac:dyDescent="0.25"/>
  <cols>
    <col min="2" max="2" width="47.28515625" customWidth="1"/>
    <col min="3" max="3" width="9.28515625" customWidth="1"/>
    <col min="4" max="4" width="10.42578125" bestFit="1" customWidth="1"/>
    <col min="5" max="5" width="13.5703125" customWidth="1"/>
    <col min="6" max="6" width="9.42578125" bestFit="1" customWidth="1"/>
    <col min="7" max="7" width="16.5703125" bestFit="1" customWidth="1"/>
    <col min="8" max="8" width="11.5703125" customWidth="1"/>
    <col min="9" max="9" width="13.7109375" customWidth="1"/>
  </cols>
  <sheetData>
    <row r="1" spans="1:9" ht="30.75" thickBot="1" x14ac:dyDescent="0.3">
      <c r="A1" s="614" t="s">
        <v>21271</v>
      </c>
      <c r="B1" s="615"/>
      <c r="C1" s="615"/>
      <c r="D1" s="615"/>
      <c r="E1" s="615"/>
      <c r="F1" s="615"/>
      <c r="G1" s="615"/>
      <c r="H1" s="615"/>
      <c r="I1" s="615"/>
    </row>
    <row r="2" spans="1:9" ht="18" x14ac:dyDescent="0.25">
      <c r="A2" s="248" t="s">
        <v>21272</v>
      </c>
      <c r="B2" s="249"/>
      <c r="C2" s="249"/>
      <c r="D2" s="249"/>
      <c r="E2" s="250"/>
      <c r="F2" s="250"/>
    </row>
    <row r="3" spans="1:9" x14ac:dyDescent="0.25">
      <c r="A3" s="251" t="s">
        <v>21273</v>
      </c>
      <c r="B3" s="252"/>
      <c r="C3" s="253"/>
      <c r="D3" s="253"/>
      <c r="E3" s="254"/>
      <c r="F3" s="255"/>
    </row>
    <row r="4" spans="1:9" x14ac:dyDescent="0.25">
      <c r="A4" s="256" t="s">
        <v>21274</v>
      </c>
      <c r="B4" s="616" t="s">
        <v>21275</v>
      </c>
      <c r="C4" s="616"/>
      <c r="D4" s="616"/>
      <c r="E4" s="254"/>
      <c r="F4" s="255"/>
    </row>
    <row r="5" spans="1:9" x14ac:dyDescent="0.25">
      <c r="A5" s="257" t="s">
        <v>21276</v>
      </c>
      <c r="B5" s="252"/>
      <c r="C5" s="253"/>
      <c r="D5" s="253"/>
      <c r="E5" s="254"/>
      <c r="F5" s="255"/>
    </row>
    <row r="6" spans="1:9" ht="15.75" thickBot="1" x14ac:dyDescent="0.3"/>
    <row r="7" spans="1:9" x14ac:dyDescent="0.25">
      <c r="B7" s="617" t="s">
        <v>21277</v>
      </c>
      <c r="C7" s="618"/>
      <c r="D7" s="619"/>
      <c r="E7" s="617" t="s">
        <v>21278</v>
      </c>
      <c r="F7" s="618"/>
      <c r="G7" s="619"/>
      <c r="H7" s="622" t="s">
        <v>21279</v>
      </c>
      <c r="I7" s="623"/>
    </row>
    <row r="8" spans="1:9" x14ac:dyDescent="0.25">
      <c r="B8" s="259" t="s">
        <v>21233</v>
      </c>
      <c r="C8" s="258" t="s">
        <v>21280</v>
      </c>
      <c r="D8" s="260" t="s">
        <v>21281</v>
      </c>
      <c r="E8" s="261" t="s">
        <v>21282</v>
      </c>
      <c r="F8" s="258" t="s">
        <v>21283</v>
      </c>
      <c r="G8" s="260" t="s">
        <v>21284</v>
      </c>
      <c r="H8" s="261" t="s">
        <v>21285</v>
      </c>
      <c r="I8" s="260" t="s">
        <v>21286</v>
      </c>
    </row>
    <row r="9" spans="1:9" x14ac:dyDescent="0.25">
      <c r="B9" s="261" t="s">
        <v>21287</v>
      </c>
      <c r="C9" s="258" t="s">
        <v>246</v>
      </c>
      <c r="D9" s="264">
        <v>33</v>
      </c>
      <c r="E9" s="266">
        <v>1</v>
      </c>
      <c r="F9" s="267">
        <v>1.5</v>
      </c>
      <c r="G9" s="264">
        <f>F9*E9*D9</f>
        <v>49.5</v>
      </c>
      <c r="H9" s="268">
        <v>0.28000000000000003</v>
      </c>
      <c r="I9" s="264">
        <f>G9-(D9*H9)</f>
        <v>40.26</v>
      </c>
    </row>
    <row r="10" spans="1:9" x14ac:dyDescent="0.25">
      <c r="B10" s="261" t="s">
        <v>21288</v>
      </c>
      <c r="C10" s="258" t="s">
        <v>246</v>
      </c>
      <c r="D10" s="264">
        <v>12</v>
      </c>
      <c r="E10" s="266">
        <v>1.2</v>
      </c>
      <c r="F10" s="267">
        <v>2</v>
      </c>
      <c r="G10" s="264">
        <f>F10*E10*D10</f>
        <v>28.8</v>
      </c>
      <c r="H10" s="268">
        <v>0.5</v>
      </c>
      <c r="I10" s="264">
        <f>G10-(D10*H10)</f>
        <v>22.8</v>
      </c>
    </row>
    <row r="11" spans="1:9" ht="15.75" thickBot="1" x14ac:dyDescent="0.3">
      <c r="B11" s="262" t="s">
        <v>21289</v>
      </c>
      <c r="C11" s="263"/>
      <c r="D11" s="265">
        <f>SUM(D9:D10)</f>
        <v>45</v>
      </c>
      <c r="E11" s="620" t="s">
        <v>21290</v>
      </c>
      <c r="F11" s="621"/>
      <c r="G11" s="265">
        <f>SUM(G9:G10)</f>
        <v>78.3</v>
      </c>
      <c r="H11" s="269" t="s">
        <v>21290</v>
      </c>
      <c r="I11" s="265">
        <f>SUM(I9:I10)</f>
        <v>63.06</v>
      </c>
    </row>
  </sheetData>
  <mergeCells count="6">
    <mergeCell ref="A1:I1"/>
    <mergeCell ref="B4:D4"/>
    <mergeCell ref="E7:G7"/>
    <mergeCell ref="E11:F11"/>
    <mergeCell ref="H7:I7"/>
    <mergeCell ref="B7:D7"/>
  </mergeCells>
  <pageMargins left="0.511811024" right="0.511811024" top="0.78740157499999996" bottom="0.78740157499999996" header="0.31496062000000002" footer="0.31496062000000002"/>
  <pageSetup paperSize="9"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34"/>
  <sheetViews>
    <sheetView showGridLines="0" view="pageBreakPreview" topLeftCell="A4" zoomScale="55" zoomScaleNormal="100" zoomScaleSheetLayoutView="55" workbookViewId="0">
      <selection activeCell="S33" sqref="S33:S34"/>
    </sheetView>
  </sheetViews>
  <sheetFormatPr defaultColWidth="9.140625" defaultRowHeight="15" customHeight="1" x14ac:dyDescent="0.25"/>
  <cols>
    <col min="1" max="1" width="11.5703125" style="23" customWidth="1"/>
    <col min="2" max="2" width="13" style="23" customWidth="1"/>
    <col min="3" max="3" width="11.5703125" style="23" customWidth="1"/>
    <col min="4" max="4" width="44.140625" style="23" customWidth="1"/>
    <col min="5" max="5" width="18.28515625" style="23" bestFit="1" customWidth="1"/>
    <col min="6" max="21" width="20" style="23" customWidth="1"/>
    <col min="22" max="16384" width="9.140625" style="23"/>
  </cols>
  <sheetData>
    <row r="1" spans="1:21" s="20" customFormat="1" x14ac:dyDescent="0.25">
      <c r="A1" s="515"/>
      <c r="B1" s="515"/>
      <c r="C1" s="515"/>
      <c r="D1" s="515"/>
      <c r="E1" s="515"/>
      <c r="F1" s="515"/>
      <c r="G1" s="515"/>
      <c r="H1" s="515"/>
      <c r="I1" s="515"/>
      <c r="J1" s="515"/>
      <c r="K1" s="515"/>
      <c r="L1" s="515"/>
      <c r="M1" s="515"/>
      <c r="N1" s="515"/>
      <c r="O1" s="516"/>
      <c r="P1" s="552" t="s">
        <v>129</v>
      </c>
      <c r="Q1" s="628"/>
    </row>
    <row r="2" spans="1:21" s="20" customFormat="1" ht="119.45" customHeight="1" x14ac:dyDescent="0.25">
      <c r="A2" s="515"/>
      <c r="B2" s="515"/>
      <c r="C2" s="515"/>
      <c r="D2" s="515"/>
      <c r="E2" s="515"/>
      <c r="F2" s="515"/>
      <c r="G2" s="515"/>
      <c r="H2" s="515"/>
      <c r="I2" s="515"/>
      <c r="J2" s="515"/>
      <c r="K2" s="515"/>
      <c r="L2" s="515"/>
      <c r="M2" s="515"/>
      <c r="N2" s="515"/>
      <c r="O2" s="516"/>
      <c r="P2" s="554" t="str">
        <f>PO!K2</f>
        <v>MATHEUS LUCAS MARTINS GARCIA - ENGENHEIRO CIVIL - CREA/MT 44411. RNP: 1217863311</v>
      </c>
      <c r="Q2" s="631"/>
    </row>
    <row r="3" spans="1:21" s="20" customFormat="1" x14ac:dyDescent="0.2">
      <c r="A3" s="515"/>
      <c r="B3" s="515"/>
      <c r="C3" s="515"/>
      <c r="D3" s="515"/>
      <c r="E3" s="515"/>
      <c r="F3" s="515"/>
      <c r="G3" s="515"/>
      <c r="H3" s="515"/>
      <c r="I3" s="515"/>
      <c r="J3" s="515"/>
      <c r="K3" s="515"/>
      <c r="L3" s="515"/>
      <c r="M3" s="515"/>
      <c r="N3" s="515"/>
      <c r="O3" s="516"/>
      <c r="P3" s="604"/>
      <c r="Q3" s="629"/>
    </row>
    <row r="4" spans="1:21" s="20" customFormat="1" ht="20.100000000000001" customHeight="1" x14ac:dyDescent="0.25">
      <c r="A4" s="632"/>
      <c r="B4" s="632"/>
      <c r="C4" s="632"/>
      <c r="D4" s="632"/>
      <c r="E4" s="632"/>
      <c r="F4" s="632"/>
      <c r="G4" s="632"/>
      <c r="H4" s="632"/>
      <c r="I4" s="632"/>
      <c r="J4" s="632"/>
      <c r="K4" s="632"/>
      <c r="L4" s="632"/>
      <c r="M4" s="632"/>
      <c r="N4" s="632"/>
      <c r="O4" s="633"/>
      <c r="P4" s="602"/>
      <c r="Q4" s="630"/>
    </row>
    <row r="5" spans="1:21" s="20" customFormat="1" ht="20.100000000000001" customHeight="1" x14ac:dyDescent="0.25">
      <c r="A5" s="130"/>
      <c r="B5" s="130"/>
      <c r="C5" s="130"/>
      <c r="D5" s="130"/>
      <c r="E5" s="130"/>
      <c r="F5" s="130"/>
      <c r="G5" s="130"/>
      <c r="H5" s="130"/>
      <c r="I5" s="130"/>
      <c r="J5" s="130"/>
      <c r="K5" s="130"/>
      <c r="L5" s="130"/>
      <c r="M5" s="130"/>
      <c r="N5" s="130"/>
      <c r="O5" s="88" t="str">
        <f>PO!$J$6</f>
        <v>REFERÊNCIA:</v>
      </c>
      <c r="P5" s="42" t="str">
        <f>PO!K6</f>
        <v>SICRO</v>
      </c>
      <c r="Q5" s="19" t="str">
        <f>PO!L6</f>
        <v>07/2025 -  SEM DES.</v>
      </c>
    </row>
    <row r="6" spans="1:21" s="20" customFormat="1" ht="20.100000000000001" customHeight="1" x14ac:dyDescent="0.25">
      <c r="A6" s="134" t="s">
        <v>159</v>
      </c>
      <c r="B6" s="646" t="str">
        <f>PO!$C$6</f>
        <v>RESTAURAÇÃO DE ESTRADA VICINAL NÃO PAVIMENTADA NO MUNICÍPIO DE APIACÁS-MT.</v>
      </c>
      <c r="C6" s="646"/>
      <c r="D6" s="646"/>
      <c r="E6" s="646"/>
      <c r="F6" s="646"/>
      <c r="G6" s="646"/>
      <c r="H6" s="646"/>
      <c r="I6" s="646"/>
      <c r="J6" s="646"/>
      <c r="K6" s="646"/>
      <c r="L6" s="646"/>
      <c r="M6" s="646"/>
      <c r="N6" s="646"/>
      <c r="P6" s="42" t="str">
        <f>PO!K7</f>
        <v>SINAPI</v>
      </c>
      <c r="Q6" s="19" t="str">
        <f>PO!L7</f>
        <v>08/2025 - SEM DES.</v>
      </c>
    </row>
    <row r="7" spans="1:21" s="20" customFormat="1" ht="20.100000000000001" customHeight="1" x14ac:dyDescent="0.25">
      <c r="A7" s="134" t="s">
        <v>21229</v>
      </c>
      <c r="B7" s="646" t="str">
        <f>PO!$C$8</f>
        <v>APIACÁS</v>
      </c>
      <c r="C7" s="646"/>
      <c r="D7" s="646"/>
      <c r="E7" s="646"/>
      <c r="F7" s="646"/>
      <c r="G7" s="646"/>
      <c r="H7" s="646"/>
      <c r="I7" s="646"/>
      <c r="J7" s="646"/>
      <c r="K7" s="646"/>
      <c r="L7" s="646"/>
      <c r="M7" s="646"/>
      <c r="N7" s="646"/>
      <c r="O7" s="172" t="str">
        <f>PO!$J$8</f>
        <v>BDI SERVIÇO:</v>
      </c>
      <c r="P7" s="175">
        <f>PO!K65</f>
        <v>0.27750000000000002</v>
      </c>
      <c r="Q7" s="19"/>
    </row>
    <row r="8" spans="1:21" s="20" customFormat="1" ht="20.100000000000001" customHeight="1" x14ac:dyDescent="0.25">
      <c r="A8" s="134" t="s">
        <v>166</v>
      </c>
      <c r="B8" s="647" t="str">
        <f>PO!$C$10</f>
        <v>26/09/2025</v>
      </c>
      <c r="C8" s="647"/>
      <c r="D8" s="647"/>
      <c r="E8" s="647"/>
      <c r="F8" s="647"/>
      <c r="G8" s="647"/>
      <c r="H8" s="647"/>
      <c r="I8" s="647"/>
      <c r="J8" s="647"/>
      <c r="K8" s="647"/>
      <c r="L8" s="647"/>
      <c r="M8" s="647"/>
      <c r="N8" s="647"/>
      <c r="O8" s="172">
        <f>PO!$J$10</f>
        <v>0</v>
      </c>
      <c r="P8" s="175">
        <f>PO!K10</f>
        <v>0</v>
      </c>
      <c r="Q8" s="335"/>
    </row>
    <row r="9" spans="1:21" s="20" customFormat="1" ht="20.100000000000001" customHeight="1" x14ac:dyDescent="0.25">
      <c r="A9" s="654"/>
      <c r="B9" s="654"/>
      <c r="C9" s="654"/>
      <c r="D9" s="654"/>
      <c r="E9" s="654"/>
      <c r="F9" s="654"/>
      <c r="G9" s="654"/>
      <c r="H9" s="654"/>
      <c r="I9" s="654"/>
      <c r="J9" s="654"/>
      <c r="K9" s="654"/>
      <c r="L9" s="654"/>
      <c r="M9" s="654"/>
      <c r="N9" s="654"/>
      <c r="O9" s="654"/>
      <c r="P9" s="654"/>
      <c r="Q9" s="654"/>
    </row>
    <row r="10" spans="1:21" s="20" customFormat="1" ht="20.100000000000001" customHeight="1" x14ac:dyDescent="0.25">
      <c r="A10" s="659" t="s">
        <v>21291</v>
      </c>
      <c r="B10" s="660"/>
      <c r="C10" s="660"/>
      <c r="D10" s="660"/>
      <c r="E10" s="660"/>
      <c r="F10" s="660"/>
      <c r="G10" s="660"/>
      <c r="H10" s="660"/>
      <c r="I10" s="660"/>
      <c r="J10" s="660"/>
      <c r="K10" s="660"/>
      <c r="L10" s="660"/>
      <c r="M10" s="660"/>
      <c r="N10" s="660"/>
      <c r="O10" s="660"/>
      <c r="P10" s="660"/>
      <c r="Q10" s="660"/>
    </row>
    <row r="11" spans="1:21" s="20" customFormat="1" ht="20.100000000000001" customHeight="1" x14ac:dyDescent="0.25">
      <c r="A11" s="652"/>
      <c r="B11" s="652"/>
      <c r="C11" s="652"/>
      <c r="D11" s="652"/>
      <c r="E11" s="652"/>
      <c r="F11" s="653"/>
      <c r="G11" s="653"/>
      <c r="H11" s="653"/>
      <c r="I11" s="653"/>
      <c r="J11" s="653"/>
      <c r="K11" s="653"/>
      <c r="L11" s="653"/>
      <c r="M11" s="653"/>
      <c r="N11" s="653"/>
      <c r="O11" s="653"/>
      <c r="P11" s="653"/>
      <c r="Q11" s="653"/>
    </row>
    <row r="12" spans="1:21" s="21" customFormat="1" ht="20.100000000000001" customHeight="1" x14ac:dyDescent="0.25">
      <c r="A12" s="655" t="s">
        <v>133</v>
      </c>
      <c r="B12" s="655" t="s">
        <v>134</v>
      </c>
      <c r="C12" s="655" t="s">
        <v>135</v>
      </c>
      <c r="D12" s="657" t="s">
        <v>21231</v>
      </c>
      <c r="E12" s="658" t="s">
        <v>21292</v>
      </c>
      <c r="F12" s="634" t="s">
        <v>21293</v>
      </c>
      <c r="G12" s="635"/>
      <c r="H12" s="635"/>
      <c r="I12" s="635"/>
      <c r="J12" s="635"/>
      <c r="K12" s="635"/>
      <c r="L12" s="635"/>
      <c r="M12" s="635"/>
      <c r="N12" s="635"/>
      <c r="O12" s="635"/>
      <c r="P12" s="635"/>
      <c r="Q12" s="635"/>
    </row>
    <row r="13" spans="1:21" s="21" customFormat="1" ht="20.100000000000001" customHeight="1" x14ac:dyDescent="0.25">
      <c r="A13" s="656"/>
      <c r="B13" s="656"/>
      <c r="C13" s="656"/>
      <c r="D13" s="657"/>
      <c r="E13" s="658"/>
      <c r="F13" s="22" t="s">
        <v>21294</v>
      </c>
      <c r="G13" s="22" t="s">
        <v>21295</v>
      </c>
      <c r="H13" s="22" t="s">
        <v>21296</v>
      </c>
      <c r="I13" s="22" t="s">
        <v>21297</v>
      </c>
      <c r="J13" s="22" t="s">
        <v>21298</v>
      </c>
      <c r="K13" s="22" t="s">
        <v>21299</v>
      </c>
      <c r="L13" s="22" t="s">
        <v>21466</v>
      </c>
      <c r="M13" s="22" t="s">
        <v>21467</v>
      </c>
      <c r="N13" s="22" t="s">
        <v>21468</v>
      </c>
      <c r="O13" s="22" t="s">
        <v>21469</v>
      </c>
      <c r="P13" s="22" t="s">
        <v>21470</v>
      </c>
      <c r="Q13" s="22" t="s">
        <v>21471</v>
      </c>
      <c r="R13"/>
      <c r="S13"/>
      <c r="T13"/>
      <c r="U13"/>
    </row>
    <row r="14" spans="1:21" s="21" customFormat="1" ht="26.45" customHeight="1" x14ac:dyDescent="0.25">
      <c r="A14" s="624">
        <v>1</v>
      </c>
      <c r="B14" s="648"/>
      <c r="C14" s="649"/>
      <c r="D14" s="637" t="str">
        <f>B6</f>
        <v>RESTAURAÇÃO DE ESTRADA VICINAL NÃO PAVIMENTADA NO MUNICÍPIO DE APIACÁS-MT.</v>
      </c>
      <c r="E14" s="26">
        <f>E16</f>
        <v>10298218.890000001</v>
      </c>
      <c r="F14" s="173">
        <f>F28</f>
        <v>857841.64</v>
      </c>
      <c r="G14" s="173">
        <f>G28</f>
        <v>857841.64</v>
      </c>
      <c r="H14" s="173">
        <f>H28</f>
        <v>857841.64</v>
      </c>
      <c r="I14" s="173">
        <f>I28</f>
        <v>857841.64</v>
      </c>
      <c r="J14" s="173">
        <f t="shared" ref="J14:K14" si="0">J28</f>
        <v>857841.64</v>
      </c>
      <c r="K14" s="173">
        <f t="shared" si="0"/>
        <v>857841.61</v>
      </c>
      <c r="L14" s="173">
        <f t="shared" ref="L14:Q14" si="1">L28</f>
        <v>857841.61</v>
      </c>
      <c r="M14" s="173">
        <f t="shared" si="1"/>
        <v>857841.61</v>
      </c>
      <c r="N14" s="173">
        <f t="shared" si="1"/>
        <v>857841.61</v>
      </c>
      <c r="O14" s="173">
        <f t="shared" si="1"/>
        <v>857841.61</v>
      </c>
      <c r="P14" s="173">
        <f t="shared" si="1"/>
        <v>857841.61</v>
      </c>
      <c r="Q14" s="173">
        <f t="shared" si="1"/>
        <v>861960.89</v>
      </c>
      <c r="R14"/>
      <c r="S14"/>
      <c r="T14"/>
      <c r="U14"/>
    </row>
    <row r="15" spans="1:21" s="21" customFormat="1" ht="20.100000000000001" customHeight="1" x14ac:dyDescent="0.25">
      <c r="A15" s="625"/>
      <c r="B15" s="650"/>
      <c r="C15" s="651"/>
      <c r="D15" s="638"/>
      <c r="E15" s="27"/>
      <c r="F15" s="174">
        <f>ROUND(F29,4)</f>
        <v>8.3299999999999999E-2</v>
      </c>
      <c r="G15" s="174">
        <f>ROUND(G29,4)</f>
        <v>8.3299999999999999E-2</v>
      </c>
      <c r="H15" s="174">
        <f>ROUND(H29,4)</f>
        <v>8.3299999999999999E-2</v>
      </c>
      <c r="I15" s="174">
        <f>ROUND(I29,4)</f>
        <v>8.3299999999999999E-2</v>
      </c>
      <c r="J15" s="174">
        <f t="shared" ref="J15:K15" si="2">ROUND(J29,4)</f>
        <v>8.3299999999999999E-2</v>
      </c>
      <c r="K15" s="174">
        <f t="shared" si="2"/>
        <v>8.3299999999999999E-2</v>
      </c>
      <c r="L15" s="174">
        <f t="shared" ref="L15:Q15" si="3">ROUND(L29,4)</f>
        <v>8.3299999999999999E-2</v>
      </c>
      <c r="M15" s="174">
        <f t="shared" si="3"/>
        <v>8.3299999999999999E-2</v>
      </c>
      <c r="N15" s="174">
        <f t="shared" si="3"/>
        <v>8.3299999999999999E-2</v>
      </c>
      <c r="O15" s="174">
        <f t="shared" si="3"/>
        <v>8.3299999999999999E-2</v>
      </c>
      <c r="P15" s="174">
        <f t="shared" si="3"/>
        <v>8.3299999999999999E-2</v>
      </c>
      <c r="Q15" s="174">
        <f t="shared" si="3"/>
        <v>8.3699999999999997E-2</v>
      </c>
      <c r="R15"/>
      <c r="S15"/>
      <c r="T15"/>
      <c r="U15"/>
    </row>
    <row r="16" spans="1:21" s="21" customFormat="1" ht="25.9" customHeight="1" x14ac:dyDescent="0.25">
      <c r="A16" s="624"/>
      <c r="B16" s="624">
        <v>1</v>
      </c>
      <c r="C16" s="624"/>
      <c r="D16" s="637" t="str">
        <f>B6</f>
        <v>RESTAURAÇÃO DE ESTRADA VICINAL NÃO PAVIMENTADA NO MUNICÍPIO DE APIACÁS-MT.</v>
      </c>
      <c r="E16" s="26">
        <f>E18+E20+E22+E24</f>
        <v>10298218.890000001</v>
      </c>
      <c r="F16" s="410">
        <f>F14</f>
        <v>857841.64</v>
      </c>
      <c r="G16" s="410">
        <f t="shared" ref="G16" si="4">G14</f>
        <v>857841.64</v>
      </c>
      <c r="H16" s="410">
        <f t="shared" ref="H16:K16" si="5">H14</f>
        <v>857841.64</v>
      </c>
      <c r="I16" s="410">
        <f t="shared" si="5"/>
        <v>857841.64</v>
      </c>
      <c r="J16" s="410">
        <f t="shared" si="5"/>
        <v>857841.64</v>
      </c>
      <c r="K16" s="410">
        <f t="shared" si="5"/>
        <v>857841.61</v>
      </c>
      <c r="L16" s="410">
        <f t="shared" ref="L16:Q16" si="6">L14</f>
        <v>857841.61</v>
      </c>
      <c r="M16" s="410">
        <f t="shared" si="6"/>
        <v>857841.61</v>
      </c>
      <c r="N16" s="410">
        <f t="shared" si="6"/>
        <v>857841.61</v>
      </c>
      <c r="O16" s="410">
        <f t="shared" si="6"/>
        <v>857841.61</v>
      </c>
      <c r="P16" s="410">
        <f t="shared" si="6"/>
        <v>857841.61</v>
      </c>
      <c r="Q16" s="410">
        <f t="shared" si="6"/>
        <v>861960.89</v>
      </c>
      <c r="R16"/>
      <c r="S16"/>
      <c r="T16"/>
      <c r="U16"/>
    </row>
    <row r="17" spans="1:21" s="21" customFormat="1" ht="20.100000000000001" customHeight="1" x14ac:dyDescent="0.25">
      <c r="A17" s="636"/>
      <c r="B17" s="625"/>
      <c r="C17" s="625"/>
      <c r="D17" s="638"/>
      <c r="E17" s="27"/>
      <c r="F17" s="174">
        <f>ROUND(F29,4)</f>
        <v>8.3299999999999999E-2</v>
      </c>
      <c r="G17" s="174">
        <f>ROUND(G29,4)</f>
        <v>8.3299999999999999E-2</v>
      </c>
      <c r="H17" s="174">
        <f>ROUND(H29,4)</f>
        <v>8.3299999999999999E-2</v>
      </c>
      <c r="I17" s="174">
        <f>ROUND(I29,4)</f>
        <v>8.3299999999999999E-2</v>
      </c>
      <c r="J17" s="174">
        <f t="shared" ref="J17:K17" si="7">ROUND(J29,4)</f>
        <v>8.3299999999999999E-2</v>
      </c>
      <c r="K17" s="174">
        <f t="shared" si="7"/>
        <v>8.3299999999999999E-2</v>
      </c>
      <c r="L17" s="174">
        <f t="shared" ref="L17:Q17" si="8">ROUND(L29,4)</f>
        <v>8.3299999999999999E-2</v>
      </c>
      <c r="M17" s="174">
        <f t="shared" si="8"/>
        <v>8.3299999999999999E-2</v>
      </c>
      <c r="N17" s="174">
        <f t="shared" si="8"/>
        <v>8.3299999999999999E-2</v>
      </c>
      <c r="O17" s="174">
        <f t="shared" si="8"/>
        <v>8.3299999999999999E-2</v>
      </c>
      <c r="P17" s="174">
        <f t="shared" si="8"/>
        <v>8.3299999999999999E-2</v>
      </c>
      <c r="Q17" s="174">
        <f t="shared" si="8"/>
        <v>8.3699999999999997E-2</v>
      </c>
      <c r="R17"/>
      <c r="S17"/>
      <c r="T17"/>
      <c r="U17"/>
    </row>
    <row r="18" spans="1:21" ht="20.100000000000001" customHeight="1" x14ac:dyDescent="0.25">
      <c r="A18" s="636"/>
      <c r="B18" s="624"/>
      <c r="C18" s="624">
        <v>1</v>
      </c>
      <c r="D18" s="639" t="str">
        <f>Resumo!D17</f>
        <v>ADMINISTRAÇÃO LOCAL</v>
      </c>
      <c r="E18" s="26">
        <f>Resumo!G17</f>
        <v>617142.97</v>
      </c>
      <c r="F18" s="410">
        <f>IF(F19="0","",($E18*F19))</f>
        <v>51408.01</v>
      </c>
      <c r="G18" s="410">
        <f t="shared" ref="G18:Q18" si="9">IF(G19="0","",($E18*G19))</f>
        <v>51408.01</v>
      </c>
      <c r="H18" s="410">
        <f t="shared" si="9"/>
        <v>51408.01</v>
      </c>
      <c r="I18" s="410">
        <f t="shared" si="9"/>
        <v>51408.01</v>
      </c>
      <c r="J18" s="410">
        <f t="shared" si="9"/>
        <v>51408.01</v>
      </c>
      <c r="K18" s="410">
        <f t="shared" si="9"/>
        <v>51408.01</v>
      </c>
      <c r="L18" s="410">
        <f t="shared" si="9"/>
        <v>51408.01</v>
      </c>
      <c r="M18" s="410">
        <f t="shared" si="9"/>
        <v>51408.01</v>
      </c>
      <c r="N18" s="410">
        <f t="shared" si="9"/>
        <v>51408.01</v>
      </c>
      <c r="O18" s="410">
        <f t="shared" si="9"/>
        <v>51408.01</v>
      </c>
      <c r="P18" s="410">
        <f t="shared" si="9"/>
        <v>51408.01</v>
      </c>
      <c r="Q18" s="410">
        <f t="shared" si="9"/>
        <v>51654.87</v>
      </c>
      <c r="R18"/>
      <c r="S18" s="327"/>
      <c r="T18"/>
      <c r="U18"/>
    </row>
    <row r="19" spans="1:21" ht="20.100000000000001" customHeight="1" x14ac:dyDescent="0.25">
      <c r="A19" s="636"/>
      <c r="B19" s="636"/>
      <c r="C19" s="625"/>
      <c r="D19" s="627"/>
      <c r="E19" s="27">
        <f>SUM(F19:Q19)</f>
        <v>1</v>
      </c>
      <c r="F19" s="411">
        <v>8.3299999999999999E-2</v>
      </c>
      <c r="G19" s="411">
        <v>8.3299999999999999E-2</v>
      </c>
      <c r="H19" s="411">
        <v>8.3299999999999999E-2</v>
      </c>
      <c r="I19" s="411">
        <v>8.3299999999999999E-2</v>
      </c>
      <c r="J19" s="411">
        <v>8.3299999999999999E-2</v>
      </c>
      <c r="K19" s="411">
        <v>8.3299999999999999E-2</v>
      </c>
      <c r="L19" s="411">
        <v>8.3299999999999999E-2</v>
      </c>
      <c r="M19" s="411">
        <v>8.3299999999999999E-2</v>
      </c>
      <c r="N19" s="411">
        <v>8.3299999999999999E-2</v>
      </c>
      <c r="O19" s="411">
        <v>8.3299999999999999E-2</v>
      </c>
      <c r="P19" s="411">
        <v>8.3299999999999999E-2</v>
      </c>
      <c r="Q19" s="411">
        <v>8.3699999999999997E-2</v>
      </c>
      <c r="R19"/>
      <c r="S19"/>
      <c r="T19"/>
      <c r="U19"/>
    </row>
    <row r="20" spans="1:21" ht="20.100000000000001" customHeight="1" x14ac:dyDescent="0.25">
      <c r="A20" s="636"/>
      <c r="B20" s="636"/>
      <c r="C20" s="624">
        <v>2</v>
      </c>
      <c r="D20" s="639" t="str">
        <f>Resumo!$D$18</f>
        <v>SERVIÇOS COMPLEMENTARES</v>
      </c>
      <c r="E20" s="26">
        <f>Resumo!G18</f>
        <v>255372.21</v>
      </c>
      <c r="F20" s="410">
        <f t="shared" ref="F20:Q20" si="10">IF(F21="0","",$E20*F21)</f>
        <v>21272.51</v>
      </c>
      <c r="G20" s="410">
        <f t="shared" si="10"/>
        <v>21272.51</v>
      </c>
      <c r="H20" s="410">
        <f t="shared" si="10"/>
        <v>21272.51</v>
      </c>
      <c r="I20" s="410">
        <f t="shared" si="10"/>
        <v>21272.51</v>
      </c>
      <c r="J20" s="410">
        <f t="shared" si="10"/>
        <v>21272.51</v>
      </c>
      <c r="K20" s="410">
        <f t="shared" si="10"/>
        <v>21272.51</v>
      </c>
      <c r="L20" s="410">
        <f t="shared" si="10"/>
        <v>21272.51</v>
      </c>
      <c r="M20" s="410">
        <f t="shared" si="10"/>
        <v>21272.51</v>
      </c>
      <c r="N20" s="410">
        <f t="shared" si="10"/>
        <v>21272.51</v>
      </c>
      <c r="O20" s="410">
        <f t="shared" si="10"/>
        <v>21272.51</v>
      </c>
      <c r="P20" s="410">
        <f t="shared" si="10"/>
        <v>21272.51</v>
      </c>
      <c r="Q20" s="410">
        <f t="shared" si="10"/>
        <v>21374.65</v>
      </c>
      <c r="R20"/>
      <c r="S20"/>
      <c r="T20"/>
      <c r="U20"/>
    </row>
    <row r="21" spans="1:21" ht="20.100000000000001" customHeight="1" x14ac:dyDescent="0.25">
      <c r="A21" s="636"/>
      <c r="B21" s="636"/>
      <c r="C21" s="625"/>
      <c r="D21" s="627"/>
      <c r="E21" s="27">
        <f>+SUM(F21:Q21)</f>
        <v>1</v>
      </c>
      <c r="F21" s="411">
        <v>8.3299999999999999E-2</v>
      </c>
      <c r="G21" s="411">
        <v>8.3299999999999999E-2</v>
      </c>
      <c r="H21" s="411">
        <v>8.3299999999999999E-2</v>
      </c>
      <c r="I21" s="411">
        <v>8.3299999999999999E-2</v>
      </c>
      <c r="J21" s="411">
        <v>8.3299999999999999E-2</v>
      </c>
      <c r="K21" s="411">
        <v>8.3299999999999999E-2</v>
      </c>
      <c r="L21" s="411">
        <v>8.3299999999999999E-2</v>
      </c>
      <c r="M21" s="411">
        <v>8.3299999999999999E-2</v>
      </c>
      <c r="N21" s="411">
        <v>8.3299999999999999E-2</v>
      </c>
      <c r="O21" s="411">
        <v>8.3299999999999999E-2</v>
      </c>
      <c r="P21" s="411">
        <v>8.3299999999999999E-2</v>
      </c>
      <c r="Q21" s="411">
        <v>8.3699999999999997E-2</v>
      </c>
      <c r="R21"/>
      <c r="S21"/>
      <c r="T21"/>
      <c r="U21"/>
    </row>
    <row r="22" spans="1:21" ht="20.100000000000001" customHeight="1" x14ac:dyDescent="0.25">
      <c r="A22" s="636"/>
      <c r="B22" s="636"/>
      <c r="C22" s="624">
        <v>3</v>
      </c>
      <c r="D22" s="639" t="str">
        <f>Resumo!$D$19</f>
        <v>TERRAPLENAGEM</v>
      </c>
      <c r="E22" s="26">
        <f>Resumo!G19</f>
        <v>8623704.3100000005</v>
      </c>
      <c r="F22" s="410">
        <f t="shared" ref="F22:Q22" si="11">IF(F23="0","",$E22*F23)</f>
        <v>718354.57</v>
      </c>
      <c r="G22" s="410">
        <f t="shared" si="11"/>
        <v>718354.57</v>
      </c>
      <c r="H22" s="410">
        <f t="shared" si="11"/>
        <v>718354.57</v>
      </c>
      <c r="I22" s="410">
        <f t="shared" si="11"/>
        <v>718354.57</v>
      </c>
      <c r="J22" s="410">
        <f t="shared" si="11"/>
        <v>718354.57</v>
      </c>
      <c r="K22" s="410">
        <f t="shared" si="11"/>
        <v>718354.57</v>
      </c>
      <c r="L22" s="410">
        <f t="shared" si="11"/>
        <v>718354.57</v>
      </c>
      <c r="M22" s="410">
        <f t="shared" si="11"/>
        <v>718354.57</v>
      </c>
      <c r="N22" s="410">
        <f t="shared" si="11"/>
        <v>718354.57</v>
      </c>
      <c r="O22" s="410">
        <f t="shared" si="11"/>
        <v>718354.57</v>
      </c>
      <c r="P22" s="410">
        <f t="shared" si="11"/>
        <v>718354.57</v>
      </c>
      <c r="Q22" s="410">
        <f t="shared" si="11"/>
        <v>721804.05</v>
      </c>
      <c r="R22"/>
      <c r="S22"/>
      <c r="T22"/>
      <c r="U22"/>
    </row>
    <row r="23" spans="1:21" ht="19.899999999999999" customHeight="1" x14ac:dyDescent="0.25">
      <c r="A23" s="636"/>
      <c r="B23" s="636"/>
      <c r="C23" s="625"/>
      <c r="D23" s="627"/>
      <c r="E23" s="27">
        <f>+SUM(F23:Q23)</f>
        <v>1</v>
      </c>
      <c r="F23" s="411">
        <v>8.3299999999999999E-2</v>
      </c>
      <c r="G23" s="411">
        <v>8.3299999999999999E-2</v>
      </c>
      <c r="H23" s="411">
        <v>8.3299999999999999E-2</v>
      </c>
      <c r="I23" s="411">
        <v>8.3299999999999999E-2</v>
      </c>
      <c r="J23" s="411">
        <v>8.3299999999999999E-2</v>
      </c>
      <c r="K23" s="411">
        <v>8.3299999999999999E-2</v>
      </c>
      <c r="L23" s="411">
        <v>8.3299999999999999E-2</v>
      </c>
      <c r="M23" s="411">
        <v>8.3299999999999999E-2</v>
      </c>
      <c r="N23" s="411">
        <v>8.3299999999999999E-2</v>
      </c>
      <c r="O23" s="411">
        <v>8.3299999999999999E-2</v>
      </c>
      <c r="P23" s="411">
        <v>8.3299999999999999E-2</v>
      </c>
      <c r="Q23" s="411">
        <v>8.3699999999999997E-2</v>
      </c>
      <c r="R23"/>
      <c r="S23"/>
      <c r="T23"/>
      <c r="U23"/>
    </row>
    <row r="24" spans="1:21" ht="20.100000000000001" customHeight="1" x14ac:dyDescent="0.25">
      <c r="A24" s="300"/>
      <c r="B24" s="300"/>
      <c r="C24" s="624">
        <v>4</v>
      </c>
      <c r="D24" s="626" t="str">
        <f>Resumo!D20</f>
        <v>DRENAGEM</v>
      </c>
      <c r="E24" s="26">
        <f>Resumo!G20</f>
        <v>801999.4</v>
      </c>
      <c r="F24" s="410">
        <f t="shared" ref="F24:Q24" si="12">IF(F25="0","",$E24*F25)</f>
        <v>66806.55</v>
      </c>
      <c r="G24" s="410">
        <f t="shared" si="12"/>
        <v>66806.55</v>
      </c>
      <c r="H24" s="410">
        <f t="shared" si="12"/>
        <v>66806.55</v>
      </c>
      <c r="I24" s="410">
        <f t="shared" si="12"/>
        <v>66806.55</v>
      </c>
      <c r="J24" s="410">
        <f t="shared" si="12"/>
        <v>66806.55</v>
      </c>
      <c r="K24" s="410">
        <f t="shared" si="12"/>
        <v>66806.55</v>
      </c>
      <c r="L24" s="410">
        <f t="shared" si="12"/>
        <v>66806.55</v>
      </c>
      <c r="M24" s="410">
        <f t="shared" si="12"/>
        <v>66806.55</v>
      </c>
      <c r="N24" s="410">
        <f t="shared" si="12"/>
        <v>66806.55</v>
      </c>
      <c r="O24" s="410">
        <f t="shared" si="12"/>
        <v>66806.55</v>
      </c>
      <c r="P24" s="410">
        <f t="shared" si="12"/>
        <v>66806.55</v>
      </c>
      <c r="Q24" s="410">
        <f t="shared" si="12"/>
        <v>67127.350000000006</v>
      </c>
      <c r="R24"/>
      <c r="S24"/>
      <c r="T24"/>
      <c r="U24"/>
    </row>
    <row r="25" spans="1:21" ht="20.100000000000001" customHeight="1" x14ac:dyDescent="0.25">
      <c r="A25" s="300"/>
      <c r="B25" s="300"/>
      <c r="C25" s="625"/>
      <c r="D25" s="627"/>
      <c r="E25" s="27">
        <f>+SUM(F25:Q25)</f>
        <v>1</v>
      </c>
      <c r="F25" s="411">
        <v>8.3299999999999999E-2</v>
      </c>
      <c r="G25" s="411">
        <v>8.3299999999999999E-2</v>
      </c>
      <c r="H25" s="411">
        <v>8.3299999999999999E-2</v>
      </c>
      <c r="I25" s="411">
        <v>8.3299999999999999E-2</v>
      </c>
      <c r="J25" s="411">
        <v>8.3299999999999999E-2</v>
      </c>
      <c r="K25" s="411">
        <v>8.3299999999999999E-2</v>
      </c>
      <c r="L25" s="411">
        <v>8.3299999999999999E-2</v>
      </c>
      <c r="M25" s="411">
        <v>8.3299999999999999E-2</v>
      </c>
      <c r="N25" s="411">
        <v>8.3299999999999999E-2</v>
      </c>
      <c r="O25" s="411">
        <v>8.3299999999999999E-2</v>
      </c>
      <c r="P25" s="411">
        <v>8.3299999999999999E-2</v>
      </c>
      <c r="Q25" s="411">
        <v>8.3699999999999997E-2</v>
      </c>
      <c r="R25"/>
      <c r="S25"/>
      <c r="T25"/>
      <c r="U25"/>
    </row>
    <row r="26" spans="1:21" ht="20.100000000000001" customHeight="1" x14ac:dyDescent="0.25">
      <c r="A26" s="641" t="s">
        <v>21300</v>
      </c>
      <c r="B26" s="641"/>
      <c r="C26" s="641"/>
      <c r="D26" s="642"/>
      <c r="E26" s="28">
        <f>Resumo!G22</f>
        <v>8061228.0899999999</v>
      </c>
      <c r="F26" s="412">
        <f>ROUND(F28/(1+(P7)),2)</f>
        <v>671500.31</v>
      </c>
      <c r="G26" s="412">
        <f>ROUND(G28/(1+(P7)),2)</f>
        <v>671500.31</v>
      </c>
      <c r="H26" s="412">
        <f>ROUND(H28/(1+(P7)),2)</f>
        <v>671500.31</v>
      </c>
      <c r="I26" s="412">
        <f>ROUND(I28/(1+(P7)),2)</f>
        <v>671500.31</v>
      </c>
      <c r="J26" s="412">
        <f>ROUND(J28/(1+(P7)),2)</f>
        <v>671500.31</v>
      </c>
      <c r="K26" s="412">
        <f>ROUND(K28/(1+(P7)),2)-0.02</f>
        <v>671500.26</v>
      </c>
      <c r="L26" s="412">
        <f>ROUND(L28/(1+(P7)),2)-0.02</f>
        <v>671500.26</v>
      </c>
      <c r="M26" s="412">
        <f>ROUND(M28/(1+(P7)),2)-0.02</f>
        <v>671500.26</v>
      </c>
      <c r="N26" s="412">
        <f>ROUND(N28/(1+(P7)),2)-0.02</f>
        <v>671500.26</v>
      </c>
      <c r="O26" s="412">
        <f>ROUND(O28/(1+(P7)),2)-0.02</f>
        <v>671500.26</v>
      </c>
      <c r="P26" s="412">
        <f>ROUND(P28/(1+(P7)),2)-0.02</f>
        <v>671500.26</v>
      </c>
      <c r="Q26" s="412">
        <f>ROUND(Q28/(1+(P7)),2)+0.28</f>
        <v>674725.05</v>
      </c>
      <c r="R26"/>
      <c r="S26" s="448"/>
      <c r="T26"/>
      <c r="U26"/>
    </row>
    <row r="27" spans="1:21" ht="20.100000000000001" customHeight="1" x14ac:dyDescent="0.25">
      <c r="A27" s="643" t="s">
        <v>21472</v>
      </c>
      <c r="B27" s="644"/>
      <c r="C27" s="644"/>
      <c r="D27" s="645"/>
      <c r="E27" s="29">
        <f>Resumo!G23</f>
        <v>2236990.7999999998</v>
      </c>
      <c r="F27" s="413">
        <f>E27/12</f>
        <v>186415.9</v>
      </c>
      <c r="G27" s="413">
        <f>E27/12</f>
        <v>186415.9</v>
      </c>
      <c r="H27" s="413">
        <f>E27/12</f>
        <v>186415.9</v>
      </c>
      <c r="I27" s="413">
        <f>E27/12</f>
        <v>186415.9</v>
      </c>
      <c r="J27" s="413">
        <f>E27/12</f>
        <v>186415.9</v>
      </c>
      <c r="K27" s="413">
        <f>E27/12</f>
        <v>186415.9</v>
      </c>
      <c r="L27" s="413">
        <f>E27/12</f>
        <v>186415.9</v>
      </c>
      <c r="M27" s="413">
        <f>E27/12</f>
        <v>186415.9</v>
      </c>
      <c r="N27" s="413">
        <f>E27/12</f>
        <v>186415.9</v>
      </c>
      <c r="O27" s="413">
        <f>E27/12</f>
        <v>186415.9</v>
      </c>
      <c r="P27" s="413">
        <f>E27/12</f>
        <v>186415.9</v>
      </c>
      <c r="Q27" s="413">
        <f>E27/12</f>
        <v>186415.9</v>
      </c>
      <c r="R27"/>
      <c r="S27" s="448"/>
      <c r="T27"/>
      <c r="U27"/>
    </row>
    <row r="28" spans="1:21" s="24" customFormat="1" ht="20.100000000000001" customHeight="1" x14ac:dyDescent="0.25">
      <c r="A28" s="641" t="s">
        <v>21301</v>
      </c>
      <c r="B28" s="641"/>
      <c r="C28" s="641"/>
      <c r="D28" s="642"/>
      <c r="E28" s="28">
        <f t="shared" ref="E28:G28" si="13">ROUND(SUM(E18,E20,E22,E24),2)</f>
        <v>10298218.890000001</v>
      </c>
      <c r="F28" s="412">
        <f t="shared" si="13"/>
        <v>857841.64</v>
      </c>
      <c r="G28" s="412">
        <f t="shared" si="13"/>
        <v>857841.64</v>
      </c>
      <c r="H28" s="412">
        <f t="shared" ref="H28:J28" si="14">ROUND(SUM(H18,H20,H22,H24),2)</f>
        <v>857841.64</v>
      </c>
      <c r="I28" s="412">
        <f t="shared" si="14"/>
        <v>857841.64</v>
      </c>
      <c r="J28" s="412">
        <f t="shared" si="14"/>
        <v>857841.64</v>
      </c>
      <c r="K28" s="412">
        <f t="shared" ref="K28:Q28" si="15">ROUND(SUM(K18,K20,K22,K24),2)-0.03</f>
        <v>857841.61</v>
      </c>
      <c r="L28" s="412">
        <f t="shared" si="15"/>
        <v>857841.61</v>
      </c>
      <c r="M28" s="412">
        <f t="shared" si="15"/>
        <v>857841.61</v>
      </c>
      <c r="N28" s="412">
        <f t="shared" si="15"/>
        <v>857841.61</v>
      </c>
      <c r="O28" s="412">
        <f t="shared" si="15"/>
        <v>857841.61</v>
      </c>
      <c r="P28" s="412">
        <f t="shared" si="15"/>
        <v>857841.61</v>
      </c>
      <c r="Q28" s="412">
        <f t="shared" si="15"/>
        <v>861960.89</v>
      </c>
      <c r="R28"/>
      <c r="S28" s="329"/>
      <c r="T28"/>
      <c r="U28"/>
    </row>
    <row r="29" spans="1:21" s="25" customFormat="1" ht="20.100000000000001" customHeight="1" x14ac:dyDescent="0.25">
      <c r="A29" s="640" t="s">
        <v>21302</v>
      </c>
      <c r="B29" s="640"/>
      <c r="C29" s="640"/>
      <c r="D29" s="640"/>
      <c r="E29" s="30"/>
      <c r="F29" s="414">
        <f t="shared" ref="F29:G29" si="16">IFERROR(ROUND(+F28/$E$28,4),0)</f>
        <v>8.3299999999999999E-2</v>
      </c>
      <c r="G29" s="414">
        <f t="shared" si="16"/>
        <v>8.3299999999999999E-2</v>
      </c>
      <c r="H29" s="414">
        <f t="shared" ref="H29:K29" si="17">IFERROR(ROUND(+H28/$E$28,4),0)</f>
        <v>8.3299999999999999E-2</v>
      </c>
      <c r="I29" s="414">
        <f t="shared" si="17"/>
        <v>8.3299999999999999E-2</v>
      </c>
      <c r="J29" s="414">
        <f t="shared" si="17"/>
        <v>8.3299999999999999E-2</v>
      </c>
      <c r="K29" s="414">
        <f t="shared" si="17"/>
        <v>8.3299999999999999E-2</v>
      </c>
      <c r="L29" s="414">
        <f t="shared" ref="L29:Q29" si="18">IFERROR(ROUND(+L28/$E$28,4),0)</f>
        <v>8.3299999999999999E-2</v>
      </c>
      <c r="M29" s="414">
        <f t="shared" si="18"/>
        <v>8.3299999999999999E-2</v>
      </c>
      <c r="N29" s="414">
        <f t="shared" si="18"/>
        <v>8.3299999999999999E-2</v>
      </c>
      <c r="O29" s="414">
        <f t="shared" si="18"/>
        <v>8.3299999999999999E-2</v>
      </c>
      <c r="P29" s="414">
        <f t="shared" si="18"/>
        <v>8.3299999999999999E-2</v>
      </c>
      <c r="Q29" s="414">
        <f t="shared" si="18"/>
        <v>8.3699999999999997E-2</v>
      </c>
      <c r="R29"/>
      <c r="S29"/>
      <c r="T29"/>
      <c r="U29"/>
    </row>
    <row r="30" spans="1:21" s="24" customFormat="1" ht="20.100000000000001" customHeight="1" x14ac:dyDescent="0.25">
      <c r="A30" s="641" t="s">
        <v>21303</v>
      </c>
      <c r="B30" s="641"/>
      <c r="C30" s="641"/>
      <c r="D30" s="642"/>
      <c r="E30" s="28"/>
      <c r="F30" s="415">
        <f>ROUND(F29,4)</f>
        <v>8.3299999999999999E-2</v>
      </c>
      <c r="G30" s="415">
        <f t="shared" ref="G30" si="19">ROUND(G29+F30,4)</f>
        <v>0.1666</v>
      </c>
      <c r="H30" s="415">
        <f>ROUND(H29+G30,4)</f>
        <v>0.24990000000000001</v>
      </c>
      <c r="I30" s="415">
        <f t="shared" ref="I30" si="20">ROUND(I29+H30,4)</f>
        <v>0.3332</v>
      </c>
      <c r="J30" s="415">
        <f t="shared" ref="J30:Q30" si="21">ROUND(J29+I30,4)</f>
        <v>0.41649999999999998</v>
      </c>
      <c r="K30" s="415">
        <f t="shared" si="21"/>
        <v>0.49980000000000002</v>
      </c>
      <c r="L30" s="415">
        <f t="shared" si="21"/>
        <v>0.58309999999999995</v>
      </c>
      <c r="M30" s="415">
        <f t="shared" si="21"/>
        <v>0.66639999999999999</v>
      </c>
      <c r="N30" s="415">
        <f t="shared" si="21"/>
        <v>0.74970000000000003</v>
      </c>
      <c r="O30" s="415">
        <f t="shared" si="21"/>
        <v>0.83299999999999996</v>
      </c>
      <c r="P30" s="415">
        <f t="shared" si="21"/>
        <v>0.9163</v>
      </c>
      <c r="Q30" s="415">
        <f t="shared" si="21"/>
        <v>1</v>
      </c>
      <c r="R30"/>
      <c r="S30"/>
      <c r="T30"/>
      <c r="U30"/>
    </row>
    <row r="32" spans="1:21" ht="15" customHeight="1" x14ac:dyDescent="0.25">
      <c r="H32" s="177"/>
    </row>
    <row r="33" spans="5:17" ht="15" customHeight="1" x14ac:dyDescent="0.25">
      <c r="E33" s="177"/>
      <c r="F33" s="177"/>
      <c r="G33" s="177"/>
      <c r="H33" s="177"/>
      <c r="I33" s="177"/>
      <c r="J33" s="177"/>
      <c r="K33" s="177"/>
      <c r="L33" s="177"/>
      <c r="M33" s="177"/>
      <c r="N33" s="177"/>
      <c r="O33" s="177"/>
      <c r="P33" s="177"/>
      <c r="Q33" s="177"/>
    </row>
    <row r="34" spans="5:17" ht="15" customHeight="1" x14ac:dyDescent="0.25">
      <c r="F34" s="178"/>
      <c r="G34" s="178"/>
      <c r="H34" s="178"/>
      <c r="I34" s="178"/>
      <c r="J34" s="178"/>
      <c r="K34" s="178"/>
      <c r="L34" s="178"/>
      <c r="M34" s="178"/>
      <c r="N34" s="178"/>
      <c r="O34" s="178"/>
      <c r="P34" s="178"/>
      <c r="Q34" s="178"/>
    </row>
  </sheetData>
  <mergeCells count="39">
    <mergeCell ref="C16:C17"/>
    <mergeCell ref="B6:N6"/>
    <mergeCell ref="B8:N8"/>
    <mergeCell ref="B7:N7"/>
    <mergeCell ref="B14:C15"/>
    <mergeCell ref="A11:Q11"/>
    <mergeCell ref="A9:Q9"/>
    <mergeCell ref="C12:C13"/>
    <mergeCell ref="B12:B13"/>
    <mergeCell ref="A12:A13"/>
    <mergeCell ref="D12:D13"/>
    <mergeCell ref="E12:E13"/>
    <mergeCell ref="A10:Q10"/>
    <mergeCell ref="D20:D21"/>
    <mergeCell ref="D22:D23"/>
    <mergeCell ref="C18:C19"/>
    <mergeCell ref="C20:C21"/>
    <mergeCell ref="C22:C23"/>
    <mergeCell ref="A29:D29"/>
    <mergeCell ref="A30:D30"/>
    <mergeCell ref="A28:D28"/>
    <mergeCell ref="A27:D27"/>
    <mergeCell ref="A26:D26"/>
    <mergeCell ref="C24:C25"/>
    <mergeCell ref="D24:D25"/>
    <mergeCell ref="P1:Q1"/>
    <mergeCell ref="P3:Q3"/>
    <mergeCell ref="P4:Q4"/>
    <mergeCell ref="P2:Q2"/>
    <mergeCell ref="A1:O3"/>
    <mergeCell ref="A4:O4"/>
    <mergeCell ref="F12:Q12"/>
    <mergeCell ref="A16:A23"/>
    <mergeCell ref="B18:B23"/>
    <mergeCell ref="A14:A15"/>
    <mergeCell ref="D14:D15"/>
    <mergeCell ref="D16:D17"/>
    <mergeCell ref="B16:B17"/>
    <mergeCell ref="D18:D19"/>
  </mergeCells>
  <printOptions horizontalCentered="1"/>
  <pageMargins left="0.23622047244094491" right="0.23622047244094491" top="0.51181102362204722" bottom="0.55118110236220474" header="0.31496062992125984" footer="0.31496062992125984"/>
  <pageSetup paperSize="9" scale="42" fitToHeight="0" orientation="landscape"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4CC6-27F8-46DD-AB1E-9A9894DF9918}">
  <dimension ref="B1:Q1000"/>
  <sheetViews>
    <sheetView topLeftCell="A16" zoomScale="80" zoomScaleNormal="80" workbookViewId="0">
      <selection activeCell="T51" sqref="T51"/>
    </sheetView>
  </sheetViews>
  <sheetFormatPr defaultColWidth="14" defaultRowHeight="15" customHeight="1" x14ac:dyDescent="0.25"/>
  <cols>
    <col min="1" max="1" width="1.7109375" style="309" customWidth="1"/>
    <col min="2" max="2" width="8.42578125" style="309" customWidth="1"/>
    <col min="3" max="3" width="13" style="309" customWidth="1"/>
    <col min="4" max="4" width="29.7109375" style="309" customWidth="1"/>
    <col min="5" max="5" width="13.85546875" style="309" customWidth="1"/>
    <col min="6" max="6" width="13" style="309" customWidth="1"/>
    <col min="7" max="7" width="12.140625" style="309" customWidth="1"/>
    <col min="8" max="8" width="14" style="309"/>
    <col min="9" max="9" width="10.5703125" style="309" customWidth="1"/>
    <col min="10" max="10" width="8.42578125" style="309" customWidth="1"/>
    <col min="11" max="11" width="12.28515625" style="309" customWidth="1"/>
    <col min="12" max="13" width="8.42578125" style="309" customWidth="1"/>
    <col min="14" max="14" width="9.5703125" style="309" customWidth="1"/>
    <col min="15" max="15" width="10.28515625" style="309" customWidth="1"/>
    <col min="16" max="16" width="11.28515625" style="309" customWidth="1"/>
    <col min="17" max="17" width="17.42578125" style="309" customWidth="1"/>
    <col min="18" max="16384" width="14" style="309"/>
  </cols>
  <sheetData>
    <row r="1" spans="2:17" ht="7.5" customHeight="1" thickBot="1" x14ac:dyDescent="0.3">
      <c r="B1" s="310"/>
      <c r="C1" s="311"/>
      <c r="D1" s="311"/>
      <c r="E1" s="312"/>
      <c r="F1" s="311"/>
      <c r="G1" s="312"/>
      <c r="H1" s="311"/>
      <c r="I1" s="312"/>
      <c r="J1" s="311"/>
      <c r="K1" s="312"/>
      <c r="L1" s="312"/>
      <c r="M1" s="311"/>
      <c r="N1" s="673"/>
      <c r="O1" s="674"/>
      <c r="P1" s="313"/>
    </row>
    <row r="2" spans="2:17" ht="13.5" customHeight="1" thickBot="1" x14ac:dyDescent="0.3">
      <c r="B2" s="316" t="s">
        <v>203</v>
      </c>
      <c r="C2" s="670" t="s">
        <v>27</v>
      </c>
      <c r="D2" s="671"/>
      <c r="E2" s="671"/>
      <c r="F2" s="317"/>
      <c r="G2" s="317"/>
      <c r="H2" s="317"/>
      <c r="I2" s="317"/>
      <c r="J2" s="317"/>
      <c r="K2" s="317"/>
      <c r="L2" s="317"/>
      <c r="M2" s="317"/>
      <c r="N2" s="317"/>
      <c r="O2" s="317"/>
      <c r="P2" s="317"/>
      <c r="Q2" s="318" t="s">
        <v>28</v>
      </c>
    </row>
    <row r="3" spans="2:17" ht="13.5" customHeight="1" thickBot="1" x14ac:dyDescent="0.3">
      <c r="B3" s="670" t="s">
        <v>29</v>
      </c>
      <c r="C3" s="675"/>
      <c r="D3" s="675"/>
      <c r="E3" s="675"/>
      <c r="F3" s="675"/>
      <c r="G3" s="675"/>
      <c r="H3" s="675"/>
      <c r="I3" s="675"/>
      <c r="J3" s="675"/>
      <c r="K3" s="675"/>
      <c r="L3" s="675"/>
      <c r="M3" s="675"/>
      <c r="N3" s="675"/>
      <c r="O3" s="675"/>
      <c r="P3" s="675"/>
      <c r="Q3" s="676"/>
    </row>
    <row r="4" spans="2:17" ht="50.25" customHeight="1" x14ac:dyDescent="0.25">
      <c r="B4" s="677" t="s">
        <v>30</v>
      </c>
      <c r="C4" s="677" t="s">
        <v>31</v>
      </c>
      <c r="D4" s="678" t="s">
        <v>42</v>
      </c>
      <c r="E4" s="679"/>
      <c r="F4" s="677" t="s">
        <v>33</v>
      </c>
      <c r="G4" s="678" t="s">
        <v>43</v>
      </c>
      <c r="H4" s="679"/>
      <c r="I4" s="679"/>
      <c r="J4" s="678" t="s">
        <v>34</v>
      </c>
      <c r="K4" s="680" t="s">
        <v>21305</v>
      </c>
      <c r="L4" s="680" t="s">
        <v>35</v>
      </c>
      <c r="M4" s="680" t="s">
        <v>21306</v>
      </c>
      <c r="N4" s="680" t="s">
        <v>37</v>
      </c>
      <c r="O4" s="680" t="s">
        <v>38</v>
      </c>
      <c r="P4" s="668" t="s">
        <v>21307</v>
      </c>
      <c r="Q4" s="668" t="s">
        <v>40</v>
      </c>
    </row>
    <row r="5" spans="2:17" ht="24" customHeight="1" x14ac:dyDescent="0.25">
      <c r="B5" s="669"/>
      <c r="C5" s="669"/>
      <c r="D5" s="669"/>
      <c r="E5" s="669"/>
      <c r="F5" s="669"/>
      <c r="G5" s="669"/>
      <c r="H5" s="669"/>
      <c r="I5" s="669"/>
      <c r="J5" s="669"/>
      <c r="K5" s="669"/>
      <c r="L5" s="669"/>
      <c r="M5" s="669"/>
      <c r="N5" s="669"/>
      <c r="O5" s="669"/>
      <c r="P5" s="669"/>
      <c r="Q5" s="669"/>
    </row>
    <row r="6" spans="2:17" ht="26.25" customHeight="1" x14ac:dyDescent="0.25">
      <c r="B6" s="314">
        <v>1</v>
      </c>
      <c r="C6" s="315" t="s">
        <v>21308</v>
      </c>
      <c r="D6" s="672" t="s">
        <v>45</v>
      </c>
      <c r="E6" s="664"/>
      <c r="F6" s="320" t="s">
        <v>46</v>
      </c>
      <c r="G6" s="663" t="s">
        <v>21442</v>
      </c>
      <c r="H6" s="664"/>
      <c r="I6" s="664"/>
      <c r="J6" s="321">
        <v>1</v>
      </c>
      <c r="K6" s="321" t="s">
        <v>21477</v>
      </c>
      <c r="L6" s="322">
        <v>487</v>
      </c>
      <c r="M6" s="322">
        <v>1</v>
      </c>
      <c r="N6" s="322">
        <v>1</v>
      </c>
      <c r="O6" s="322">
        <v>60</v>
      </c>
      <c r="P6" s="322">
        <v>429.81</v>
      </c>
      <c r="Q6" s="323">
        <f t="shared" ref="Q6:Q18" si="0">ROUND((L6*M6*N6)/O6,2)*P6</f>
        <v>3490.06</v>
      </c>
    </row>
    <row r="7" spans="2:17" ht="21" customHeight="1" x14ac:dyDescent="0.25">
      <c r="B7" s="314">
        <v>2</v>
      </c>
      <c r="C7" s="315" t="s">
        <v>21309</v>
      </c>
      <c r="D7" s="662" t="s">
        <v>49</v>
      </c>
      <c r="E7" s="665"/>
      <c r="F7" s="320" t="s">
        <v>46</v>
      </c>
      <c r="G7" s="663" t="s">
        <v>21442</v>
      </c>
      <c r="H7" s="664"/>
      <c r="I7" s="664"/>
      <c r="J7" s="321">
        <v>1</v>
      </c>
      <c r="K7" s="321" t="str">
        <f>K6</f>
        <v>SINOP-MT</v>
      </c>
      <c r="L7" s="322">
        <f>L6</f>
        <v>487</v>
      </c>
      <c r="M7" s="322">
        <v>1</v>
      </c>
      <c r="N7" s="322">
        <v>0.5</v>
      </c>
      <c r="O7" s="322">
        <v>60</v>
      </c>
      <c r="P7" s="322">
        <v>429.81</v>
      </c>
      <c r="Q7" s="323">
        <f t="shared" si="0"/>
        <v>1745.03</v>
      </c>
    </row>
    <row r="8" spans="2:17" ht="24" customHeight="1" x14ac:dyDescent="0.25">
      <c r="B8" s="314">
        <v>3</v>
      </c>
      <c r="C8" s="315" t="s">
        <v>21310</v>
      </c>
      <c r="D8" s="662" t="s">
        <v>51</v>
      </c>
      <c r="E8" s="665"/>
      <c r="F8" s="320" t="s">
        <v>46</v>
      </c>
      <c r="G8" s="663" t="s">
        <v>21442</v>
      </c>
      <c r="H8" s="664"/>
      <c r="I8" s="664"/>
      <c r="J8" s="321">
        <v>1</v>
      </c>
      <c r="K8" s="321" t="str">
        <f t="shared" ref="K8:K15" si="1">K7</f>
        <v>SINOP-MT</v>
      </c>
      <c r="L8" s="322">
        <f t="shared" ref="L8:L17" si="2">L7</f>
        <v>487</v>
      </c>
      <c r="M8" s="322">
        <v>1</v>
      </c>
      <c r="N8" s="322">
        <v>0.5</v>
      </c>
      <c r="O8" s="322">
        <v>60</v>
      </c>
      <c r="P8" s="322">
        <v>429.81</v>
      </c>
      <c r="Q8" s="323">
        <f>ROUND((L8*M8*N8)/O8,2)*P8</f>
        <v>1745.03</v>
      </c>
    </row>
    <row r="9" spans="2:17" ht="26.25" customHeight="1" x14ac:dyDescent="0.25">
      <c r="B9" s="314">
        <v>4</v>
      </c>
      <c r="C9" s="315" t="s">
        <v>21311</v>
      </c>
      <c r="D9" s="662" t="s">
        <v>53</v>
      </c>
      <c r="E9" s="665"/>
      <c r="F9" s="320" t="s">
        <v>46</v>
      </c>
      <c r="G9" s="663" t="s">
        <v>21442</v>
      </c>
      <c r="H9" s="664"/>
      <c r="I9" s="664"/>
      <c r="J9" s="321">
        <v>2</v>
      </c>
      <c r="K9" s="321" t="str">
        <f t="shared" si="1"/>
        <v>SINOP-MT</v>
      </c>
      <c r="L9" s="322">
        <f t="shared" si="2"/>
        <v>487</v>
      </c>
      <c r="M9" s="322">
        <v>1</v>
      </c>
      <c r="N9" s="322">
        <v>1</v>
      </c>
      <c r="O9" s="322">
        <v>60</v>
      </c>
      <c r="P9" s="322">
        <v>429.81</v>
      </c>
      <c r="Q9" s="323">
        <f>ROUND((L9*M9*N9)/O9,2)*P9*J9</f>
        <v>6980.11</v>
      </c>
    </row>
    <row r="10" spans="2:17" ht="25.5" customHeight="1" x14ac:dyDescent="0.25">
      <c r="B10" s="314">
        <v>5</v>
      </c>
      <c r="C10" s="315" t="s">
        <v>21312</v>
      </c>
      <c r="D10" s="662" t="s">
        <v>55</v>
      </c>
      <c r="E10" s="665"/>
      <c r="F10" s="320" t="s">
        <v>46</v>
      </c>
      <c r="G10" s="663" t="s">
        <v>21442</v>
      </c>
      <c r="H10" s="664"/>
      <c r="I10" s="664"/>
      <c r="J10" s="321">
        <v>2</v>
      </c>
      <c r="K10" s="321" t="str">
        <f t="shared" si="1"/>
        <v>SINOP-MT</v>
      </c>
      <c r="L10" s="322">
        <f t="shared" si="2"/>
        <v>487</v>
      </c>
      <c r="M10" s="322">
        <v>1</v>
      </c>
      <c r="N10" s="322">
        <v>1</v>
      </c>
      <c r="O10" s="322">
        <v>60</v>
      </c>
      <c r="P10" s="322">
        <v>429.81</v>
      </c>
      <c r="Q10" s="323">
        <f t="shared" si="0"/>
        <v>3490.06</v>
      </c>
    </row>
    <row r="11" spans="2:17" ht="24" customHeight="1" x14ac:dyDescent="0.25">
      <c r="B11" s="314">
        <v>6</v>
      </c>
      <c r="C11" s="315" t="s">
        <v>21313</v>
      </c>
      <c r="D11" s="662" t="s">
        <v>57</v>
      </c>
      <c r="E11" s="665"/>
      <c r="F11" s="320" t="s">
        <v>46</v>
      </c>
      <c r="G11" s="663" t="s">
        <v>21442</v>
      </c>
      <c r="H11" s="664"/>
      <c r="I11" s="664"/>
      <c r="J11" s="321">
        <v>4</v>
      </c>
      <c r="K11" s="321" t="str">
        <f t="shared" si="1"/>
        <v>SINOP-MT</v>
      </c>
      <c r="L11" s="322">
        <f t="shared" si="2"/>
        <v>487</v>
      </c>
      <c r="M11" s="322">
        <v>1</v>
      </c>
      <c r="N11" s="322">
        <v>1</v>
      </c>
      <c r="O11" s="322">
        <v>60</v>
      </c>
      <c r="P11" s="322">
        <v>429.81</v>
      </c>
      <c r="Q11" s="323">
        <f>ROUND((L11*M11*N11)/O11,2)*P11*J11</f>
        <v>13960.23</v>
      </c>
    </row>
    <row r="12" spans="2:17" ht="25.5" customHeight="1" x14ac:dyDescent="0.25">
      <c r="B12" s="314">
        <v>7</v>
      </c>
      <c r="C12" s="315" t="s">
        <v>21320</v>
      </c>
      <c r="D12" s="662" t="s">
        <v>21475</v>
      </c>
      <c r="E12" s="665"/>
      <c r="F12" s="324" t="s">
        <v>76</v>
      </c>
      <c r="G12" s="663" t="s">
        <v>60</v>
      </c>
      <c r="H12" s="664"/>
      <c r="I12" s="664"/>
      <c r="J12" s="321">
        <v>10</v>
      </c>
      <c r="K12" s="321" t="str">
        <f t="shared" si="1"/>
        <v>SINOP-MT</v>
      </c>
      <c r="L12" s="322">
        <f t="shared" si="2"/>
        <v>487</v>
      </c>
      <c r="M12" s="322">
        <v>1</v>
      </c>
      <c r="N12" s="322">
        <v>1</v>
      </c>
      <c r="O12" s="322">
        <v>60</v>
      </c>
      <c r="P12" s="322">
        <v>324.72000000000003</v>
      </c>
      <c r="Q12" s="346">
        <f>ROUND((L12*M12*N12)/O12,2)*P12*J12</f>
        <v>26367.26</v>
      </c>
    </row>
    <row r="13" spans="2:17" ht="23.25" customHeight="1" x14ac:dyDescent="0.25">
      <c r="B13" s="314">
        <v>8</v>
      </c>
      <c r="C13" s="315" t="s">
        <v>21314</v>
      </c>
      <c r="D13" s="662" t="s">
        <v>62</v>
      </c>
      <c r="E13" s="665"/>
      <c r="F13" s="324" t="s">
        <v>76</v>
      </c>
      <c r="G13" s="663" t="s">
        <v>60</v>
      </c>
      <c r="H13" s="664"/>
      <c r="I13" s="664"/>
      <c r="J13" s="321">
        <v>2</v>
      </c>
      <c r="K13" s="321" t="str">
        <f t="shared" si="1"/>
        <v>SINOP-MT</v>
      </c>
      <c r="L13" s="322">
        <f t="shared" si="2"/>
        <v>487</v>
      </c>
      <c r="M13" s="322">
        <v>1</v>
      </c>
      <c r="N13" s="322">
        <v>1</v>
      </c>
      <c r="O13" s="322">
        <v>60</v>
      </c>
      <c r="P13" s="322">
        <v>363.62</v>
      </c>
      <c r="Q13" s="323">
        <f>ROUND((L13*M13*N13)/O13,2)*P13*J13</f>
        <v>5905.19</v>
      </c>
    </row>
    <row r="14" spans="2:17" ht="24" customHeight="1" x14ac:dyDescent="0.25">
      <c r="B14" s="314">
        <v>9</v>
      </c>
      <c r="C14" s="315" t="s">
        <v>21315</v>
      </c>
      <c r="D14" s="662" t="s">
        <v>64</v>
      </c>
      <c r="E14" s="665"/>
      <c r="F14" s="320" t="s">
        <v>46</v>
      </c>
      <c r="G14" s="663" t="s">
        <v>21442</v>
      </c>
      <c r="H14" s="664"/>
      <c r="I14" s="664"/>
      <c r="J14" s="321">
        <v>1</v>
      </c>
      <c r="K14" s="321" t="str">
        <f t="shared" si="1"/>
        <v>SINOP-MT</v>
      </c>
      <c r="L14" s="322">
        <f t="shared" si="2"/>
        <v>487</v>
      </c>
      <c r="M14" s="322">
        <v>1</v>
      </c>
      <c r="N14" s="322">
        <v>1</v>
      </c>
      <c r="O14" s="322">
        <v>60</v>
      </c>
      <c r="P14" s="322">
        <v>429.81</v>
      </c>
      <c r="Q14" s="323">
        <f t="shared" si="0"/>
        <v>3490.06</v>
      </c>
    </row>
    <row r="15" spans="2:17" ht="24" customHeight="1" x14ac:dyDescent="0.25">
      <c r="B15" s="314">
        <v>10</v>
      </c>
      <c r="C15" s="315" t="s">
        <v>21487</v>
      </c>
      <c r="D15" s="662" t="s">
        <v>21485</v>
      </c>
      <c r="E15" s="662"/>
      <c r="F15" s="320" t="s">
        <v>46</v>
      </c>
      <c r="G15" s="663" t="s">
        <v>21442</v>
      </c>
      <c r="H15" s="664"/>
      <c r="I15" s="664"/>
      <c r="J15" s="321">
        <v>2</v>
      </c>
      <c r="K15" s="321" t="str">
        <f t="shared" si="1"/>
        <v>SINOP-MT</v>
      </c>
      <c r="L15" s="322">
        <f t="shared" si="2"/>
        <v>487</v>
      </c>
      <c r="M15" s="322">
        <v>1</v>
      </c>
      <c r="N15" s="322">
        <v>1</v>
      </c>
      <c r="O15" s="322">
        <v>60</v>
      </c>
      <c r="P15" s="322">
        <v>429.81</v>
      </c>
      <c r="Q15" s="323">
        <f>ROUND((L15*M15*N15)/O15,2)*P15*J15</f>
        <v>6980.11</v>
      </c>
    </row>
    <row r="16" spans="2:17" ht="24" customHeight="1" x14ac:dyDescent="0.25">
      <c r="B16" s="314">
        <v>11</v>
      </c>
      <c r="C16" s="315" t="s">
        <v>21507</v>
      </c>
      <c r="D16" s="662" t="s">
        <v>21508</v>
      </c>
      <c r="E16" s="662"/>
      <c r="F16" s="320" t="s">
        <v>46</v>
      </c>
      <c r="G16" s="663" t="s">
        <v>21442</v>
      </c>
      <c r="H16" s="664"/>
      <c r="I16" s="664"/>
      <c r="J16" s="321">
        <v>1</v>
      </c>
      <c r="K16" s="321" t="s">
        <v>21477</v>
      </c>
      <c r="L16" s="322">
        <f t="shared" si="2"/>
        <v>487</v>
      </c>
      <c r="M16" s="322">
        <v>1</v>
      </c>
      <c r="N16" s="322">
        <v>1</v>
      </c>
      <c r="O16" s="322">
        <v>60</v>
      </c>
      <c r="P16" s="322">
        <v>429.81</v>
      </c>
      <c r="Q16" s="323">
        <f>ROUND((L16*M16*N16)/O16,2)*P16*J16</f>
        <v>3490.06</v>
      </c>
    </row>
    <row r="17" spans="2:17" ht="39.950000000000003" customHeight="1" x14ac:dyDescent="0.25">
      <c r="B17" s="314">
        <v>12</v>
      </c>
      <c r="C17" s="315" t="s">
        <v>21511</v>
      </c>
      <c r="D17" s="662" t="s">
        <v>21512</v>
      </c>
      <c r="E17" s="662"/>
      <c r="F17" s="320" t="s">
        <v>46</v>
      </c>
      <c r="G17" s="663" t="s">
        <v>21442</v>
      </c>
      <c r="H17" s="664"/>
      <c r="I17" s="664"/>
      <c r="J17" s="321">
        <v>1</v>
      </c>
      <c r="K17" s="321" t="s">
        <v>21477</v>
      </c>
      <c r="L17" s="322">
        <f t="shared" si="2"/>
        <v>487</v>
      </c>
      <c r="M17" s="322">
        <v>1</v>
      </c>
      <c r="N17" s="322">
        <v>1</v>
      </c>
      <c r="O17" s="322">
        <v>60</v>
      </c>
      <c r="P17" s="322">
        <v>429.81</v>
      </c>
      <c r="Q17" s="323">
        <f>ROUND((L17*M17*N17)/O17,2)*P17*J17</f>
        <v>3490.06</v>
      </c>
    </row>
    <row r="18" spans="2:17" ht="24" customHeight="1" x14ac:dyDescent="0.25">
      <c r="B18" s="314">
        <v>14</v>
      </c>
      <c r="C18" s="315" t="s">
        <v>21316</v>
      </c>
      <c r="D18" s="662" t="s">
        <v>21317</v>
      </c>
      <c r="E18" s="665"/>
      <c r="F18" s="320" t="s">
        <v>46</v>
      </c>
      <c r="G18" s="663" t="s">
        <v>21442</v>
      </c>
      <c r="H18" s="664"/>
      <c r="I18" s="664"/>
      <c r="J18" s="321">
        <v>1</v>
      </c>
      <c r="K18" s="321" t="str">
        <f>K14</f>
        <v>SINOP-MT</v>
      </c>
      <c r="L18" s="322">
        <f>L14</f>
        <v>487</v>
      </c>
      <c r="M18" s="322">
        <v>1</v>
      </c>
      <c r="N18" s="322">
        <v>1</v>
      </c>
      <c r="O18" s="322">
        <v>60</v>
      </c>
      <c r="P18" s="322">
        <v>429.81</v>
      </c>
      <c r="Q18" s="323">
        <f t="shared" si="0"/>
        <v>3490.06</v>
      </c>
    </row>
    <row r="19" spans="2:17" ht="22.5" customHeight="1" x14ac:dyDescent="0.25">
      <c r="B19" s="314">
        <v>15</v>
      </c>
      <c r="C19" s="315" t="s">
        <v>21318</v>
      </c>
      <c r="D19" s="662" t="s">
        <v>21319</v>
      </c>
      <c r="E19" s="665"/>
      <c r="F19" s="320" t="s">
        <v>46</v>
      </c>
      <c r="G19" s="663" t="s">
        <v>21442</v>
      </c>
      <c r="H19" s="664"/>
      <c r="I19" s="664"/>
      <c r="J19" s="321">
        <v>1</v>
      </c>
      <c r="K19" s="321" t="str">
        <f>K18</f>
        <v>SINOP-MT</v>
      </c>
      <c r="L19" s="322">
        <f>L18</f>
        <v>487</v>
      </c>
      <c r="M19" s="322">
        <v>1</v>
      </c>
      <c r="N19" s="322">
        <v>1</v>
      </c>
      <c r="O19" s="322">
        <v>60</v>
      </c>
      <c r="P19" s="322">
        <v>429.81</v>
      </c>
      <c r="Q19" s="323">
        <f>ROUND((L19*M19*N19)/O19,2)*P19</f>
        <v>3490.06</v>
      </c>
    </row>
    <row r="20" spans="2:17" ht="13.5" customHeight="1" x14ac:dyDescent="0.25">
      <c r="B20" s="666" t="s">
        <v>21321</v>
      </c>
      <c r="C20" s="667"/>
      <c r="D20" s="667"/>
      <c r="E20" s="667"/>
      <c r="F20" s="667"/>
      <c r="G20" s="667"/>
      <c r="H20" s="667"/>
      <c r="I20" s="667"/>
      <c r="J20" s="667"/>
      <c r="K20" s="667"/>
      <c r="L20" s="667"/>
      <c r="M20" s="667"/>
      <c r="N20" s="667"/>
      <c r="O20" s="667"/>
      <c r="P20" s="667"/>
      <c r="Q20" s="319">
        <f>SUM(Q6:Q19)</f>
        <v>88113.38</v>
      </c>
    </row>
    <row r="21" spans="2:17" ht="13.5" customHeight="1" x14ac:dyDescent="0.25">
      <c r="B21" s="309" t="s">
        <v>21509</v>
      </c>
      <c r="F21" s="309" t="s">
        <v>21516</v>
      </c>
      <c r="K21" s="309" t="s">
        <v>21521</v>
      </c>
    </row>
    <row r="22" spans="2:17" ht="13.5" customHeight="1" x14ac:dyDescent="0.25">
      <c r="B22" s="309" t="s">
        <v>21513</v>
      </c>
      <c r="F22" s="309" t="s">
        <v>21517</v>
      </c>
      <c r="K22" s="309" t="s">
        <v>21522</v>
      </c>
    </row>
    <row r="23" spans="2:17" ht="13.5" customHeight="1" x14ac:dyDescent="0.25">
      <c r="B23" s="309" t="s">
        <v>21510</v>
      </c>
      <c r="F23" s="309" t="s">
        <v>21519</v>
      </c>
    </row>
    <row r="24" spans="2:17" ht="13.5" customHeight="1" x14ac:dyDescent="0.25">
      <c r="B24" s="309" t="s">
        <v>21514</v>
      </c>
      <c r="F24" s="309" t="s">
        <v>21518</v>
      </c>
    </row>
    <row r="25" spans="2:17" ht="13.5" customHeight="1" x14ac:dyDescent="0.25">
      <c r="B25" s="309" t="s">
        <v>21515</v>
      </c>
      <c r="F25" s="309" t="s">
        <v>21520</v>
      </c>
    </row>
    <row r="26" spans="2:17" ht="13.5" customHeight="1" x14ac:dyDescent="0.25"/>
    <row r="27" spans="2:17" ht="13.5" customHeight="1" x14ac:dyDescent="0.25">
      <c r="B27" s="661" t="s">
        <v>21524</v>
      </c>
      <c r="C27" s="661"/>
      <c r="D27" s="661"/>
      <c r="E27" s="661"/>
      <c r="F27" s="661"/>
      <c r="G27" s="661"/>
      <c r="H27" s="661"/>
      <c r="I27" s="661"/>
      <c r="J27" s="661"/>
      <c r="K27" s="661"/>
      <c r="L27" s="661"/>
      <c r="M27" s="661"/>
      <c r="N27" s="661"/>
      <c r="O27" s="661"/>
      <c r="P27" s="661"/>
      <c r="Q27" s="661"/>
    </row>
    <row r="28" spans="2:17" ht="13.5" customHeight="1" x14ac:dyDescent="0.25">
      <c r="B28" s="661"/>
      <c r="C28" s="661"/>
      <c r="D28" s="661"/>
      <c r="E28" s="661"/>
      <c r="F28" s="661"/>
      <c r="G28" s="661"/>
      <c r="H28" s="661"/>
      <c r="I28" s="661"/>
      <c r="J28" s="661"/>
      <c r="K28" s="661"/>
      <c r="L28" s="661"/>
      <c r="M28" s="661"/>
      <c r="N28" s="661"/>
      <c r="O28" s="661"/>
      <c r="P28" s="661"/>
      <c r="Q28" s="661"/>
    </row>
    <row r="29" spans="2:17" ht="13.5" customHeight="1" x14ac:dyDescent="0.25"/>
    <row r="30" spans="2:17" ht="13.5" customHeight="1" x14ac:dyDescent="0.25">
      <c r="B30" s="661" t="s">
        <v>21523</v>
      </c>
      <c r="C30" s="661"/>
      <c r="D30" s="661"/>
      <c r="E30" s="661"/>
      <c r="F30" s="661"/>
      <c r="G30" s="661"/>
      <c r="H30" s="661"/>
      <c r="I30" s="661"/>
      <c r="J30" s="661"/>
      <c r="K30" s="661"/>
      <c r="L30" s="661"/>
      <c r="M30" s="661"/>
      <c r="N30" s="661"/>
      <c r="O30" s="661"/>
      <c r="P30" s="661"/>
      <c r="Q30" s="661"/>
    </row>
    <row r="31" spans="2:17" ht="13.5" customHeight="1" x14ac:dyDescent="0.25">
      <c r="B31" s="661"/>
      <c r="C31" s="661"/>
      <c r="D31" s="661"/>
      <c r="E31" s="661"/>
      <c r="F31" s="661"/>
      <c r="G31" s="661"/>
      <c r="H31" s="661"/>
      <c r="I31" s="661"/>
      <c r="J31" s="661"/>
      <c r="K31" s="661"/>
      <c r="L31" s="661"/>
      <c r="M31" s="661"/>
      <c r="N31" s="661"/>
      <c r="O31" s="661"/>
      <c r="P31" s="661"/>
      <c r="Q31" s="661"/>
    </row>
    <row r="32" spans="2:17"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7">
    <mergeCell ref="D15:E15"/>
    <mergeCell ref="G15:I15"/>
    <mergeCell ref="N1:O1"/>
    <mergeCell ref="B3:Q3"/>
    <mergeCell ref="B4:B5"/>
    <mergeCell ref="C4:C5"/>
    <mergeCell ref="D4:E5"/>
    <mergeCell ref="F4:F5"/>
    <mergeCell ref="G4:I5"/>
    <mergeCell ref="J4:J5"/>
    <mergeCell ref="K4:K5"/>
    <mergeCell ref="L4:L5"/>
    <mergeCell ref="M4:M5"/>
    <mergeCell ref="N4:N5"/>
    <mergeCell ref="O4:O5"/>
    <mergeCell ref="P4:P5"/>
    <mergeCell ref="Q4:Q5"/>
    <mergeCell ref="C2:E2"/>
    <mergeCell ref="D7:E7"/>
    <mergeCell ref="G7:I7"/>
    <mergeCell ref="D8:E8"/>
    <mergeCell ref="G8:I8"/>
    <mergeCell ref="D6:E6"/>
    <mergeCell ref="G6:I6"/>
    <mergeCell ref="D9:E9"/>
    <mergeCell ref="G9:I9"/>
    <mergeCell ref="D13:E13"/>
    <mergeCell ref="G13:I13"/>
    <mergeCell ref="D14:E14"/>
    <mergeCell ref="G14:I14"/>
    <mergeCell ref="D10:E10"/>
    <mergeCell ref="G10:I10"/>
    <mergeCell ref="D11:E11"/>
    <mergeCell ref="G11:I11"/>
    <mergeCell ref="D12:E12"/>
    <mergeCell ref="G12:I12"/>
    <mergeCell ref="B27:Q28"/>
    <mergeCell ref="B30:Q31"/>
    <mergeCell ref="D16:E16"/>
    <mergeCell ref="G16:I16"/>
    <mergeCell ref="D17:E17"/>
    <mergeCell ref="G17:I17"/>
    <mergeCell ref="D19:E19"/>
    <mergeCell ref="G19:I19"/>
    <mergeCell ref="B20:P20"/>
    <mergeCell ref="D18:E18"/>
    <mergeCell ref="G18:I18"/>
  </mergeCells>
  <phoneticPr fontId="23" type="noConversion"/>
  <pageMargins left="0.51180555555555596" right="0.51180555555555596" top="0.78749999999999998" bottom="0.78749999999999998" header="0" footer="0"/>
  <pageSetup paperSize="9" scale="5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7452-03FC-4540-89FF-BBCA3BBFC9AB}">
  <sheetPr>
    <pageSetUpPr fitToPage="1"/>
  </sheetPr>
  <dimension ref="A1:M63"/>
  <sheetViews>
    <sheetView showOutlineSymbols="0" showWhiteSpace="0" view="pageBreakPreview" topLeftCell="A25" zoomScale="85" zoomScaleNormal="70" zoomScaleSheetLayoutView="85" workbookViewId="0">
      <selection activeCell="C32" sqref="C32"/>
    </sheetView>
  </sheetViews>
  <sheetFormatPr defaultColWidth="8.85546875" defaultRowHeight="14.25" x14ac:dyDescent="0.2"/>
  <cols>
    <col min="1" max="1" width="14.7109375" style="234" bestFit="1" customWidth="1"/>
    <col min="2" max="2" width="11.140625" style="234" bestFit="1" customWidth="1"/>
    <col min="3" max="3" width="66.7109375" style="234" customWidth="1"/>
    <col min="4" max="4" width="33.28515625" style="234" bestFit="1" customWidth="1"/>
    <col min="5" max="5" width="14.28515625" style="234" bestFit="1" customWidth="1"/>
    <col min="6" max="6" width="14.5703125" style="234" customWidth="1"/>
    <col min="7" max="7" width="17.7109375" style="234" bestFit="1" customWidth="1"/>
    <col min="8" max="8" width="15" style="234" bestFit="1" customWidth="1"/>
    <col min="9" max="9" width="22.140625" style="234" customWidth="1"/>
    <col min="10" max="10" width="22.5703125" style="234" bestFit="1" customWidth="1"/>
    <col min="11" max="11" width="21.5703125" style="234" customWidth="1"/>
    <col min="12" max="12" width="22.28515625" style="234" customWidth="1"/>
    <col min="13" max="13" width="17.5703125" style="234" bestFit="1" customWidth="1"/>
    <col min="14" max="16384" width="8.85546875" style="234"/>
  </cols>
  <sheetData>
    <row r="1" spans="1:12" s="36" customFormat="1" ht="22.5" customHeight="1" x14ac:dyDescent="0.25">
      <c r="A1" s="690"/>
      <c r="B1" s="691"/>
      <c r="C1" s="691"/>
      <c r="D1" s="691"/>
      <c r="E1" s="691"/>
      <c r="F1" s="691"/>
      <c r="G1" s="692"/>
      <c r="H1" s="272" t="s">
        <v>129</v>
      </c>
      <c r="I1" s="273"/>
    </row>
    <row r="2" spans="1:12" s="36" customFormat="1" ht="121.9" customHeight="1" x14ac:dyDescent="0.25">
      <c r="A2" s="693"/>
      <c r="B2" s="568"/>
      <c r="C2" s="568"/>
      <c r="D2" s="568"/>
      <c r="E2" s="568"/>
      <c r="F2" s="568"/>
      <c r="G2" s="569"/>
      <c r="H2" s="554" t="str">
        <f>PO!K2</f>
        <v>MATHEUS LUCAS MARTINS GARCIA - ENGENHEIRO CIVIL - CREA/MT 44411. RNP: 1217863311</v>
      </c>
      <c r="I2" s="689"/>
    </row>
    <row r="3" spans="1:12" s="36" customFormat="1" ht="15" customHeight="1" x14ac:dyDescent="0.2">
      <c r="A3" s="693"/>
      <c r="B3" s="568"/>
      <c r="C3" s="568"/>
      <c r="D3" s="568"/>
      <c r="E3" s="568"/>
      <c r="F3" s="568"/>
      <c r="G3" s="569"/>
      <c r="H3" s="604"/>
      <c r="I3" s="700"/>
    </row>
    <row r="4" spans="1:12" s="36" customFormat="1" ht="20.100000000000001" customHeight="1" x14ac:dyDescent="0.25">
      <c r="A4" s="693"/>
      <c r="B4" s="568"/>
      <c r="C4" s="568"/>
      <c r="D4" s="568"/>
      <c r="E4" s="568"/>
      <c r="F4" s="568"/>
      <c r="G4" s="569"/>
      <c r="H4" s="602"/>
      <c r="I4" s="701"/>
    </row>
    <row r="5" spans="1:12" s="36" customFormat="1" ht="21" customHeight="1" x14ac:dyDescent="0.25">
      <c r="A5" s="697"/>
      <c r="B5" s="698"/>
      <c r="C5" s="698"/>
      <c r="D5" s="698"/>
      <c r="E5" s="698"/>
      <c r="F5" s="698"/>
      <c r="G5" s="698"/>
      <c r="H5" s="698"/>
      <c r="I5" s="699"/>
    </row>
    <row r="6" spans="1:12" s="36" customFormat="1" ht="21.75" customHeight="1" x14ac:dyDescent="0.25">
      <c r="A6" s="274" t="s">
        <v>159</v>
      </c>
      <c r="B6" s="601" t="str">
        <f>PO!$C$6</f>
        <v>RESTAURAÇÃO DE ESTRADA VICINAL NÃO PAVIMENTADA NO MUNICÍPIO DE APIACÁS-MT.</v>
      </c>
      <c r="C6" s="601"/>
      <c r="D6" s="601"/>
      <c r="E6" s="601"/>
      <c r="F6" s="601"/>
      <c r="G6" s="88" t="s">
        <v>130</v>
      </c>
      <c r="H6" s="51" t="str">
        <f>PO!K6</f>
        <v>SICRO</v>
      </c>
      <c r="I6" s="275" t="str">
        <f>PO!L6</f>
        <v>07/2025 -  SEM DES.</v>
      </c>
    </row>
    <row r="7" spans="1:12" s="36" customFormat="1" ht="21.75" customHeight="1" x14ac:dyDescent="0.25">
      <c r="A7" s="274" t="s">
        <v>21229</v>
      </c>
      <c r="B7" s="601" t="str">
        <f>PO!$C$8</f>
        <v>APIACÁS</v>
      </c>
      <c r="C7" s="601"/>
      <c r="D7" s="601"/>
      <c r="E7" s="601"/>
      <c r="F7" s="601"/>
      <c r="H7" s="51" t="str">
        <f>PO!K7</f>
        <v>SINAPI</v>
      </c>
      <c r="I7" s="276" t="str">
        <f>PO!L7</f>
        <v>08/2025 - SEM DES.</v>
      </c>
    </row>
    <row r="8" spans="1:12" s="36" customFormat="1" ht="21.75" customHeight="1" x14ac:dyDescent="0.25">
      <c r="A8" s="274" t="s">
        <v>166</v>
      </c>
      <c r="B8" s="607" t="str">
        <f>PO!$C$10</f>
        <v>26/09/2025</v>
      </c>
      <c r="C8" s="607"/>
      <c r="D8" s="607"/>
      <c r="E8" s="607"/>
      <c r="F8" s="607"/>
      <c r="G8" s="88" t="s">
        <v>131</v>
      </c>
      <c r="H8" s="87">
        <f>PO!K8</f>
        <v>0.27750000000000002</v>
      </c>
      <c r="I8" s="418"/>
      <c r="K8"/>
      <c r="L8"/>
    </row>
    <row r="9" spans="1:12" s="36" customFormat="1" ht="21" customHeight="1" x14ac:dyDescent="0.25">
      <c r="A9" s="277"/>
      <c r="B9" s="271"/>
      <c r="C9" s="271"/>
      <c r="D9"/>
      <c r="E9" s="271"/>
      <c r="F9" s="271"/>
      <c r="G9" s="271"/>
      <c r="H9" s="271"/>
      <c r="I9" s="278"/>
      <c r="J9" s="271"/>
      <c r="K9"/>
      <c r="L9"/>
    </row>
    <row r="10" spans="1:12" s="36" customFormat="1" ht="21" customHeight="1" x14ac:dyDescent="0.25">
      <c r="A10" s="705" t="s">
        <v>21322</v>
      </c>
      <c r="B10" s="563"/>
      <c r="C10" s="563"/>
      <c r="D10" s="563"/>
      <c r="E10" s="563"/>
      <c r="F10" s="563"/>
      <c r="G10" s="563"/>
      <c r="H10" s="563"/>
      <c r="I10" s="706"/>
      <c r="J10" s="270"/>
      <c r="K10"/>
      <c r="L10"/>
    </row>
    <row r="11" spans="1:12" ht="15" thickBot="1" x14ac:dyDescent="0.25">
      <c r="A11" s="279"/>
      <c r="I11" s="237"/>
    </row>
    <row r="12" spans="1:12" ht="15" x14ac:dyDescent="0.25">
      <c r="A12" s="702" t="s">
        <v>21323</v>
      </c>
      <c r="B12" s="703"/>
      <c r="C12" s="703"/>
      <c r="D12" s="703"/>
      <c r="E12" s="703"/>
      <c r="F12" s="703"/>
      <c r="G12" s="703"/>
      <c r="H12" s="703"/>
      <c r="I12" s="704"/>
    </row>
    <row r="13" spans="1:12" x14ac:dyDescent="0.2">
      <c r="A13" s="685" t="s">
        <v>21324</v>
      </c>
      <c r="B13" s="686"/>
      <c r="C13" s="452" t="s">
        <v>194</v>
      </c>
      <c r="D13" s="453"/>
      <c r="E13" s="453"/>
      <c r="F13" s="453"/>
      <c r="G13" s="453"/>
      <c r="H13" s="453"/>
      <c r="I13" s="244"/>
      <c r="L13" s="234" t="s">
        <v>21325</v>
      </c>
    </row>
    <row r="14" spans="1:12" ht="16.149999999999999" customHeight="1" x14ac:dyDescent="0.2">
      <c r="A14" s="685" t="s">
        <v>179</v>
      </c>
      <c r="B14" s="686"/>
      <c r="C14" s="452" t="s">
        <v>196</v>
      </c>
      <c r="D14" s="453"/>
      <c r="E14" s="453"/>
      <c r="F14" s="453"/>
      <c r="G14" s="453"/>
      <c r="H14" s="453"/>
      <c r="I14" s="244"/>
      <c r="L14" s="280" t="e">
        <f>#REF!+#REF!</f>
        <v>#REF!</v>
      </c>
    </row>
    <row r="15" spans="1:12" x14ac:dyDescent="0.2">
      <c r="A15" s="685" t="s">
        <v>21326</v>
      </c>
      <c r="B15" s="686"/>
      <c r="C15" s="455" t="str">
        <f>PO!$L$7</f>
        <v>08/2025 - SEM DES.</v>
      </c>
      <c r="D15" s="453"/>
      <c r="E15" s="453"/>
      <c r="F15" s="453"/>
      <c r="G15" s="453"/>
      <c r="H15" s="453"/>
      <c r="I15" s="244"/>
      <c r="L15" s="243"/>
    </row>
    <row r="16" spans="1:12" ht="13.9" customHeight="1" x14ac:dyDescent="0.25">
      <c r="A16" s="685" t="s">
        <v>72</v>
      </c>
      <c r="B16" s="686"/>
      <c r="C16" s="694" t="str">
        <f>PO!C9</f>
        <v>MATO GROSSO</v>
      </c>
      <c r="D16" s="695"/>
      <c r="E16" s="695"/>
      <c r="F16" s="695"/>
      <c r="G16" s="695"/>
      <c r="H16" s="695"/>
      <c r="I16" s="696"/>
      <c r="L16" s="243" t="e">
        <f>#REF!</f>
        <v>#REF!</v>
      </c>
    </row>
    <row r="17" spans="1:13" x14ac:dyDescent="0.2">
      <c r="A17" s="685" t="s">
        <v>235</v>
      </c>
      <c r="B17" s="686"/>
      <c r="C17" s="452" t="s">
        <v>197</v>
      </c>
      <c r="D17" s="453"/>
      <c r="E17" s="453"/>
      <c r="F17" s="453"/>
      <c r="G17" s="453"/>
      <c r="H17" s="453"/>
      <c r="I17" s="244"/>
      <c r="L17" s="243"/>
    </row>
    <row r="18" spans="1:13" ht="15" x14ac:dyDescent="0.25">
      <c r="A18" s="685" t="s">
        <v>21327</v>
      </c>
      <c r="B18" s="686"/>
      <c r="C18" s="456">
        <f>I29</f>
        <v>483086.47</v>
      </c>
      <c r="D18" s="456"/>
      <c r="E18" s="456"/>
      <c r="F18" s="456"/>
      <c r="G18" s="456"/>
      <c r="H18" s="456"/>
      <c r="I18" s="245"/>
      <c r="J18"/>
      <c r="L18" s="243" t="e">
        <f>#REF!</f>
        <v>#REF!</v>
      </c>
    </row>
    <row r="19" spans="1:13" ht="15" x14ac:dyDescent="0.25">
      <c r="A19" s="681" t="s">
        <v>21328</v>
      </c>
      <c r="B19" s="682"/>
      <c r="C19" s="682"/>
      <c r="D19" s="682"/>
      <c r="E19" s="682"/>
      <c r="F19" s="682"/>
      <c r="G19" s="682"/>
      <c r="H19" s="682"/>
      <c r="I19" s="683"/>
      <c r="L19" s="243" t="e">
        <f>#REF!</f>
        <v>#REF!</v>
      </c>
    </row>
    <row r="20" spans="1:13" ht="15" x14ac:dyDescent="0.2">
      <c r="A20" s="709" t="s">
        <v>21329</v>
      </c>
      <c r="B20" s="684" t="s">
        <v>21330</v>
      </c>
      <c r="C20" s="684"/>
      <c r="D20" s="711" t="s">
        <v>181</v>
      </c>
      <c r="E20" s="712" t="s">
        <v>21331</v>
      </c>
      <c r="F20" s="711"/>
      <c r="G20" s="712" t="s">
        <v>21332</v>
      </c>
      <c r="H20" s="712"/>
      <c r="I20" s="687" t="s">
        <v>21333</v>
      </c>
      <c r="K20" s="247"/>
      <c r="L20" s="243"/>
    </row>
    <row r="21" spans="1:13" ht="15" x14ac:dyDescent="0.2">
      <c r="A21" s="710"/>
      <c r="B21" s="711"/>
      <c r="C21" s="711"/>
      <c r="D21" s="711"/>
      <c r="E21" s="235" t="s">
        <v>21334</v>
      </c>
      <c r="F21" s="235" t="s">
        <v>21335</v>
      </c>
      <c r="G21" s="235" t="s">
        <v>21334</v>
      </c>
      <c r="H21" s="235" t="s">
        <v>21335</v>
      </c>
      <c r="I21" s="688"/>
      <c r="K21" s="247"/>
      <c r="L21" s="243" t="e">
        <f>#REF!+#REF!+#REF!+#REF!+#REF!+#REF!</f>
        <v>#REF!</v>
      </c>
    </row>
    <row r="22" spans="1:13" ht="15" x14ac:dyDescent="0.2">
      <c r="A22" s="240" t="s">
        <v>21336</v>
      </c>
      <c r="B22" s="713" t="s">
        <v>21337</v>
      </c>
      <c r="C22" s="714"/>
      <c r="D22" s="408">
        <v>12</v>
      </c>
      <c r="E22" s="242">
        <f>4/24</f>
        <v>0.16669999999999999</v>
      </c>
      <c r="F22" s="408">
        <f>20/24</f>
        <v>0.83330000000000004</v>
      </c>
      <c r="G22" s="408">
        <v>65.03</v>
      </c>
      <c r="H22" s="408">
        <v>36.5</v>
      </c>
      <c r="I22" s="241">
        <f>ROUND(((H22*F22)+(G22*E22))*D22,5)</f>
        <v>495.07141000000001</v>
      </c>
      <c r="K22" s="247"/>
      <c r="L22" s="243"/>
      <c r="M22" s="328">
        <f>PO!L66</f>
        <v>10298218.890000001</v>
      </c>
    </row>
    <row r="23" spans="1:13" ht="15" x14ac:dyDescent="0.2">
      <c r="A23" s="238" t="s">
        <v>21338</v>
      </c>
      <c r="B23" s="684" t="s">
        <v>21339</v>
      </c>
      <c r="C23" s="684"/>
      <c r="D23" s="235" t="s">
        <v>181</v>
      </c>
      <c r="E23" s="236" t="s">
        <v>235</v>
      </c>
      <c r="F23" s="684" t="s">
        <v>21340</v>
      </c>
      <c r="G23" s="684"/>
      <c r="H23" s="684"/>
      <c r="I23" s="239" t="s">
        <v>21340</v>
      </c>
    </row>
    <row r="24" spans="1:13" x14ac:dyDescent="0.2">
      <c r="A24" s="240">
        <v>40814</v>
      </c>
      <c r="B24" s="713" t="s">
        <v>21441</v>
      </c>
      <c r="C24" s="714"/>
      <c r="D24" s="408">
        <v>12</v>
      </c>
      <c r="E24" s="242" t="s">
        <v>21184</v>
      </c>
      <c r="F24" s="348">
        <v>26899.01</v>
      </c>
      <c r="G24" s="348"/>
      <c r="H24" s="348"/>
      <c r="I24" s="349">
        <f>(F24*D24)</f>
        <v>322788.12</v>
      </c>
    </row>
    <row r="25" spans="1:13" x14ac:dyDescent="0.2">
      <c r="A25" s="240">
        <v>40818</v>
      </c>
      <c r="B25" s="713" t="s">
        <v>21341</v>
      </c>
      <c r="C25" s="714"/>
      <c r="D25" s="408">
        <v>12</v>
      </c>
      <c r="E25" s="242" t="s">
        <v>21184</v>
      </c>
      <c r="F25" s="348">
        <v>4662.45</v>
      </c>
      <c r="G25" s="348"/>
      <c r="H25" s="348"/>
      <c r="I25" s="349">
        <f>(F25*D25)</f>
        <v>55949.4</v>
      </c>
    </row>
    <row r="26" spans="1:13" x14ac:dyDescent="0.2">
      <c r="A26" s="240">
        <v>41093</v>
      </c>
      <c r="B26" s="713" t="s">
        <v>21440</v>
      </c>
      <c r="C26" s="714"/>
      <c r="D26" s="408">
        <v>12</v>
      </c>
      <c r="E26" s="242" t="s">
        <v>21184</v>
      </c>
      <c r="F26" s="348">
        <v>1568.75</v>
      </c>
      <c r="G26" s="348"/>
      <c r="H26" s="348"/>
      <c r="I26" s="349">
        <f>(F26*D26)</f>
        <v>18825</v>
      </c>
    </row>
    <row r="27" spans="1:13" x14ac:dyDescent="0.2">
      <c r="A27" s="240">
        <v>40820</v>
      </c>
      <c r="B27" s="713" t="s">
        <v>21342</v>
      </c>
      <c r="C27" s="714"/>
      <c r="D27" s="408">
        <v>12</v>
      </c>
      <c r="E27" s="242" t="s">
        <v>21184</v>
      </c>
      <c r="F27" s="348">
        <v>3485.91</v>
      </c>
      <c r="G27" s="348"/>
      <c r="H27" s="348"/>
      <c r="I27" s="349">
        <f>(F27*D27)</f>
        <v>41830.92</v>
      </c>
    </row>
    <row r="28" spans="1:13" x14ac:dyDescent="0.2">
      <c r="A28" s="240">
        <v>40810</v>
      </c>
      <c r="B28" s="713" t="s">
        <v>21439</v>
      </c>
      <c r="C28" s="714"/>
      <c r="D28" s="408">
        <v>12</v>
      </c>
      <c r="E28" s="242" t="s">
        <v>21184</v>
      </c>
      <c r="F28" s="348">
        <v>3599.83</v>
      </c>
      <c r="G28" s="348"/>
      <c r="H28" s="348"/>
      <c r="I28" s="349">
        <f>(F28*D28)</f>
        <v>43197.96</v>
      </c>
    </row>
    <row r="29" spans="1:13" ht="15" thickBot="1" x14ac:dyDescent="0.25">
      <c r="A29" s="707" t="s">
        <v>21343</v>
      </c>
      <c r="B29" s="708"/>
      <c r="C29" s="708"/>
      <c r="D29" s="708"/>
      <c r="E29" s="708"/>
      <c r="F29" s="708"/>
      <c r="G29" s="708"/>
      <c r="H29" s="708"/>
      <c r="I29" s="350">
        <f>SUM(I22:I28)</f>
        <v>483086.47</v>
      </c>
    </row>
    <row r="30" spans="1:13" ht="15" x14ac:dyDescent="0.25">
      <c r="A30" s="702" t="s">
        <v>21488</v>
      </c>
      <c r="B30" s="703"/>
      <c r="C30" s="703"/>
      <c r="D30" s="703"/>
      <c r="E30" s="703"/>
      <c r="F30" s="703"/>
      <c r="G30" s="703"/>
      <c r="H30" s="703"/>
      <c r="I30" s="704"/>
    </row>
    <row r="31" spans="1:13" x14ac:dyDescent="0.2">
      <c r="A31" s="685" t="s">
        <v>21324</v>
      </c>
      <c r="B31" s="686"/>
      <c r="C31" s="452" t="s">
        <v>21304</v>
      </c>
      <c r="D31" s="453"/>
      <c r="E31" s="453"/>
      <c r="F31" s="453"/>
      <c r="G31" s="453"/>
      <c r="H31" s="453"/>
      <c r="I31" s="244"/>
    </row>
    <row r="32" spans="1:13" ht="38.25" x14ac:dyDescent="0.2">
      <c r="A32" s="685" t="s">
        <v>179</v>
      </c>
      <c r="B32" s="686"/>
      <c r="C32" s="454" t="s">
        <v>21489</v>
      </c>
      <c r="D32" s="453"/>
      <c r="E32" s="453"/>
      <c r="F32" s="453"/>
      <c r="G32" s="453"/>
      <c r="H32" s="453"/>
      <c r="I32" s="244"/>
    </row>
    <row r="33" spans="1:9" x14ac:dyDescent="0.2">
      <c r="A33" s="685" t="s">
        <v>21326</v>
      </c>
      <c r="B33" s="686"/>
      <c r="C33" s="455" t="str">
        <f>PO!$L$6</f>
        <v>07/2025 -  SEM DES.</v>
      </c>
      <c r="D33" s="453"/>
      <c r="E33" s="453"/>
      <c r="F33" s="453"/>
      <c r="G33" s="453"/>
      <c r="H33" s="453"/>
      <c r="I33" s="244"/>
    </row>
    <row r="34" spans="1:9" ht="15" x14ac:dyDescent="0.25">
      <c r="A34" s="685" t="s">
        <v>72</v>
      </c>
      <c r="B34" s="686"/>
      <c r="C34" s="694" t="str">
        <f>PO!C9</f>
        <v>MATO GROSSO</v>
      </c>
      <c r="D34" s="695"/>
      <c r="E34" s="695"/>
      <c r="F34" s="695"/>
      <c r="G34" s="695"/>
      <c r="H34" s="695"/>
      <c r="I34" s="696"/>
    </row>
    <row r="35" spans="1:9" x14ac:dyDescent="0.2">
      <c r="A35" s="685" t="s">
        <v>235</v>
      </c>
      <c r="B35" s="686"/>
      <c r="C35" s="452" t="s">
        <v>14921</v>
      </c>
      <c r="D35" s="453"/>
      <c r="E35" s="453"/>
      <c r="F35" s="453"/>
      <c r="G35" s="453"/>
      <c r="H35" s="453"/>
      <c r="I35" s="244"/>
    </row>
    <row r="36" spans="1:9" x14ac:dyDescent="0.2">
      <c r="A36" s="685" t="s">
        <v>21327</v>
      </c>
      <c r="B36" s="686"/>
      <c r="C36" s="456">
        <f>I63</f>
        <v>17.739999999999998</v>
      </c>
      <c r="D36" s="456"/>
      <c r="E36" s="456"/>
      <c r="F36" s="456"/>
      <c r="G36" s="456"/>
      <c r="H36" s="456"/>
      <c r="I36" s="245"/>
    </row>
    <row r="37" spans="1:9" ht="15" x14ac:dyDescent="0.25">
      <c r="A37" s="681" t="s">
        <v>21328</v>
      </c>
      <c r="B37" s="682"/>
      <c r="C37" s="682"/>
      <c r="D37" s="682"/>
      <c r="E37" s="682"/>
      <c r="F37" s="682"/>
      <c r="G37" s="682"/>
      <c r="H37" s="682"/>
      <c r="I37" s="683"/>
    </row>
    <row r="38" spans="1:9" ht="15" x14ac:dyDescent="0.2">
      <c r="A38" s="709" t="s">
        <v>21329</v>
      </c>
      <c r="B38" s="684" t="s">
        <v>21330</v>
      </c>
      <c r="C38" s="684"/>
      <c r="D38" s="711" t="s">
        <v>181</v>
      </c>
      <c r="E38" s="712" t="s">
        <v>21331</v>
      </c>
      <c r="F38" s="711"/>
      <c r="G38" s="712" t="s">
        <v>21332</v>
      </c>
      <c r="H38" s="712"/>
      <c r="I38" s="687" t="s">
        <v>21333</v>
      </c>
    </row>
    <row r="39" spans="1:9" ht="15" x14ac:dyDescent="0.2">
      <c r="A39" s="710"/>
      <c r="B39" s="711"/>
      <c r="C39" s="711"/>
      <c r="D39" s="711"/>
      <c r="E39" s="235" t="s">
        <v>21334</v>
      </c>
      <c r="F39" s="235" t="s">
        <v>21335</v>
      </c>
      <c r="G39" s="235" t="s">
        <v>21334</v>
      </c>
      <c r="H39" s="235" t="s">
        <v>21335</v>
      </c>
      <c r="I39" s="688"/>
    </row>
    <row r="40" spans="1:9" ht="13.9" customHeight="1" x14ac:dyDescent="0.2">
      <c r="A40" s="240" t="s">
        <v>61</v>
      </c>
      <c r="B40" s="713" t="s">
        <v>62</v>
      </c>
      <c r="C40" s="714"/>
      <c r="D40" s="408">
        <v>1</v>
      </c>
      <c r="E40" s="451">
        <v>0.74</v>
      </c>
      <c r="F40" s="451">
        <v>0.26</v>
      </c>
      <c r="G40" s="451">
        <v>361.02</v>
      </c>
      <c r="H40" s="451">
        <v>97.36</v>
      </c>
      <c r="I40" s="349">
        <f>ROUND(((H40*F40)+(G40*E40))*D40,5)</f>
        <v>292.47000000000003</v>
      </c>
    </row>
    <row r="41" spans="1:9" x14ac:dyDescent="0.2">
      <c r="A41" s="240" t="s">
        <v>63</v>
      </c>
      <c r="B41" s="713" t="s">
        <v>21490</v>
      </c>
      <c r="C41" s="714"/>
      <c r="D41" s="408">
        <v>1</v>
      </c>
      <c r="E41" s="451">
        <v>0.41</v>
      </c>
      <c r="F41" s="451">
        <v>0.59</v>
      </c>
      <c r="G41" s="451">
        <v>5</v>
      </c>
      <c r="H41" s="451">
        <v>3.48</v>
      </c>
      <c r="I41" s="349">
        <f t="shared" ref="I41:I45" si="0">ROUND(((H41*F41)+(G41*E41))*D41,5)</f>
        <v>4.0999999999999996</v>
      </c>
    </row>
    <row r="42" spans="1:9" x14ac:dyDescent="0.2">
      <c r="A42" s="240" t="s">
        <v>52</v>
      </c>
      <c r="B42" s="713" t="s">
        <v>21491</v>
      </c>
      <c r="C42" s="714"/>
      <c r="D42" s="408">
        <v>1</v>
      </c>
      <c r="E42" s="451">
        <v>0.59</v>
      </c>
      <c r="F42" s="451">
        <v>0.41</v>
      </c>
      <c r="G42" s="451">
        <v>342.01</v>
      </c>
      <c r="H42" s="451">
        <v>149.24</v>
      </c>
      <c r="I42" s="349">
        <f t="shared" si="0"/>
        <v>262.97000000000003</v>
      </c>
    </row>
    <row r="43" spans="1:9" x14ac:dyDescent="0.2">
      <c r="A43" s="240" t="s">
        <v>21486</v>
      </c>
      <c r="B43" s="713" t="s">
        <v>21485</v>
      </c>
      <c r="C43" s="714"/>
      <c r="D43" s="408">
        <v>1</v>
      </c>
      <c r="E43" s="451">
        <v>0.96</v>
      </c>
      <c r="F43" s="451">
        <v>0.04</v>
      </c>
      <c r="G43" s="451">
        <v>329.25</v>
      </c>
      <c r="H43" s="451">
        <v>162.06</v>
      </c>
      <c r="I43" s="349">
        <f t="shared" si="0"/>
        <v>322.56</v>
      </c>
    </row>
    <row r="44" spans="1:9" x14ac:dyDescent="0.2">
      <c r="A44" s="240" t="s">
        <v>56</v>
      </c>
      <c r="B44" s="713" t="s">
        <v>21492</v>
      </c>
      <c r="C44" s="714"/>
      <c r="D44" s="408">
        <v>1</v>
      </c>
      <c r="E44" s="451">
        <v>1</v>
      </c>
      <c r="F44" s="451">
        <v>0</v>
      </c>
      <c r="G44" s="451">
        <v>247.36</v>
      </c>
      <c r="H44" s="451">
        <v>112.43</v>
      </c>
      <c r="I44" s="349">
        <f t="shared" si="0"/>
        <v>247.36</v>
      </c>
    </row>
    <row r="45" spans="1:9" ht="13.9" customHeight="1" x14ac:dyDescent="0.2">
      <c r="A45" s="240" t="s">
        <v>48</v>
      </c>
      <c r="B45" s="713" t="s">
        <v>21493</v>
      </c>
      <c r="C45" s="714"/>
      <c r="D45" s="408">
        <v>1</v>
      </c>
      <c r="E45" s="451">
        <v>0.41</v>
      </c>
      <c r="F45" s="451">
        <v>0.59</v>
      </c>
      <c r="G45" s="451">
        <v>177.88</v>
      </c>
      <c r="H45" s="451">
        <v>70.28</v>
      </c>
      <c r="I45" s="349">
        <f t="shared" si="0"/>
        <v>114.4</v>
      </c>
    </row>
    <row r="46" spans="1:9" ht="13.9" customHeight="1" x14ac:dyDescent="0.2">
      <c r="A46" s="707" t="s">
        <v>21500</v>
      </c>
      <c r="B46" s="708"/>
      <c r="C46" s="708"/>
      <c r="D46" s="708"/>
      <c r="E46" s="708"/>
      <c r="F46" s="708"/>
      <c r="G46" s="708"/>
      <c r="H46" s="708"/>
      <c r="I46" s="457">
        <f>SUM(I40:I45)</f>
        <v>1243.8599999999999</v>
      </c>
    </row>
    <row r="47" spans="1:9" ht="13.9" customHeight="1" x14ac:dyDescent="0.2">
      <c r="A47" s="279"/>
      <c r="I47" s="237"/>
    </row>
    <row r="48" spans="1:9" ht="15" x14ac:dyDescent="0.2">
      <c r="A48" s="238" t="s">
        <v>21338</v>
      </c>
      <c r="B48" s="684" t="s">
        <v>21339</v>
      </c>
      <c r="C48" s="684"/>
      <c r="D48" s="235" t="s">
        <v>181</v>
      </c>
      <c r="E48" s="236" t="s">
        <v>235</v>
      </c>
      <c r="F48" s="684" t="s">
        <v>21340</v>
      </c>
      <c r="G48" s="684"/>
      <c r="H48" s="684"/>
      <c r="I48" s="239" t="s">
        <v>21340</v>
      </c>
    </row>
    <row r="49" spans="1:9" x14ac:dyDescent="0.2">
      <c r="A49" s="240" t="s">
        <v>21495</v>
      </c>
      <c r="B49" s="713" t="s">
        <v>21494</v>
      </c>
      <c r="C49" s="714"/>
      <c r="D49" s="408">
        <v>1</v>
      </c>
      <c r="E49" s="242" t="s">
        <v>17920</v>
      </c>
      <c r="F49" s="348">
        <v>23.16</v>
      </c>
      <c r="G49" s="348"/>
      <c r="H49" s="348"/>
      <c r="I49" s="349">
        <f>(F49*D49)</f>
        <v>23.16</v>
      </c>
    </row>
    <row r="50" spans="1:9" x14ac:dyDescent="0.2">
      <c r="A50" s="707" t="s">
        <v>21343</v>
      </c>
      <c r="B50" s="708"/>
      <c r="C50" s="708"/>
      <c r="D50" s="708"/>
      <c r="E50" s="708"/>
      <c r="F50" s="708"/>
      <c r="G50" s="708"/>
      <c r="H50" s="708"/>
      <c r="I50" s="349">
        <f>SUM(I49)</f>
        <v>23.16</v>
      </c>
    </row>
    <row r="51" spans="1:9" ht="13.9" customHeight="1" x14ac:dyDescent="0.2">
      <c r="A51" s="707" t="s">
        <v>21499</v>
      </c>
      <c r="B51" s="708"/>
      <c r="C51" s="708"/>
      <c r="D51" s="708"/>
      <c r="E51" s="708"/>
      <c r="F51" s="708"/>
      <c r="G51" s="708"/>
      <c r="H51" s="708"/>
      <c r="I51" s="349">
        <f>I50+I46</f>
        <v>1267.02</v>
      </c>
    </row>
    <row r="52" spans="1:9" ht="13.9" customHeight="1" x14ac:dyDescent="0.2">
      <c r="A52" s="707" t="s">
        <v>21501</v>
      </c>
      <c r="B52" s="708"/>
      <c r="C52" s="708"/>
      <c r="D52" s="708"/>
      <c r="E52" s="708"/>
      <c r="F52" s="708"/>
      <c r="G52" s="708"/>
      <c r="H52" s="708"/>
      <c r="I52" s="458">
        <f>9.4161</f>
        <v>9.42</v>
      </c>
    </row>
    <row r="53" spans="1:9" x14ac:dyDescent="0.2">
      <c r="A53" s="707" t="s">
        <v>21502</v>
      </c>
      <c r="B53" s="708"/>
      <c r="C53" s="708"/>
      <c r="D53" s="708"/>
      <c r="E53" s="708"/>
      <c r="F53" s="708"/>
      <c r="G53" s="708"/>
      <c r="H53" s="708"/>
      <c r="I53" s="458">
        <f>0.331</f>
        <v>0.33</v>
      </c>
    </row>
    <row r="54" spans="1:9" ht="13.9" customHeight="1" x14ac:dyDescent="0.2">
      <c r="A54" s="279"/>
      <c r="I54" s="237"/>
    </row>
    <row r="55" spans="1:9" ht="22.15" customHeight="1" x14ac:dyDescent="0.2">
      <c r="A55" s="238" t="s">
        <v>21496</v>
      </c>
      <c r="B55" s="684" t="s">
        <v>21497</v>
      </c>
      <c r="C55" s="684"/>
      <c r="D55" s="235" t="s">
        <v>181</v>
      </c>
      <c r="E55" s="236" t="s">
        <v>235</v>
      </c>
      <c r="F55" s="684" t="s">
        <v>21504</v>
      </c>
      <c r="G55" s="684"/>
      <c r="H55" s="684"/>
      <c r="I55" s="239" t="s">
        <v>21340</v>
      </c>
    </row>
    <row r="56" spans="1:9" x14ac:dyDescent="0.2">
      <c r="A56" s="240">
        <v>4016096</v>
      </c>
      <c r="B56" s="713" t="s">
        <v>19195</v>
      </c>
      <c r="C56" s="714"/>
      <c r="D56" s="408">
        <v>1.1003000000000001</v>
      </c>
      <c r="E56" s="242" t="s">
        <v>14921</v>
      </c>
      <c r="F56" s="348">
        <v>1.67</v>
      </c>
      <c r="G56" s="348"/>
      <c r="H56" s="348"/>
      <c r="I56" s="349">
        <f>(F56*D56)</f>
        <v>1.84</v>
      </c>
    </row>
    <row r="57" spans="1:9" x14ac:dyDescent="0.2">
      <c r="A57" s="707" t="s">
        <v>21498</v>
      </c>
      <c r="B57" s="708"/>
      <c r="C57" s="708"/>
      <c r="D57" s="708"/>
      <c r="E57" s="708"/>
      <c r="F57" s="708"/>
      <c r="G57" s="708"/>
      <c r="H57" s="708"/>
      <c r="I57" s="458">
        <f>SUM(I56)</f>
        <v>1.84</v>
      </c>
    </row>
    <row r="58" spans="1:9" x14ac:dyDescent="0.2">
      <c r="A58" s="279"/>
      <c r="I58" s="237"/>
    </row>
    <row r="59" spans="1:9" ht="15" x14ac:dyDescent="0.2">
      <c r="A59" s="238" t="s">
        <v>21496</v>
      </c>
      <c r="B59" s="684" t="s">
        <v>21497</v>
      </c>
      <c r="C59" s="684"/>
      <c r="D59" s="235" t="s">
        <v>181</v>
      </c>
      <c r="E59" s="236" t="s">
        <v>235</v>
      </c>
      <c r="F59" s="684" t="s">
        <v>21340</v>
      </c>
      <c r="G59" s="684"/>
      <c r="H59" s="684"/>
      <c r="I59" s="239" t="s">
        <v>21340</v>
      </c>
    </row>
    <row r="60" spans="1:9" ht="37.15" customHeight="1" x14ac:dyDescent="0.2">
      <c r="A60" s="240">
        <v>5914351</v>
      </c>
      <c r="B60" s="713" t="s">
        <v>20582</v>
      </c>
      <c r="C60" s="714"/>
      <c r="D60" s="408" t="s">
        <v>21503</v>
      </c>
      <c r="E60" s="242" t="s">
        <v>19093</v>
      </c>
      <c r="F60" s="348">
        <v>2.98</v>
      </c>
      <c r="G60" s="348"/>
      <c r="H60" s="348"/>
      <c r="I60" s="349">
        <f>2.06301*2.98</f>
        <v>6.15</v>
      </c>
    </row>
    <row r="61" spans="1:9" x14ac:dyDescent="0.2">
      <c r="A61" s="707" t="s">
        <v>21505</v>
      </c>
      <c r="B61" s="708"/>
      <c r="C61" s="708"/>
      <c r="D61" s="708"/>
      <c r="E61" s="708"/>
      <c r="F61" s="708"/>
      <c r="G61" s="708"/>
      <c r="H61" s="708"/>
      <c r="I61" s="350">
        <f>SUM(I60)</f>
        <v>6.15</v>
      </c>
    </row>
    <row r="62" spans="1:9" x14ac:dyDescent="0.2">
      <c r="A62" s="279"/>
      <c r="I62" s="237"/>
    </row>
    <row r="63" spans="1:9" ht="15" thickBot="1" x14ac:dyDescent="0.25">
      <c r="A63" s="715" t="s">
        <v>21506</v>
      </c>
      <c r="B63" s="716"/>
      <c r="C63" s="716"/>
      <c r="D63" s="716"/>
      <c r="E63" s="716"/>
      <c r="F63" s="716"/>
      <c r="G63" s="716"/>
      <c r="H63" s="716"/>
      <c r="I63" s="459">
        <f>I61+I57+I53+I52</f>
        <v>17.739999999999998</v>
      </c>
    </row>
  </sheetData>
  <mergeCells count="71">
    <mergeCell ref="A31:B31"/>
    <mergeCell ref="A32:B32"/>
    <mergeCell ref="B56:C56"/>
    <mergeCell ref="A57:H57"/>
    <mergeCell ref="A63:H63"/>
    <mergeCell ref="B59:C59"/>
    <mergeCell ref="B60:C60"/>
    <mergeCell ref="A51:H51"/>
    <mergeCell ref="A46:H46"/>
    <mergeCell ref="A52:H52"/>
    <mergeCell ref="A53:H53"/>
    <mergeCell ref="B55:C55"/>
    <mergeCell ref="F55:H55"/>
    <mergeCell ref="A50:H50"/>
    <mergeCell ref="A35:B35"/>
    <mergeCell ref="A36:B36"/>
    <mergeCell ref="A37:I37"/>
    <mergeCell ref="A38:A39"/>
    <mergeCell ref="B38:C39"/>
    <mergeCell ref="D38:D39"/>
    <mergeCell ref="E38:F38"/>
    <mergeCell ref="G38:H38"/>
    <mergeCell ref="I38:I39"/>
    <mergeCell ref="B45:C45"/>
    <mergeCell ref="F59:H59"/>
    <mergeCell ref="A61:H61"/>
    <mergeCell ref="B40:C40"/>
    <mergeCell ref="B48:C48"/>
    <mergeCell ref="F48:H48"/>
    <mergeCell ref="B49:C49"/>
    <mergeCell ref="B41:C41"/>
    <mergeCell ref="B42:C42"/>
    <mergeCell ref="B43:C43"/>
    <mergeCell ref="B44:C44"/>
    <mergeCell ref="A33:B33"/>
    <mergeCell ref="A34:B34"/>
    <mergeCell ref="C34:I34"/>
    <mergeCell ref="A29:H29"/>
    <mergeCell ref="A20:A21"/>
    <mergeCell ref="B20:C21"/>
    <mergeCell ref="D20:D21"/>
    <mergeCell ref="E20:F20"/>
    <mergeCell ref="G20:H20"/>
    <mergeCell ref="B22:C22"/>
    <mergeCell ref="B28:C28"/>
    <mergeCell ref="B27:C27"/>
    <mergeCell ref="B26:C26"/>
    <mergeCell ref="B24:C24"/>
    <mergeCell ref="B25:C25"/>
    <mergeCell ref="A30:I30"/>
    <mergeCell ref="H2:I2"/>
    <mergeCell ref="A1:G4"/>
    <mergeCell ref="A17:B17"/>
    <mergeCell ref="A18:B18"/>
    <mergeCell ref="C16:I16"/>
    <mergeCell ref="B6:F6"/>
    <mergeCell ref="B7:F7"/>
    <mergeCell ref="A5:I5"/>
    <mergeCell ref="H3:I3"/>
    <mergeCell ref="H4:I4"/>
    <mergeCell ref="B8:F8"/>
    <mergeCell ref="A15:B15"/>
    <mergeCell ref="A16:B16"/>
    <mergeCell ref="A12:I12"/>
    <mergeCell ref="A10:I10"/>
    <mergeCell ref="A19:I19"/>
    <mergeCell ref="B23:C23"/>
    <mergeCell ref="F23:H23"/>
    <mergeCell ref="A13:B13"/>
    <mergeCell ref="A14:B14"/>
    <mergeCell ref="I20:I21"/>
  </mergeCells>
  <pageMargins left="0.51181102362204722" right="0.51181102362204722" top="0.98425196850393704" bottom="0.98425196850393704" header="0.51181102362204722" footer="0.51181102362204722"/>
  <pageSetup paperSize="9" scale="58" fitToHeight="0" orientation="landscape" r:id="rId1"/>
  <headerFooter>
    <oddFooter>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F5803-5A01-45AC-9C8B-FD803EED3EA5}">
  <sheetPr>
    <tabColor rgb="FF92D050"/>
    <pageSetUpPr fitToPage="1"/>
  </sheetPr>
  <dimension ref="B2:W43"/>
  <sheetViews>
    <sheetView showGridLines="0" view="pageBreakPreview" topLeftCell="A7" zoomScale="83" zoomScaleNormal="100" zoomScaleSheetLayoutView="83" workbookViewId="0">
      <selection activeCell="I5" sqref="I5"/>
    </sheetView>
  </sheetViews>
  <sheetFormatPr defaultRowHeight="12.75" x14ac:dyDescent="0.25"/>
  <cols>
    <col min="1" max="1" width="3.7109375" style="387" customWidth="1"/>
    <col min="2" max="2" width="15.7109375" style="387" customWidth="1"/>
    <col min="3" max="8" width="10.7109375" style="387" customWidth="1"/>
    <col min="9" max="10" width="15.7109375" style="387" customWidth="1"/>
    <col min="11" max="255" width="9.140625" style="387"/>
    <col min="256" max="256" width="3" style="387" customWidth="1"/>
    <col min="257" max="257" width="11.5703125" style="387" customWidth="1"/>
    <col min="258" max="258" width="10.28515625" style="387" customWidth="1"/>
    <col min="259" max="260" width="10.140625" style="387" customWidth="1"/>
    <col min="261" max="261" width="8.5703125" style="387" customWidth="1"/>
    <col min="262" max="262" width="9.140625" style="387" customWidth="1"/>
    <col min="263" max="263" width="10.7109375" style="387" customWidth="1"/>
    <col min="264" max="264" width="10.140625" style="387" customWidth="1"/>
    <col min="265" max="265" width="13.85546875" style="387" customWidth="1"/>
    <col min="266" max="266" width="14" style="387" bestFit="1" customWidth="1"/>
    <col min="267" max="511" width="9.140625" style="387"/>
    <col min="512" max="512" width="3" style="387" customWidth="1"/>
    <col min="513" max="513" width="11.5703125" style="387" customWidth="1"/>
    <col min="514" max="514" width="10.28515625" style="387" customWidth="1"/>
    <col min="515" max="516" width="10.140625" style="387" customWidth="1"/>
    <col min="517" max="517" width="8.5703125" style="387" customWidth="1"/>
    <col min="518" max="518" width="9.140625" style="387" customWidth="1"/>
    <col min="519" max="519" width="10.7109375" style="387" customWidth="1"/>
    <col min="520" max="520" width="10.140625" style="387" customWidth="1"/>
    <col min="521" max="521" width="13.85546875" style="387" customWidth="1"/>
    <col min="522" max="522" width="14" style="387" bestFit="1" customWidth="1"/>
    <col min="523" max="767" width="9.140625" style="387"/>
    <col min="768" max="768" width="3" style="387" customWidth="1"/>
    <col min="769" max="769" width="11.5703125" style="387" customWidth="1"/>
    <col min="770" max="770" width="10.28515625" style="387" customWidth="1"/>
    <col min="771" max="772" width="10.140625" style="387" customWidth="1"/>
    <col min="773" max="773" width="8.5703125" style="387" customWidth="1"/>
    <col min="774" max="774" width="9.140625" style="387" customWidth="1"/>
    <col min="775" max="775" width="10.7109375" style="387" customWidth="1"/>
    <col min="776" max="776" width="10.140625" style="387" customWidth="1"/>
    <col min="777" max="777" width="13.85546875" style="387" customWidth="1"/>
    <col min="778" max="778" width="14" style="387" bestFit="1" customWidth="1"/>
    <col min="779" max="1023" width="9.140625" style="387"/>
    <col min="1024" max="1024" width="3" style="387" customWidth="1"/>
    <col min="1025" max="1025" width="11.5703125" style="387" customWidth="1"/>
    <col min="1026" max="1026" width="10.28515625" style="387" customWidth="1"/>
    <col min="1027" max="1028" width="10.140625" style="387" customWidth="1"/>
    <col min="1029" max="1029" width="8.5703125" style="387" customWidth="1"/>
    <col min="1030" max="1030" width="9.140625" style="387" customWidth="1"/>
    <col min="1031" max="1031" width="10.7109375" style="387" customWidth="1"/>
    <col min="1032" max="1032" width="10.140625" style="387" customWidth="1"/>
    <col min="1033" max="1033" width="13.85546875" style="387" customWidth="1"/>
    <col min="1034" max="1034" width="14" style="387" bestFit="1" customWidth="1"/>
    <col min="1035" max="1279" width="9.140625" style="387"/>
    <col min="1280" max="1280" width="3" style="387" customWidth="1"/>
    <col min="1281" max="1281" width="11.5703125" style="387" customWidth="1"/>
    <col min="1282" max="1282" width="10.28515625" style="387" customWidth="1"/>
    <col min="1283" max="1284" width="10.140625" style="387" customWidth="1"/>
    <col min="1285" max="1285" width="8.5703125" style="387" customWidth="1"/>
    <col min="1286" max="1286" width="9.140625" style="387" customWidth="1"/>
    <col min="1287" max="1287" width="10.7109375" style="387" customWidth="1"/>
    <col min="1288" max="1288" width="10.140625" style="387" customWidth="1"/>
    <col min="1289" max="1289" width="13.85546875" style="387" customWidth="1"/>
    <col min="1290" max="1290" width="14" style="387" bestFit="1" customWidth="1"/>
    <col min="1291" max="1535" width="9.140625" style="387"/>
    <col min="1536" max="1536" width="3" style="387" customWidth="1"/>
    <col min="1537" max="1537" width="11.5703125" style="387" customWidth="1"/>
    <col min="1538" max="1538" width="10.28515625" style="387" customWidth="1"/>
    <col min="1539" max="1540" width="10.140625" style="387" customWidth="1"/>
    <col min="1541" max="1541" width="8.5703125" style="387" customWidth="1"/>
    <col min="1542" max="1542" width="9.140625" style="387" customWidth="1"/>
    <col min="1543" max="1543" width="10.7109375" style="387" customWidth="1"/>
    <col min="1544" max="1544" width="10.140625" style="387" customWidth="1"/>
    <col min="1545" max="1545" width="13.85546875" style="387" customWidth="1"/>
    <col min="1546" max="1546" width="14" style="387" bestFit="1" customWidth="1"/>
    <col min="1547" max="1791" width="9.140625" style="387"/>
    <col min="1792" max="1792" width="3" style="387" customWidth="1"/>
    <col min="1793" max="1793" width="11.5703125" style="387" customWidth="1"/>
    <col min="1794" max="1794" width="10.28515625" style="387" customWidth="1"/>
    <col min="1795" max="1796" width="10.140625" style="387" customWidth="1"/>
    <col min="1797" max="1797" width="8.5703125" style="387" customWidth="1"/>
    <col min="1798" max="1798" width="9.140625" style="387" customWidth="1"/>
    <col min="1799" max="1799" width="10.7109375" style="387" customWidth="1"/>
    <col min="1800" max="1800" width="10.140625" style="387" customWidth="1"/>
    <col min="1801" max="1801" width="13.85546875" style="387" customWidth="1"/>
    <col min="1802" max="1802" width="14" style="387" bestFit="1" customWidth="1"/>
    <col min="1803" max="2047" width="9.140625" style="387"/>
    <col min="2048" max="2048" width="3" style="387" customWidth="1"/>
    <col min="2049" max="2049" width="11.5703125" style="387" customWidth="1"/>
    <col min="2050" max="2050" width="10.28515625" style="387" customWidth="1"/>
    <col min="2051" max="2052" width="10.140625" style="387" customWidth="1"/>
    <col min="2053" max="2053" width="8.5703125" style="387" customWidth="1"/>
    <col min="2054" max="2054" width="9.140625" style="387" customWidth="1"/>
    <col min="2055" max="2055" width="10.7109375" style="387" customWidth="1"/>
    <col min="2056" max="2056" width="10.140625" style="387" customWidth="1"/>
    <col min="2057" max="2057" width="13.85546875" style="387" customWidth="1"/>
    <col min="2058" max="2058" width="14" style="387" bestFit="1" customWidth="1"/>
    <col min="2059" max="2303" width="9.140625" style="387"/>
    <col min="2304" max="2304" width="3" style="387" customWidth="1"/>
    <col min="2305" max="2305" width="11.5703125" style="387" customWidth="1"/>
    <col min="2306" max="2306" width="10.28515625" style="387" customWidth="1"/>
    <col min="2307" max="2308" width="10.140625" style="387" customWidth="1"/>
    <col min="2309" max="2309" width="8.5703125" style="387" customWidth="1"/>
    <col min="2310" max="2310" width="9.140625" style="387" customWidth="1"/>
    <col min="2311" max="2311" width="10.7109375" style="387" customWidth="1"/>
    <col min="2312" max="2312" width="10.140625" style="387" customWidth="1"/>
    <col min="2313" max="2313" width="13.85546875" style="387" customWidth="1"/>
    <col min="2314" max="2314" width="14" style="387" bestFit="1" customWidth="1"/>
    <col min="2315" max="2559" width="9.140625" style="387"/>
    <col min="2560" max="2560" width="3" style="387" customWidth="1"/>
    <col min="2561" max="2561" width="11.5703125" style="387" customWidth="1"/>
    <col min="2562" max="2562" width="10.28515625" style="387" customWidth="1"/>
    <col min="2563" max="2564" width="10.140625" style="387" customWidth="1"/>
    <col min="2565" max="2565" width="8.5703125" style="387" customWidth="1"/>
    <col min="2566" max="2566" width="9.140625" style="387" customWidth="1"/>
    <col min="2567" max="2567" width="10.7109375" style="387" customWidth="1"/>
    <col min="2568" max="2568" width="10.140625" style="387" customWidth="1"/>
    <col min="2569" max="2569" width="13.85546875" style="387" customWidth="1"/>
    <col min="2570" max="2570" width="14" style="387" bestFit="1" customWidth="1"/>
    <col min="2571" max="2815" width="9.140625" style="387"/>
    <col min="2816" max="2816" width="3" style="387" customWidth="1"/>
    <col min="2817" max="2817" width="11.5703125" style="387" customWidth="1"/>
    <col min="2818" max="2818" width="10.28515625" style="387" customWidth="1"/>
    <col min="2819" max="2820" width="10.140625" style="387" customWidth="1"/>
    <col min="2821" max="2821" width="8.5703125" style="387" customWidth="1"/>
    <col min="2822" max="2822" width="9.140625" style="387" customWidth="1"/>
    <col min="2823" max="2823" width="10.7109375" style="387" customWidth="1"/>
    <col min="2824" max="2824" width="10.140625" style="387" customWidth="1"/>
    <col min="2825" max="2825" width="13.85546875" style="387" customWidth="1"/>
    <col min="2826" max="2826" width="14" style="387" bestFit="1" customWidth="1"/>
    <col min="2827" max="3071" width="9.140625" style="387"/>
    <col min="3072" max="3072" width="3" style="387" customWidth="1"/>
    <col min="3073" max="3073" width="11.5703125" style="387" customWidth="1"/>
    <col min="3074" max="3074" width="10.28515625" style="387" customWidth="1"/>
    <col min="3075" max="3076" width="10.140625" style="387" customWidth="1"/>
    <col min="3077" max="3077" width="8.5703125" style="387" customWidth="1"/>
    <col min="3078" max="3078" width="9.140625" style="387" customWidth="1"/>
    <col min="3079" max="3079" width="10.7109375" style="387" customWidth="1"/>
    <col min="3080" max="3080" width="10.140625" style="387" customWidth="1"/>
    <col min="3081" max="3081" width="13.85546875" style="387" customWidth="1"/>
    <col min="3082" max="3082" width="14" style="387" bestFit="1" customWidth="1"/>
    <col min="3083" max="3327" width="9.140625" style="387"/>
    <col min="3328" max="3328" width="3" style="387" customWidth="1"/>
    <col min="3329" max="3329" width="11.5703125" style="387" customWidth="1"/>
    <col min="3330" max="3330" width="10.28515625" style="387" customWidth="1"/>
    <col min="3331" max="3332" width="10.140625" style="387" customWidth="1"/>
    <col min="3333" max="3333" width="8.5703125" style="387" customWidth="1"/>
    <col min="3334" max="3334" width="9.140625" style="387" customWidth="1"/>
    <col min="3335" max="3335" width="10.7109375" style="387" customWidth="1"/>
    <col min="3336" max="3336" width="10.140625" style="387" customWidth="1"/>
    <col min="3337" max="3337" width="13.85546875" style="387" customWidth="1"/>
    <col min="3338" max="3338" width="14" style="387" bestFit="1" customWidth="1"/>
    <col min="3339" max="3583" width="9.140625" style="387"/>
    <col min="3584" max="3584" width="3" style="387" customWidth="1"/>
    <col min="3585" max="3585" width="11.5703125" style="387" customWidth="1"/>
    <col min="3586" max="3586" width="10.28515625" style="387" customWidth="1"/>
    <col min="3587" max="3588" width="10.140625" style="387" customWidth="1"/>
    <col min="3589" max="3589" width="8.5703125" style="387" customWidth="1"/>
    <col min="3590" max="3590" width="9.140625" style="387" customWidth="1"/>
    <col min="3591" max="3591" width="10.7109375" style="387" customWidth="1"/>
    <col min="3592" max="3592" width="10.140625" style="387" customWidth="1"/>
    <col min="3593" max="3593" width="13.85546875" style="387" customWidth="1"/>
    <col min="3594" max="3594" width="14" style="387" bestFit="1" customWidth="1"/>
    <col min="3595" max="3839" width="9.140625" style="387"/>
    <col min="3840" max="3840" width="3" style="387" customWidth="1"/>
    <col min="3841" max="3841" width="11.5703125" style="387" customWidth="1"/>
    <col min="3842" max="3842" width="10.28515625" style="387" customWidth="1"/>
    <col min="3843" max="3844" width="10.140625" style="387" customWidth="1"/>
    <col min="3845" max="3845" width="8.5703125" style="387" customWidth="1"/>
    <col min="3846" max="3846" width="9.140625" style="387" customWidth="1"/>
    <col min="3847" max="3847" width="10.7109375" style="387" customWidth="1"/>
    <col min="3848" max="3848" width="10.140625" style="387" customWidth="1"/>
    <col min="3849" max="3849" width="13.85546875" style="387" customWidth="1"/>
    <col min="3850" max="3850" width="14" style="387" bestFit="1" customWidth="1"/>
    <col min="3851" max="4095" width="9.140625" style="387"/>
    <col min="4096" max="4096" width="3" style="387" customWidth="1"/>
    <col min="4097" max="4097" width="11.5703125" style="387" customWidth="1"/>
    <col min="4098" max="4098" width="10.28515625" style="387" customWidth="1"/>
    <col min="4099" max="4100" width="10.140625" style="387" customWidth="1"/>
    <col min="4101" max="4101" width="8.5703125" style="387" customWidth="1"/>
    <col min="4102" max="4102" width="9.140625" style="387" customWidth="1"/>
    <col min="4103" max="4103" width="10.7109375" style="387" customWidth="1"/>
    <col min="4104" max="4104" width="10.140625" style="387" customWidth="1"/>
    <col min="4105" max="4105" width="13.85546875" style="387" customWidth="1"/>
    <col min="4106" max="4106" width="14" style="387" bestFit="1" customWidth="1"/>
    <col min="4107" max="4351" width="9.140625" style="387"/>
    <col min="4352" max="4352" width="3" style="387" customWidth="1"/>
    <col min="4353" max="4353" width="11.5703125" style="387" customWidth="1"/>
    <col min="4354" max="4354" width="10.28515625" style="387" customWidth="1"/>
    <col min="4355" max="4356" width="10.140625" style="387" customWidth="1"/>
    <col min="4357" max="4357" width="8.5703125" style="387" customWidth="1"/>
    <col min="4358" max="4358" width="9.140625" style="387" customWidth="1"/>
    <col min="4359" max="4359" width="10.7109375" style="387" customWidth="1"/>
    <col min="4360" max="4360" width="10.140625" style="387" customWidth="1"/>
    <col min="4361" max="4361" width="13.85546875" style="387" customWidth="1"/>
    <col min="4362" max="4362" width="14" style="387" bestFit="1" customWidth="1"/>
    <col min="4363" max="4607" width="9.140625" style="387"/>
    <col min="4608" max="4608" width="3" style="387" customWidth="1"/>
    <col min="4609" max="4609" width="11.5703125" style="387" customWidth="1"/>
    <col min="4610" max="4610" width="10.28515625" style="387" customWidth="1"/>
    <col min="4611" max="4612" width="10.140625" style="387" customWidth="1"/>
    <col min="4613" max="4613" width="8.5703125" style="387" customWidth="1"/>
    <col min="4614" max="4614" width="9.140625" style="387" customWidth="1"/>
    <col min="4615" max="4615" width="10.7109375" style="387" customWidth="1"/>
    <col min="4616" max="4616" width="10.140625" style="387" customWidth="1"/>
    <col min="4617" max="4617" width="13.85546875" style="387" customWidth="1"/>
    <col min="4618" max="4618" width="14" style="387" bestFit="1" customWidth="1"/>
    <col min="4619" max="4863" width="9.140625" style="387"/>
    <col min="4864" max="4864" width="3" style="387" customWidth="1"/>
    <col min="4865" max="4865" width="11.5703125" style="387" customWidth="1"/>
    <col min="4866" max="4866" width="10.28515625" style="387" customWidth="1"/>
    <col min="4867" max="4868" width="10.140625" style="387" customWidth="1"/>
    <col min="4869" max="4869" width="8.5703125" style="387" customWidth="1"/>
    <col min="4870" max="4870" width="9.140625" style="387" customWidth="1"/>
    <col min="4871" max="4871" width="10.7109375" style="387" customWidth="1"/>
    <col min="4872" max="4872" width="10.140625" style="387" customWidth="1"/>
    <col min="4873" max="4873" width="13.85546875" style="387" customWidth="1"/>
    <col min="4874" max="4874" width="14" style="387" bestFit="1" customWidth="1"/>
    <col min="4875" max="5119" width="9.140625" style="387"/>
    <col min="5120" max="5120" width="3" style="387" customWidth="1"/>
    <col min="5121" max="5121" width="11.5703125" style="387" customWidth="1"/>
    <col min="5122" max="5122" width="10.28515625" style="387" customWidth="1"/>
    <col min="5123" max="5124" width="10.140625" style="387" customWidth="1"/>
    <col min="5125" max="5125" width="8.5703125" style="387" customWidth="1"/>
    <col min="5126" max="5126" width="9.140625" style="387" customWidth="1"/>
    <col min="5127" max="5127" width="10.7109375" style="387" customWidth="1"/>
    <col min="5128" max="5128" width="10.140625" style="387" customWidth="1"/>
    <col min="5129" max="5129" width="13.85546875" style="387" customWidth="1"/>
    <col min="5130" max="5130" width="14" style="387" bestFit="1" customWidth="1"/>
    <col min="5131" max="5375" width="9.140625" style="387"/>
    <col min="5376" max="5376" width="3" style="387" customWidth="1"/>
    <col min="5377" max="5377" width="11.5703125" style="387" customWidth="1"/>
    <col min="5378" max="5378" width="10.28515625" style="387" customWidth="1"/>
    <col min="5379" max="5380" width="10.140625" style="387" customWidth="1"/>
    <col min="5381" max="5381" width="8.5703125" style="387" customWidth="1"/>
    <col min="5382" max="5382" width="9.140625" style="387" customWidth="1"/>
    <col min="5383" max="5383" width="10.7109375" style="387" customWidth="1"/>
    <col min="5384" max="5384" width="10.140625" style="387" customWidth="1"/>
    <col min="5385" max="5385" width="13.85546875" style="387" customWidth="1"/>
    <col min="5386" max="5386" width="14" style="387" bestFit="1" customWidth="1"/>
    <col min="5387" max="5631" width="9.140625" style="387"/>
    <col min="5632" max="5632" width="3" style="387" customWidth="1"/>
    <col min="5633" max="5633" width="11.5703125" style="387" customWidth="1"/>
    <col min="5634" max="5634" width="10.28515625" style="387" customWidth="1"/>
    <col min="5635" max="5636" width="10.140625" style="387" customWidth="1"/>
    <col min="5637" max="5637" width="8.5703125" style="387" customWidth="1"/>
    <col min="5638" max="5638" width="9.140625" style="387" customWidth="1"/>
    <col min="5639" max="5639" width="10.7109375" style="387" customWidth="1"/>
    <col min="5640" max="5640" width="10.140625" style="387" customWidth="1"/>
    <col min="5641" max="5641" width="13.85546875" style="387" customWidth="1"/>
    <col min="5642" max="5642" width="14" style="387" bestFit="1" customWidth="1"/>
    <col min="5643" max="5887" width="9.140625" style="387"/>
    <col min="5888" max="5888" width="3" style="387" customWidth="1"/>
    <col min="5889" max="5889" width="11.5703125" style="387" customWidth="1"/>
    <col min="5890" max="5890" width="10.28515625" style="387" customWidth="1"/>
    <col min="5891" max="5892" width="10.140625" style="387" customWidth="1"/>
    <col min="5893" max="5893" width="8.5703125" style="387" customWidth="1"/>
    <col min="5894" max="5894" width="9.140625" style="387" customWidth="1"/>
    <col min="5895" max="5895" width="10.7109375" style="387" customWidth="1"/>
    <col min="5896" max="5896" width="10.140625" style="387" customWidth="1"/>
    <col min="5897" max="5897" width="13.85546875" style="387" customWidth="1"/>
    <col min="5898" max="5898" width="14" style="387" bestFit="1" customWidth="1"/>
    <col min="5899" max="6143" width="9.140625" style="387"/>
    <col min="6144" max="6144" width="3" style="387" customWidth="1"/>
    <col min="6145" max="6145" width="11.5703125" style="387" customWidth="1"/>
    <col min="6146" max="6146" width="10.28515625" style="387" customWidth="1"/>
    <col min="6147" max="6148" width="10.140625" style="387" customWidth="1"/>
    <col min="6149" max="6149" width="8.5703125" style="387" customWidth="1"/>
    <col min="6150" max="6150" width="9.140625" style="387" customWidth="1"/>
    <col min="6151" max="6151" width="10.7109375" style="387" customWidth="1"/>
    <col min="6152" max="6152" width="10.140625" style="387" customWidth="1"/>
    <col min="6153" max="6153" width="13.85546875" style="387" customWidth="1"/>
    <col min="6154" max="6154" width="14" style="387" bestFit="1" customWidth="1"/>
    <col min="6155" max="6399" width="9.140625" style="387"/>
    <col min="6400" max="6400" width="3" style="387" customWidth="1"/>
    <col min="6401" max="6401" width="11.5703125" style="387" customWidth="1"/>
    <col min="6402" max="6402" width="10.28515625" style="387" customWidth="1"/>
    <col min="6403" max="6404" width="10.140625" style="387" customWidth="1"/>
    <col min="6405" max="6405" width="8.5703125" style="387" customWidth="1"/>
    <col min="6406" max="6406" width="9.140625" style="387" customWidth="1"/>
    <col min="6407" max="6407" width="10.7109375" style="387" customWidth="1"/>
    <col min="6408" max="6408" width="10.140625" style="387" customWidth="1"/>
    <col min="6409" max="6409" width="13.85546875" style="387" customWidth="1"/>
    <col min="6410" max="6410" width="14" style="387" bestFit="1" customWidth="1"/>
    <col min="6411" max="6655" width="9.140625" style="387"/>
    <col min="6656" max="6656" width="3" style="387" customWidth="1"/>
    <col min="6657" max="6657" width="11.5703125" style="387" customWidth="1"/>
    <col min="6658" max="6658" width="10.28515625" style="387" customWidth="1"/>
    <col min="6659" max="6660" width="10.140625" style="387" customWidth="1"/>
    <col min="6661" max="6661" width="8.5703125" style="387" customWidth="1"/>
    <col min="6662" max="6662" width="9.140625" style="387" customWidth="1"/>
    <col min="6663" max="6663" width="10.7109375" style="387" customWidth="1"/>
    <col min="6664" max="6664" width="10.140625" style="387" customWidth="1"/>
    <col min="6665" max="6665" width="13.85546875" style="387" customWidth="1"/>
    <col min="6666" max="6666" width="14" style="387" bestFit="1" customWidth="1"/>
    <col min="6667" max="6911" width="9.140625" style="387"/>
    <col min="6912" max="6912" width="3" style="387" customWidth="1"/>
    <col min="6913" max="6913" width="11.5703125" style="387" customWidth="1"/>
    <col min="6914" max="6914" width="10.28515625" style="387" customWidth="1"/>
    <col min="6915" max="6916" width="10.140625" style="387" customWidth="1"/>
    <col min="6917" max="6917" width="8.5703125" style="387" customWidth="1"/>
    <col min="6918" max="6918" width="9.140625" style="387" customWidth="1"/>
    <col min="6919" max="6919" width="10.7109375" style="387" customWidth="1"/>
    <col min="6920" max="6920" width="10.140625" style="387" customWidth="1"/>
    <col min="6921" max="6921" width="13.85546875" style="387" customWidth="1"/>
    <col min="6922" max="6922" width="14" style="387" bestFit="1" customWidth="1"/>
    <col min="6923" max="7167" width="9.140625" style="387"/>
    <col min="7168" max="7168" width="3" style="387" customWidth="1"/>
    <col min="7169" max="7169" width="11.5703125" style="387" customWidth="1"/>
    <col min="7170" max="7170" width="10.28515625" style="387" customWidth="1"/>
    <col min="7171" max="7172" width="10.140625" style="387" customWidth="1"/>
    <col min="7173" max="7173" width="8.5703125" style="387" customWidth="1"/>
    <col min="7174" max="7174" width="9.140625" style="387" customWidth="1"/>
    <col min="7175" max="7175" width="10.7109375" style="387" customWidth="1"/>
    <col min="7176" max="7176" width="10.140625" style="387" customWidth="1"/>
    <col min="7177" max="7177" width="13.85546875" style="387" customWidth="1"/>
    <col min="7178" max="7178" width="14" style="387" bestFit="1" customWidth="1"/>
    <col min="7179" max="7423" width="9.140625" style="387"/>
    <col min="7424" max="7424" width="3" style="387" customWidth="1"/>
    <col min="7425" max="7425" width="11.5703125" style="387" customWidth="1"/>
    <col min="7426" max="7426" width="10.28515625" style="387" customWidth="1"/>
    <col min="7427" max="7428" width="10.140625" style="387" customWidth="1"/>
    <col min="7429" max="7429" width="8.5703125" style="387" customWidth="1"/>
    <col min="7430" max="7430" width="9.140625" style="387" customWidth="1"/>
    <col min="7431" max="7431" width="10.7109375" style="387" customWidth="1"/>
    <col min="7432" max="7432" width="10.140625" style="387" customWidth="1"/>
    <col min="7433" max="7433" width="13.85546875" style="387" customWidth="1"/>
    <col min="7434" max="7434" width="14" style="387" bestFit="1" customWidth="1"/>
    <col min="7435" max="7679" width="9.140625" style="387"/>
    <col min="7680" max="7680" width="3" style="387" customWidth="1"/>
    <col min="7681" max="7681" width="11.5703125" style="387" customWidth="1"/>
    <col min="7682" max="7682" width="10.28515625" style="387" customWidth="1"/>
    <col min="7683" max="7684" width="10.140625" style="387" customWidth="1"/>
    <col min="7685" max="7685" width="8.5703125" style="387" customWidth="1"/>
    <col min="7686" max="7686" width="9.140625" style="387" customWidth="1"/>
    <col min="7687" max="7687" width="10.7109375" style="387" customWidth="1"/>
    <col min="7688" max="7688" width="10.140625" style="387" customWidth="1"/>
    <col min="7689" max="7689" width="13.85546875" style="387" customWidth="1"/>
    <col min="7690" max="7690" width="14" style="387" bestFit="1" customWidth="1"/>
    <col min="7691" max="7935" width="9.140625" style="387"/>
    <col min="7936" max="7936" width="3" style="387" customWidth="1"/>
    <col min="7937" max="7937" width="11.5703125" style="387" customWidth="1"/>
    <col min="7938" max="7938" width="10.28515625" style="387" customWidth="1"/>
    <col min="7939" max="7940" width="10.140625" style="387" customWidth="1"/>
    <col min="7941" max="7941" width="8.5703125" style="387" customWidth="1"/>
    <col min="7942" max="7942" width="9.140625" style="387" customWidth="1"/>
    <col min="7943" max="7943" width="10.7109375" style="387" customWidth="1"/>
    <col min="7944" max="7944" width="10.140625" style="387" customWidth="1"/>
    <col min="7945" max="7945" width="13.85546875" style="387" customWidth="1"/>
    <col min="7946" max="7946" width="14" style="387" bestFit="1" customWidth="1"/>
    <col min="7947" max="8191" width="9.140625" style="387"/>
    <col min="8192" max="8192" width="3" style="387" customWidth="1"/>
    <col min="8193" max="8193" width="11.5703125" style="387" customWidth="1"/>
    <col min="8194" max="8194" width="10.28515625" style="387" customWidth="1"/>
    <col min="8195" max="8196" width="10.140625" style="387" customWidth="1"/>
    <col min="8197" max="8197" width="8.5703125" style="387" customWidth="1"/>
    <col min="8198" max="8198" width="9.140625" style="387" customWidth="1"/>
    <col min="8199" max="8199" width="10.7109375" style="387" customWidth="1"/>
    <col min="8200" max="8200" width="10.140625" style="387" customWidth="1"/>
    <col min="8201" max="8201" width="13.85546875" style="387" customWidth="1"/>
    <col min="8202" max="8202" width="14" style="387" bestFit="1" customWidth="1"/>
    <col min="8203" max="8447" width="9.140625" style="387"/>
    <col min="8448" max="8448" width="3" style="387" customWidth="1"/>
    <col min="8449" max="8449" width="11.5703125" style="387" customWidth="1"/>
    <col min="8450" max="8450" width="10.28515625" style="387" customWidth="1"/>
    <col min="8451" max="8452" width="10.140625" style="387" customWidth="1"/>
    <col min="8453" max="8453" width="8.5703125" style="387" customWidth="1"/>
    <col min="8454" max="8454" width="9.140625" style="387" customWidth="1"/>
    <col min="8455" max="8455" width="10.7109375" style="387" customWidth="1"/>
    <col min="8456" max="8456" width="10.140625" style="387" customWidth="1"/>
    <col min="8457" max="8457" width="13.85546875" style="387" customWidth="1"/>
    <col min="8458" max="8458" width="14" style="387" bestFit="1" customWidth="1"/>
    <col min="8459" max="8703" width="9.140625" style="387"/>
    <col min="8704" max="8704" width="3" style="387" customWidth="1"/>
    <col min="8705" max="8705" width="11.5703125" style="387" customWidth="1"/>
    <col min="8706" max="8706" width="10.28515625" style="387" customWidth="1"/>
    <col min="8707" max="8708" width="10.140625" style="387" customWidth="1"/>
    <col min="8709" max="8709" width="8.5703125" style="387" customWidth="1"/>
    <col min="8710" max="8710" width="9.140625" style="387" customWidth="1"/>
    <col min="8711" max="8711" width="10.7109375" style="387" customWidth="1"/>
    <col min="8712" max="8712" width="10.140625" style="387" customWidth="1"/>
    <col min="8713" max="8713" width="13.85546875" style="387" customWidth="1"/>
    <col min="8714" max="8714" width="14" style="387" bestFit="1" customWidth="1"/>
    <col min="8715" max="8959" width="9.140625" style="387"/>
    <col min="8960" max="8960" width="3" style="387" customWidth="1"/>
    <col min="8961" max="8961" width="11.5703125" style="387" customWidth="1"/>
    <col min="8962" max="8962" width="10.28515625" style="387" customWidth="1"/>
    <col min="8963" max="8964" width="10.140625" style="387" customWidth="1"/>
    <col min="8965" max="8965" width="8.5703125" style="387" customWidth="1"/>
    <col min="8966" max="8966" width="9.140625" style="387" customWidth="1"/>
    <col min="8967" max="8967" width="10.7109375" style="387" customWidth="1"/>
    <col min="8968" max="8968" width="10.140625" style="387" customWidth="1"/>
    <col min="8969" max="8969" width="13.85546875" style="387" customWidth="1"/>
    <col min="8970" max="8970" width="14" style="387" bestFit="1" customWidth="1"/>
    <col min="8971" max="9215" width="9.140625" style="387"/>
    <col min="9216" max="9216" width="3" style="387" customWidth="1"/>
    <col min="9217" max="9217" width="11.5703125" style="387" customWidth="1"/>
    <col min="9218" max="9218" width="10.28515625" style="387" customWidth="1"/>
    <col min="9219" max="9220" width="10.140625" style="387" customWidth="1"/>
    <col min="9221" max="9221" width="8.5703125" style="387" customWidth="1"/>
    <col min="9222" max="9222" width="9.140625" style="387" customWidth="1"/>
    <col min="9223" max="9223" width="10.7109375" style="387" customWidth="1"/>
    <col min="9224" max="9224" width="10.140625" style="387" customWidth="1"/>
    <col min="9225" max="9225" width="13.85546875" style="387" customWidth="1"/>
    <col min="9226" max="9226" width="14" style="387" bestFit="1" customWidth="1"/>
    <col min="9227" max="9471" width="9.140625" style="387"/>
    <col min="9472" max="9472" width="3" style="387" customWidth="1"/>
    <col min="9473" max="9473" width="11.5703125" style="387" customWidth="1"/>
    <col min="9474" max="9474" width="10.28515625" style="387" customWidth="1"/>
    <col min="9475" max="9476" width="10.140625" style="387" customWidth="1"/>
    <col min="9477" max="9477" width="8.5703125" style="387" customWidth="1"/>
    <col min="9478" max="9478" width="9.140625" style="387" customWidth="1"/>
    <col min="9479" max="9479" width="10.7109375" style="387" customWidth="1"/>
    <col min="9480" max="9480" width="10.140625" style="387" customWidth="1"/>
    <col min="9481" max="9481" width="13.85546875" style="387" customWidth="1"/>
    <col min="9482" max="9482" width="14" style="387" bestFit="1" customWidth="1"/>
    <col min="9483" max="9727" width="9.140625" style="387"/>
    <col min="9728" max="9728" width="3" style="387" customWidth="1"/>
    <col min="9729" max="9729" width="11.5703125" style="387" customWidth="1"/>
    <col min="9730" max="9730" width="10.28515625" style="387" customWidth="1"/>
    <col min="9731" max="9732" width="10.140625" style="387" customWidth="1"/>
    <col min="9733" max="9733" width="8.5703125" style="387" customWidth="1"/>
    <col min="9734" max="9734" width="9.140625" style="387" customWidth="1"/>
    <col min="9735" max="9735" width="10.7109375" style="387" customWidth="1"/>
    <col min="9736" max="9736" width="10.140625" style="387" customWidth="1"/>
    <col min="9737" max="9737" width="13.85546875" style="387" customWidth="1"/>
    <col min="9738" max="9738" width="14" style="387" bestFit="1" customWidth="1"/>
    <col min="9739" max="9983" width="9.140625" style="387"/>
    <col min="9984" max="9984" width="3" style="387" customWidth="1"/>
    <col min="9985" max="9985" width="11.5703125" style="387" customWidth="1"/>
    <col min="9986" max="9986" width="10.28515625" style="387" customWidth="1"/>
    <col min="9987" max="9988" width="10.140625" style="387" customWidth="1"/>
    <col min="9989" max="9989" width="8.5703125" style="387" customWidth="1"/>
    <col min="9990" max="9990" width="9.140625" style="387" customWidth="1"/>
    <col min="9991" max="9991" width="10.7109375" style="387" customWidth="1"/>
    <col min="9992" max="9992" width="10.140625" style="387" customWidth="1"/>
    <col min="9993" max="9993" width="13.85546875" style="387" customWidth="1"/>
    <col min="9994" max="9994" width="14" style="387" bestFit="1" customWidth="1"/>
    <col min="9995" max="10239" width="9.140625" style="387"/>
    <col min="10240" max="10240" width="3" style="387" customWidth="1"/>
    <col min="10241" max="10241" width="11.5703125" style="387" customWidth="1"/>
    <col min="10242" max="10242" width="10.28515625" style="387" customWidth="1"/>
    <col min="10243" max="10244" width="10.140625" style="387" customWidth="1"/>
    <col min="10245" max="10245" width="8.5703125" style="387" customWidth="1"/>
    <col min="10246" max="10246" width="9.140625" style="387" customWidth="1"/>
    <col min="10247" max="10247" width="10.7109375" style="387" customWidth="1"/>
    <col min="10248" max="10248" width="10.140625" style="387" customWidth="1"/>
    <col min="10249" max="10249" width="13.85546875" style="387" customWidth="1"/>
    <col min="10250" max="10250" width="14" style="387" bestFit="1" customWidth="1"/>
    <col min="10251" max="10495" width="9.140625" style="387"/>
    <col min="10496" max="10496" width="3" style="387" customWidth="1"/>
    <col min="10497" max="10497" width="11.5703125" style="387" customWidth="1"/>
    <col min="10498" max="10498" width="10.28515625" style="387" customWidth="1"/>
    <col min="10499" max="10500" width="10.140625" style="387" customWidth="1"/>
    <col min="10501" max="10501" width="8.5703125" style="387" customWidth="1"/>
    <col min="10502" max="10502" width="9.140625" style="387" customWidth="1"/>
    <col min="10503" max="10503" width="10.7109375" style="387" customWidth="1"/>
    <col min="10504" max="10504" width="10.140625" style="387" customWidth="1"/>
    <col min="10505" max="10505" width="13.85546875" style="387" customWidth="1"/>
    <col min="10506" max="10506" width="14" style="387" bestFit="1" customWidth="1"/>
    <col min="10507" max="10751" width="9.140625" style="387"/>
    <col min="10752" max="10752" width="3" style="387" customWidth="1"/>
    <col min="10753" max="10753" width="11.5703125" style="387" customWidth="1"/>
    <col min="10754" max="10754" width="10.28515625" style="387" customWidth="1"/>
    <col min="10755" max="10756" width="10.140625" style="387" customWidth="1"/>
    <col min="10757" max="10757" width="8.5703125" style="387" customWidth="1"/>
    <col min="10758" max="10758" width="9.140625" style="387" customWidth="1"/>
    <col min="10759" max="10759" width="10.7109375" style="387" customWidth="1"/>
    <col min="10760" max="10760" width="10.140625" style="387" customWidth="1"/>
    <col min="10761" max="10761" width="13.85546875" style="387" customWidth="1"/>
    <col min="10762" max="10762" width="14" style="387" bestFit="1" customWidth="1"/>
    <col min="10763" max="11007" width="9.140625" style="387"/>
    <col min="11008" max="11008" width="3" style="387" customWidth="1"/>
    <col min="11009" max="11009" width="11.5703125" style="387" customWidth="1"/>
    <col min="11010" max="11010" width="10.28515625" style="387" customWidth="1"/>
    <col min="11011" max="11012" width="10.140625" style="387" customWidth="1"/>
    <col min="11013" max="11013" width="8.5703125" style="387" customWidth="1"/>
    <col min="11014" max="11014" width="9.140625" style="387" customWidth="1"/>
    <col min="11015" max="11015" width="10.7109375" style="387" customWidth="1"/>
    <col min="11016" max="11016" width="10.140625" style="387" customWidth="1"/>
    <col min="11017" max="11017" width="13.85546875" style="387" customWidth="1"/>
    <col min="11018" max="11018" width="14" style="387" bestFit="1" customWidth="1"/>
    <col min="11019" max="11263" width="9.140625" style="387"/>
    <col min="11264" max="11264" width="3" style="387" customWidth="1"/>
    <col min="11265" max="11265" width="11.5703125" style="387" customWidth="1"/>
    <col min="11266" max="11266" width="10.28515625" style="387" customWidth="1"/>
    <col min="11267" max="11268" width="10.140625" style="387" customWidth="1"/>
    <col min="11269" max="11269" width="8.5703125" style="387" customWidth="1"/>
    <col min="11270" max="11270" width="9.140625" style="387" customWidth="1"/>
    <col min="11271" max="11271" width="10.7109375" style="387" customWidth="1"/>
    <col min="11272" max="11272" width="10.140625" style="387" customWidth="1"/>
    <col min="11273" max="11273" width="13.85546875" style="387" customWidth="1"/>
    <col min="11274" max="11274" width="14" style="387" bestFit="1" customWidth="1"/>
    <col min="11275" max="11519" width="9.140625" style="387"/>
    <col min="11520" max="11520" width="3" style="387" customWidth="1"/>
    <col min="11521" max="11521" width="11.5703125" style="387" customWidth="1"/>
    <col min="11522" max="11522" width="10.28515625" style="387" customWidth="1"/>
    <col min="11523" max="11524" width="10.140625" style="387" customWidth="1"/>
    <col min="11525" max="11525" width="8.5703125" style="387" customWidth="1"/>
    <col min="11526" max="11526" width="9.140625" style="387" customWidth="1"/>
    <col min="11527" max="11527" width="10.7109375" style="387" customWidth="1"/>
    <col min="11528" max="11528" width="10.140625" style="387" customWidth="1"/>
    <col min="11529" max="11529" width="13.85546875" style="387" customWidth="1"/>
    <col min="11530" max="11530" width="14" style="387" bestFit="1" customWidth="1"/>
    <col min="11531" max="11775" width="9.140625" style="387"/>
    <col min="11776" max="11776" width="3" style="387" customWidth="1"/>
    <col min="11777" max="11777" width="11.5703125" style="387" customWidth="1"/>
    <col min="11778" max="11778" width="10.28515625" style="387" customWidth="1"/>
    <col min="11779" max="11780" width="10.140625" style="387" customWidth="1"/>
    <col min="11781" max="11781" width="8.5703125" style="387" customWidth="1"/>
    <col min="11782" max="11782" width="9.140625" style="387" customWidth="1"/>
    <col min="11783" max="11783" width="10.7109375" style="387" customWidth="1"/>
    <col min="11784" max="11784" width="10.140625" style="387" customWidth="1"/>
    <col min="11785" max="11785" width="13.85546875" style="387" customWidth="1"/>
    <col min="11786" max="11786" width="14" style="387" bestFit="1" customWidth="1"/>
    <col min="11787" max="12031" width="9.140625" style="387"/>
    <col min="12032" max="12032" width="3" style="387" customWidth="1"/>
    <col min="12033" max="12033" width="11.5703125" style="387" customWidth="1"/>
    <col min="12034" max="12034" width="10.28515625" style="387" customWidth="1"/>
    <col min="12035" max="12036" width="10.140625" style="387" customWidth="1"/>
    <col min="12037" max="12037" width="8.5703125" style="387" customWidth="1"/>
    <col min="12038" max="12038" width="9.140625" style="387" customWidth="1"/>
    <col min="12039" max="12039" width="10.7109375" style="387" customWidth="1"/>
    <col min="12040" max="12040" width="10.140625" style="387" customWidth="1"/>
    <col min="12041" max="12041" width="13.85546875" style="387" customWidth="1"/>
    <col min="12042" max="12042" width="14" style="387" bestFit="1" customWidth="1"/>
    <col min="12043" max="12287" width="9.140625" style="387"/>
    <col min="12288" max="12288" width="3" style="387" customWidth="1"/>
    <col min="12289" max="12289" width="11.5703125" style="387" customWidth="1"/>
    <col min="12290" max="12290" width="10.28515625" style="387" customWidth="1"/>
    <col min="12291" max="12292" width="10.140625" style="387" customWidth="1"/>
    <col min="12293" max="12293" width="8.5703125" style="387" customWidth="1"/>
    <col min="12294" max="12294" width="9.140625" style="387" customWidth="1"/>
    <col min="12295" max="12295" width="10.7109375" style="387" customWidth="1"/>
    <col min="12296" max="12296" width="10.140625" style="387" customWidth="1"/>
    <col min="12297" max="12297" width="13.85546875" style="387" customWidth="1"/>
    <col min="12298" max="12298" width="14" style="387" bestFit="1" customWidth="1"/>
    <col min="12299" max="12543" width="9.140625" style="387"/>
    <col min="12544" max="12544" width="3" style="387" customWidth="1"/>
    <col min="12545" max="12545" width="11.5703125" style="387" customWidth="1"/>
    <col min="12546" max="12546" width="10.28515625" style="387" customWidth="1"/>
    <col min="12547" max="12548" width="10.140625" style="387" customWidth="1"/>
    <col min="12549" max="12549" width="8.5703125" style="387" customWidth="1"/>
    <col min="12550" max="12550" width="9.140625" style="387" customWidth="1"/>
    <col min="12551" max="12551" width="10.7109375" style="387" customWidth="1"/>
    <col min="12552" max="12552" width="10.140625" style="387" customWidth="1"/>
    <col min="12553" max="12553" width="13.85546875" style="387" customWidth="1"/>
    <col min="12554" max="12554" width="14" style="387" bestFit="1" customWidth="1"/>
    <col min="12555" max="12799" width="9.140625" style="387"/>
    <col min="12800" max="12800" width="3" style="387" customWidth="1"/>
    <col min="12801" max="12801" width="11.5703125" style="387" customWidth="1"/>
    <col min="12802" max="12802" width="10.28515625" style="387" customWidth="1"/>
    <col min="12803" max="12804" width="10.140625" style="387" customWidth="1"/>
    <col min="12805" max="12805" width="8.5703125" style="387" customWidth="1"/>
    <col min="12806" max="12806" width="9.140625" style="387" customWidth="1"/>
    <col min="12807" max="12807" width="10.7109375" style="387" customWidth="1"/>
    <col min="12808" max="12808" width="10.140625" style="387" customWidth="1"/>
    <col min="12809" max="12809" width="13.85546875" style="387" customWidth="1"/>
    <col min="12810" max="12810" width="14" style="387" bestFit="1" customWidth="1"/>
    <col min="12811" max="13055" width="9.140625" style="387"/>
    <col min="13056" max="13056" width="3" style="387" customWidth="1"/>
    <col min="13057" max="13057" width="11.5703125" style="387" customWidth="1"/>
    <col min="13058" max="13058" width="10.28515625" style="387" customWidth="1"/>
    <col min="13059" max="13060" width="10.140625" style="387" customWidth="1"/>
    <col min="13061" max="13061" width="8.5703125" style="387" customWidth="1"/>
    <col min="13062" max="13062" width="9.140625" style="387" customWidth="1"/>
    <col min="13063" max="13063" width="10.7109375" style="387" customWidth="1"/>
    <col min="13064" max="13064" width="10.140625" style="387" customWidth="1"/>
    <col min="13065" max="13065" width="13.85546875" style="387" customWidth="1"/>
    <col min="13066" max="13066" width="14" style="387" bestFit="1" customWidth="1"/>
    <col min="13067" max="13311" width="9.140625" style="387"/>
    <col min="13312" max="13312" width="3" style="387" customWidth="1"/>
    <col min="13313" max="13313" width="11.5703125" style="387" customWidth="1"/>
    <col min="13314" max="13314" width="10.28515625" style="387" customWidth="1"/>
    <col min="13315" max="13316" width="10.140625" style="387" customWidth="1"/>
    <col min="13317" max="13317" width="8.5703125" style="387" customWidth="1"/>
    <col min="13318" max="13318" width="9.140625" style="387" customWidth="1"/>
    <col min="13319" max="13319" width="10.7109375" style="387" customWidth="1"/>
    <col min="13320" max="13320" width="10.140625" style="387" customWidth="1"/>
    <col min="13321" max="13321" width="13.85546875" style="387" customWidth="1"/>
    <col min="13322" max="13322" width="14" style="387" bestFit="1" customWidth="1"/>
    <col min="13323" max="13567" width="9.140625" style="387"/>
    <col min="13568" max="13568" width="3" style="387" customWidth="1"/>
    <col min="13569" max="13569" width="11.5703125" style="387" customWidth="1"/>
    <col min="13570" max="13570" width="10.28515625" style="387" customWidth="1"/>
    <col min="13571" max="13572" width="10.140625" style="387" customWidth="1"/>
    <col min="13573" max="13573" width="8.5703125" style="387" customWidth="1"/>
    <col min="13574" max="13574" width="9.140625" style="387" customWidth="1"/>
    <col min="13575" max="13575" width="10.7109375" style="387" customWidth="1"/>
    <col min="13576" max="13576" width="10.140625" style="387" customWidth="1"/>
    <col min="13577" max="13577" width="13.85546875" style="387" customWidth="1"/>
    <col min="13578" max="13578" width="14" style="387" bestFit="1" customWidth="1"/>
    <col min="13579" max="13823" width="9.140625" style="387"/>
    <col min="13824" max="13824" width="3" style="387" customWidth="1"/>
    <col min="13825" max="13825" width="11.5703125" style="387" customWidth="1"/>
    <col min="13826" max="13826" width="10.28515625" style="387" customWidth="1"/>
    <col min="13827" max="13828" width="10.140625" style="387" customWidth="1"/>
    <col min="13829" max="13829" width="8.5703125" style="387" customWidth="1"/>
    <col min="13830" max="13830" width="9.140625" style="387" customWidth="1"/>
    <col min="13831" max="13831" width="10.7109375" style="387" customWidth="1"/>
    <col min="13832" max="13832" width="10.140625" style="387" customWidth="1"/>
    <col min="13833" max="13833" width="13.85546875" style="387" customWidth="1"/>
    <col min="13834" max="13834" width="14" style="387" bestFit="1" customWidth="1"/>
    <col min="13835" max="14079" width="9.140625" style="387"/>
    <col min="14080" max="14080" width="3" style="387" customWidth="1"/>
    <col min="14081" max="14081" width="11.5703125" style="387" customWidth="1"/>
    <col min="14082" max="14082" width="10.28515625" style="387" customWidth="1"/>
    <col min="14083" max="14084" width="10.140625" style="387" customWidth="1"/>
    <col min="14085" max="14085" width="8.5703125" style="387" customWidth="1"/>
    <col min="14086" max="14086" width="9.140625" style="387" customWidth="1"/>
    <col min="14087" max="14087" width="10.7109375" style="387" customWidth="1"/>
    <col min="14088" max="14088" width="10.140625" style="387" customWidth="1"/>
    <col min="14089" max="14089" width="13.85546875" style="387" customWidth="1"/>
    <col min="14090" max="14090" width="14" style="387" bestFit="1" customWidth="1"/>
    <col min="14091" max="14335" width="9.140625" style="387"/>
    <col min="14336" max="14336" width="3" style="387" customWidth="1"/>
    <col min="14337" max="14337" width="11.5703125" style="387" customWidth="1"/>
    <col min="14338" max="14338" width="10.28515625" style="387" customWidth="1"/>
    <col min="14339" max="14340" width="10.140625" style="387" customWidth="1"/>
    <col min="14341" max="14341" width="8.5703125" style="387" customWidth="1"/>
    <col min="14342" max="14342" width="9.140625" style="387" customWidth="1"/>
    <col min="14343" max="14343" width="10.7109375" style="387" customWidth="1"/>
    <col min="14344" max="14344" width="10.140625" style="387" customWidth="1"/>
    <col min="14345" max="14345" width="13.85546875" style="387" customWidth="1"/>
    <col min="14346" max="14346" width="14" style="387" bestFit="1" customWidth="1"/>
    <col min="14347" max="14591" width="9.140625" style="387"/>
    <col min="14592" max="14592" width="3" style="387" customWidth="1"/>
    <col min="14593" max="14593" width="11.5703125" style="387" customWidth="1"/>
    <col min="14594" max="14594" width="10.28515625" style="387" customWidth="1"/>
    <col min="14595" max="14596" width="10.140625" style="387" customWidth="1"/>
    <col min="14597" max="14597" width="8.5703125" style="387" customWidth="1"/>
    <col min="14598" max="14598" width="9.140625" style="387" customWidth="1"/>
    <col min="14599" max="14599" width="10.7109375" style="387" customWidth="1"/>
    <col min="14600" max="14600" width="10.140625" style="387" customWidth="1"/>
    <col min="14601" max="14601" width="13.85546875" style="387" customWidth="1"/>
    <col min="14602" max="14602" width="14" style="387" bestFit="1" customWidth="1"/>
    <col min="14603" max="14847" width="9.140625" style="387"/>
    <col min="14848" max="14848" width="3" style="387" customWidth="1"/>
    <col min="14849" max="14849" width="11.5703125" style="387" customWidth="1"/>
    <col min="14850" max="14850" width="10.28515625" style="387" customWidth="1"/>
    <col min="14851" max="14852" width="10.140625" style="387" customWidth="1"/>
    <col min="14853" max="14853" width="8.5703125" style="387" customWidth="1"/>
    <col min="14854" max="14854" width="9.140625" style="387" customWidth="1"/>
    <col min="14855" max="14855" width="10.7109375" style="387" customWidth="1"/>
    <col min="14856" max="14856" width="10.140625" style="387" customWidth="1"/>
    <col min="14857" max="14857" width="13.85546875" style="387" customWidth="1"/>
    <col min="14858" max="14858" width="14" style="387" bestFit="1" customWidth="1"/>
    <col min="14859" max="15103" width="9.140625" style="387"/>
    <col min="15104" max="15104" width="3" style="387" customWidth="1"/>
    <col min="15105" max="15105" width="11.5703125" style="387" customWidth="1"/>
    <col min="15106" max="15106" width="10.28515625" style="387" customWidth="1"/>
    <col min="15107" max="15108" width="10.140625" style="387" customWidth="1"/>
    <col min="15109" max="15109" width="8.5703125" style="387" customWidth="1"/>
    <col min="15110" max="15110" width="9.140625" style="387" customWidth="1"/>
    <col min="15111" max="15111" width="10.7109375" style="387" customWidth="1"/>
    <col min="15112" max="15112" width="10.140625" style="387" customWidth="1"/>
    <col min="15113" max="15113" width="13.85546875" style="387" customWidth="1"/>
    <col min="15114" max="15114" width="14" style="387" bestFit="1" customWidth="1"/>
    <col min="15115" max="15359" width="9.140625" style="387"/>
    <col min="15360" max="15360" width="3" style="387" customWidth="1"/>
    <col min="15361" max="15361" width="11.5703125" style="387" customWidth="1"/>
    <col min="15362" max="15362" width="10.28515625" style="387" customWidth="1"/>
    <col min="15363" max="15364" width="10.140625" style="387" customWidth="1"/>
    <col min="15365" max="15365" width="8.5703125" style="387" customWidth="1"/>
    <col min="15366" max="15366" width="9.140625" style="387" customWidth="1"/>
    <col min="15367" max="15367" width="10.7109375" style="387" customWidth="1"/>
    <col min="15368" max="15368" width="10.140625" style="387" customWidth="1"/>
    <col min="15369" max="15369" width="13.85546875" style="387" customWidth="1"/>
    <col min="15370" max="15370" width="14" style="387" bestFit="1" customWidth="1"/>
    <col min="15371" max="15615" width="9.140625" style="387"/>
    <col min="15616" max="15616" width="3" style="387" customWidth="1"/>
    <col min="15617" max="15617" width="11.5703125" style="387" customWidth="1"/>
    <col min="15618" max="15618" width="10.28515625" style="387" customWidth="1"/>
    <col min="15619" max="15620" width="10.140625" style="387" customWidth="1"/>
    <col min="15621" max="15621" width="8.5703125" style="387" customWidth="1"/>
    <col min="15622" max="15622" width="9.140625" style="387" customWidth="1"/>
    <col min="15623" max="15623" width="10.7109375" style="387" customWidth="1"/>
    <col min="15624" max="15624" width="10.140625" style="387" customWidth="1"/>
    <col min="15625" max="15625" width="13.85546875" style="387" customWidth="1"/>
    <col min="15626" max="15626" width="14" style="387" bestFit="1" customWidth="1"/>
    <col min="15627" max="15871" width="9.140625" style="387"/>
    <col min="15872" max="15872" width="3" style="387" customWidth="1"/>
    <col min="15873" max="15873" width="11.5703125" style="387" customWidth="1"/>
    <col min="15874" max="15874" width="10.28515625" style="387" customWidth="1"/>
    <col min="15875" max="15876" width="10.140625" style="387" customWidth="1"/>
    <col min="15877" max="15877" width="8.5703125" style="387" customWidth="1"/>
    <col min="15878" max="15878" width="9.140625" style="387" customWidth="1"/>
    <col min="15879" max="15879" width="10.7109375" style="387" customWidth="1"/>
    <col min="15880" max="15880" width="10.140625" style="387" customWidth="1"/>
    <col min="15881" max="15881" width="13.85546875" style="387" customWidth="1"/>
    <col min="15882" max="15882" width="14" style="387" bestFit="1" customWidth="1"/>
    <col min="15883" max="16127" width="9.140625" style="387"/>
    <col min="16128" max="16128" width="3" style="387" customWidth="1"/>
    <col min="16129" max="16129" width="11.5703125" style="387" customWidth="1"/>
    <col min="16130" max="16130" width="10.28515625" style="387" customWidth="1"/>
    <col min="16131" max="16132" width="10.140625" style="387" customWidth="1"/>
    <col min="16133" max="16133" width="8.5703125" style="387" customWidth="1"/>
    <col min="16134" max="16134" width="9.140625" style="387" customWidth="1"/>
    <col min="16135" max="16135" width="10.7109375" style="387" customWidth="1"/>
    <col min="16136" max="16136" width="10.140625" style="387" customWidth="1"/>
    <col min="16137" max="16137" width="13.85546875" style="387" customWidth="1"/>
    <col min="16138" max="16138" width="14" style="387" bestFit="1" customWidth="1"/>
    <col min="16139" max="16383" width="9.140625" style="387"/>
    <col min="16384" max="16384" width="8.85546875" style="387" customWidth="1"/>
  </cols>
  <sheetData>
    <row r="2" spans="2:23" s="404" customFormat="1" ht="15" customHeight="1" x14ac:dyDescent="0.25">
      <c r="B2" s="717" t="s">
        <v>21438</v>
      </c>
      <c r="C2" s="718"/>
      <c r="D2" s="718"/>
      <c r="E2" s="718"/>
      <c r="F2" s="718"/>
      <c r="G2" s="718"/>
      <c r="H2" s="718"/>
      <c r="I2" s="718"/>
      <c r="J2" s="719"/>
      <c r="O2" s="720"/>
      <c r="P2" s="720"/>
      <c r="Q2" s="720"/>
      <c r="R2" s="720"/>
      <c r="S2" s="720"/>
      <c r="T2" s="720"/>
      <c r="U2" s="720"/>
      <c r="V2" s="720"/>
      <c r="W2" s="720"/>
    </row>
    <row r="3" spans="2:23" s="403" customFormat="1" ht="15" customHeight="1" x14ac:dyDescent="0.25">
      <c r="B3" s="721" t="s">
        <v>21428</v>
      </c>
      <c r="C3" s="722"/>
      <c r="D3" s="722"/>
      <c r="E3" s="722"/>
      <c r="F3" s="722"/>
      <c r="G3" s="722"/>
      <c r="H3" s="722"/>
      <c r="I3" s="400" t="s">
        <v>21415</v>
      </c>
      <c r="J3" s="400" t="s">
        <v>21414</v>
      </c>
      <c r="L3" s="406" t="s">
        <v>21437</v>
      </c>
    </row>
    <row r="4" spans="2:23" ht="15" customHeight="1" x14ac:dyDescent="0.25">
      <c r="B4" s="399" t="s">
        <v>21329</v>
      </c>
      <c r="C4" s="723" t="s">
        <v>21427</v>
      </c>
      <c r="D4" s="723"/>
      <c r="E4" s="723"/>
      <c r="F4" s="724" t="s">
        <v>21426</v>
      </c>
      <c r="G4" s="724"/>
      <c r="H4" s="724"/>
      <c r="I4" s="402">
        <f>J4/(1+J$21)</f>
        <v>4.7E-2</v>
      </c>
      <c r="J4" s="401">
        <v>0.06</v>
      </c>
    </row>
    <row r="5" spans="2:23" ht="15" customHeight="1" x14ac:dyDescent="0.25">
      <c r="B5" s="399" t="s">
        <v>21338</v>
      </c>
      <c r="C5" s="723" t="s">
        <v>21425</v>
      </c>
      <c r="D5" s="723"/>
      <c r="E5" s="723"/>
      <c r="F5" s="724" t="s">
        <v>21436</v>
      </c>
      <c r="G5" s="724"/>
      <c r="H5" s="724"/>
      <c r="I5" s="398">
        <v>9.7000000000000003E-3</v>
      </c>
      <c r="J5" s="397">
        <f>I5*(1+$J$21)</f>
        <v>1.24E-2</v>
      </c>
    </row>
    <row r="6" spans="2:23" ht="15" customHeight="1" x14ac:dyDescent="0.25">
      <c r="B6" s="399" t="s">
        <v>21424</v>
      </c>
      <c r="C6" s="723" t="s">
        <v>21423</v>
      </c>
      <c r="D6" s="723"/>
      <c r="E6" s="723"/>
      <c r="F6" s="724" t="s">
        <v>21422</v>
      </c>
      <c r="G6" s="724"/>
      <c r="H6" s="724"/>
      <c r="I6" s="398">
        <v>5.0000000000000001E-3</v>
      </c>
      <c r="J6" s="397">
        <f>I6*(1+$J$21)</f>
        <v>6.4000000000000003E-3</v>
      </c>
    </row>
    <row r="7" spans="2:23" ht="24.95" customHeight="1" x14ac:dyDescent="0.25">
      <c r="B7" s="399" t="s">
        <v>21421</v>
      </c>
      <c r="C7" s="723" t="s">
        <v>21420</v>
      </c>
      <c r="D7" s="723"/>
      <c r="E7" s="723"/>
      <c r="F7" s="724" t="s">
        <v>21435</v>
      </c>
      <c r="G7" s="724"/>
      <c r="H7" s="724"/>
      <c r="I7" s="398">
        <v>2.5000000000000001E-3</v>
      </c>
      <c r="J7" s="397">
        <f>I7*(1+$J$21)</f>
        <v>3.2000000000000002E-3</v>
      </c>
    </row>
    <row r="8" spans="2:23" ht="15" customHeight="1" x14ac:dyDescent="0.25">
      <c r="B8" s="725" t="s">
        <v>21406</v>
      </c>
      <c r="C8" s="726"/>
      <c r="D8" s="726"/>
      <c r="E8" s="726"/>
      <c r="F8" s="726"/>
      <c r="G8" s="726"/>
      <c r="H8" s="726"/>
      <c r="I8" s="396">
        <f>SUM(I4:I7)</f>
        <v>6.4199999999999993E-2</v>
      </c>
      <c r="J8" s="395">
        <f>SUM(J4:J7)</f>
        <v>8.2000000000000003E-2</v>
      </c>
    </row>
    <row r="9" spans="2:23" ht="15" customHeight="1" x14ac:dyDescent="0.25">
      <c r="B9" s="727" t="s">
        <v>21419</v>
      </c>
      <c r="C9" s="727"/>
      <c r="D9" s="727"/>
      <c r="E9" s="727"/>
      <c r="F9" s="727"/>
      <c r="G9" s="727"/>
      <c r="H9" s="727"/>
      <c r="I9" s="400" t="s">
        <v>21415</v>
      </c>
      <c r="J9" s="400" t="s">
        <v>21414</v>
      </c>
    </row>
    <row r="10" spans="2:23" ht="15" customHeight="1" x14ac:dyDescent="0.25">
      <c r="B10" s="399" t="s">
        <v>21418</v>
      </c>
      <c r="C10" s="723" t="s">
        <v>21417</v>
      </c>
      <c r="D10" s="723"/>
      <c r="E10" s="723"/>
      <c r="F10" s="724" t="s">
        <v>21434</v>
      </c>
      <c r="G10" s="724"/>
      <c r="H10" s="724"/>
      <c r="I10" s="402">
        <f>J10/(1+J$21)</f>
        <v>6.6500000000000004E-2</v>
      </c>
      <c r="J10" s="401">
        <v>8.5000000000000006E-2</v>
      </c>
    </row>
    <row r="11" spans="2:23" ht="15" customHeight="1" x14ac:dyDescent="0.25">
      <c r="B11" s="725" t="s">
        <v>21406</v>
      </c>
      <c r="C11" s="726"/>
      <c r="D11" s="726"/>
      <c r="E11" s="726"/>
      <c r="F11" s="726"/>
      <c r="G11" s="726"/>
      <c r="H11" s="726"/>
      <c r="I11" s="396">
        <f>SUM(I10)</f>
        <v>6.6500000000000004E-2</v>
      </c>
      <c r="J11" s="395">
        <f>SUM(J10)</f>
        <v>8.5000000000000006E-2</v>
      </c>
    </row>
    <row r="12" spans="2:23" ht="15" customHeight="1" x14ac:dyDescent="0.25">
      <c r="B12" s="728" t="s">
        <v>21416</v>
      </c>
      <c r="C12" s="729"/>
      <c r="D12" s="729"/>
      <c r="E12" s="729"/>
      <c r="F12" s="729"/>
      <c r="G12" s="729"/>
      <c r="H12" s="729"/>
      <c r="I12" s="400" t="s">
        <v>21415</v>
      </c>
      <c r="J12" s="400" t="s">
        <v>21414</v>
      </c>
    </row>
    <row r="13" spans="2:23" ht="15" customHeight="1" x14ac:dyDescent="0.25">
      <c r="B13" s="399" t="s">
        <v>21413</v>
      </c>
      <c r="C13" s="723" t="s">
        <v>21377</v>
      </c>
      <c r="D13" s="723"/>
      <c r="E13" s="723"/>
      <c r="F13" s="724" t="s">
        <v>21412</v>
      </c>
      <c r="G13" s="724"/>
      <c r="H13" s="724"/>
      <c r="I13" s="398">
        <v>6.4999999999999997E-3</v>
      </c>
      <c r="J13" s="397">
        <f>I13*(1+$J$21)</f>
        <v>8.3000000000000001E-3</v>
      </c>
    </row>
    <row r="14" spans="2:23" ht="15" customHeight="1" x14ac:dyDescent="0.25">
      <c r="B14" s="399" t="s">
        <v>21411</v>
      </c>
      <c r="C14" s="730" t="s">
        <v>21376</v>
      </c>
      <c r="D14" s="730"/>
      <c r="E14" s="730"/>
      <c r="F14" s="724" t="s">
        <v>21410</v>
      </c>
      <c r="G14" s="724"/>
      <c r="H14" s="724"/>
      <c r="I14" s="398">
        <v>0.03</v>
      </c>
      <c r="J14" s="397">
        <f>I14*(1+$J$21)</f>
        <v>3.8300000000000001E-2</v>
      </c>
    </row>
    <row r="15" spans="2:23" ht="15" customHeight="1" x14ac:dyDescent="0.25">
      <c r="B15" s="399" t="s">
        <v>2114</v>
      </c>
      <c r="C15" s="723" t="s">
        <v>21409</v>
      </c>
      <c r="D15" s="723"/>
      <c r="E15" s="723"/>
      <c r="F15" s="724" t="s">
        <v>21433</v>
      </c>
      <c r="G15" s="724"/>
      <c r="H15" s="724"/>
      <c r="I15" s="398">
        <v>0.05</v>
      </c>
      <c r="J15" s="397">
        <f>I15*(1+$J$21)</f>
        <v>6.3899999999999998E-2</v>
      </c>
    </row>
    <row r="16" spans="2:23" ht="15" customHeight="1" x14ac:dyDescent="0.25">
      <c r="B16" s="399" t="s">
        <v>21408</v>
      </c>
      <c r="C16" s="723" t="s">
        <v>21379</v>
      </c>
      <c r="D16" s="723"/>
      <c r="E16" s="723"/>
      <c r="F16" s="724" t="s">
        <v>21432</v>
      </c>
      <c r="G16" s="724"/>
      <c r="H16" s="724"/>
      <c r="I16" s="402">
        <v>0</v>
      </c>
      <c r="J16" s="397">
        <f>I16*(1+$J$21)</f>
        <v>0</v>
      </c>
    </row>
    <row r="17" spans="2:11" ht="15" customHeight="1" x14ac:dyDescent="0.25">
      <c r="B17" s="731" t="s">
        <v>21406</v>
      </c>
      <c r="C17" s="731"/>
      <c r="D17" s="731"/>
      <c r="E17" s="731"/>
      <c r="F17" s="731"/>
      <c r="G17" s="731"/>
      <c r="H17" s="731"/>
      <c r="I17" s="396">
        <f>SUM(I13:I16)</f>
        <v>8.6499999999999994E-2</v>
      </c>
      <c r="J17" s="395">
        <f>SUM(J13:J16)</f>
        <v>0.1105</v>
      </c>
    </row>
    <row r="18" spans="2:11" ht="15" customHeight="1" x14ac:dyDescent="0.25">
      <c r="B18" s="732" t="s">
        <v>21431</v>
      </c>
      <c r="C18" s="733"/>
      <c r="D18" s="733"/>
      <c r="E18" s="733"/>
      <c r="F18" s="733"/>
      <c r="G18" s="733"/>
      <c r="H18" s="733"/>
      <c r="I18" s="394">
        <f>I8+I11+I17</f>
        <v>0.2172</v>
      </c>
      <c r="J18" s="394">
        <f>ROUND((1+(J4+J10))/(1-(I5+I7+I6+I13+I14+I15+I16))-1,4)</f>
        <v>0.27750000000000002</v>
      </c>
    </row>
    <row r="19" spans="2:11" ht="15" customHeight="1" x14ac:dyDescent="0.25">
      <c r="B19" s="732" t="s">
        <v>21405</v>
      </c>
      <c r="C19" s="733"/>
      <c r="D19" s="733"/>
      <c r="E19" s="733"/>
      <c r="F19" s="734"/>
      <c r="G19" s="733"/>
      <c r="H19" s="733"/>
      <c r="I19" s="393">
        <v>0</v>
      </c>
      <c r="J19" s="392">
        <v>0</v>
      </c>
      <c r="K19" s="405"/>
    </row>
    <row r="20" spans="2:11" ht="15" customHeight="1" x14ac:dyDescent="0.25">
      <c r="B20" s="735" t="s">
        <v>21430</v>
      </c>
      <c r="C20" s="736"/>
      <c r="D20" s="736"/>
      <c r="E20" s="736"/>
      <c r="F20" s="736"/>
      <c r="G20" s="736"/>
      <c r="H20" s="736"/>
      <c r="I20" s="391"/>
      <c r="J20" s="390"/>
    </row>
    <row r="21" spans="2:11" ht="15" customHeight="1" x14ac:dyDescent="0.25">
      <c r="B21" s="737" t="s">
        <v>21404</v>
      </c>
      <c r="C21" s="738"/>
      <c r="D21" s="738"/>
      <c r="E21" s="738"/>
      <c r="F21" s="738"/>
      <c r="G21" s="738"/>
      <c r="H21" s="738"/>
      <c r="I21" s="738"/>
      <c r="J21" s="389">
        <f>J18</f>
        <v>0.27750000000000002</v>
      </c>
    </row>
    <row r="22" spans="2:11" x14ac:dyDescent="0.25">
      <c r="B22" s="388"/>
      <c r="C22" s="388"/>
      <c r="D22" s="388"/>
      <c r="E22" s="388"/>
      <c r="F22" s="388"/>
      <c r="G22" s="388"/>
      <c r="H22" s="388"/>
      <c r="I22" s="388"/>
      <c r="J22" s="388"/>
    </row>
    <row r="23" spans="2:11" s="404" customFormat="1" ht="15" hidden="1" customHeight="1" x14ac:dyDescent="0.25">
      <c r="B23" s="717" t="s">
        <v>21429</v>
      </c>
      <c r="C23" s="718"/>
      <c r="D23" s="718"/>
      <c r="E23" s="718"/>
      <c r="F23" s="718"/>
      <c r="G23" s="718"/>
      <c r="H23" s="718"/>
      <c r="I23" s="718"/>
      <c r="J23" s="719"/>
    </row>
    <row r="24" spans="2:11" s="403" customFormat="1" ht="15" hidden="1" customHeight="1" x14ac:dyDescent="0.25">
      <c r="B24" s="721" t="s">
        <v>21428</v>
      </c>
      <c r="C24" s="722"/>
      <c r="D24" s="722"/>
      <c r="E24" s="722"/>
      <c r="F24" s="722"/>
      <c r="G24" s="722"/>
      <c r="H24" s="722"/>
      <c r="I24" s="400" t="s">
        <v>21415</v>
      </c>
      <c r="J24" s="400" t="s">
        <v>21414</v>
      </c>
    </row>
    <row r="25" spans="2:11" ht="15" hidden="1" customHeight="1" x14ac:dyDescent="0.25">
      <c r="B25" s="399" t="s">
        <v>21329</v>
      </c>
      <c r="C25" s="723" t="s">
        <v>21427</v>
      </c>
      <c r="D25" s="723"/>
      <c r="E25" s="723"/>
      <c r="F25" s="724" t="s">
        <v>21426</v>
      </c>
      <c r="G25" s="724"/>
      <c r="H25" s="724"/>
      <c r="I25" s="402">
        <f>J25/(1+J$42)</f>
        <v>4.4600000000000001E-2</v>
      </c>
      <c r="J25" s="401">
        <f>J4</f>
        <v>0.06</v>
      </c>
    </row>
    <row r="26" spans="2:11" ht="15" hidden="1" customHeight="1" x14ac:dyDescent="0.25">
      <c r="B26" s="399" t="s">
        <v>21338</v>
      </c>
      <c r="C26" s="723" t="s">
        <v>21425</v>
      </c>
      <c r="D26" s="723"/>
      <c r="E26" s="723"/>
      <c r="F26" s="724" t="str">
        <f>F5</f>
        <v>% sobre PV - Lucro Operacional</v>
      </c>
      <c r="G26" s="724"/>
      <c r="H26" s="724"/>
      <c r="I26" s="398">
        <f>I5</f>
        <v>9.7000000000000003E-3</v>
      </c>
      <c r="J26" s="397">
        <f>I26*(1+$J$42)</f>
        <v>1.2999999999999999E-2</v>
      </c>
    </row>
    <row r="27" spans="2:11" ht="15" hidden="1" customHeight="1" x14ac:dyDescent="0.25">
      <c r="B27" s="399" t="s">
        <v>21424</v>
      </c>
      <c r="C27" s="723" t="s">
        <v>21423</v>
      </c>
      <c r="D27" s="723"/>
      <c r="E27" s="723"/>
      <c r="F27" s="724" t="s">
        <v>21422</v>
      </c>
      <c r="G27" s="724"/>
      <c r="H27" s="724"/>
      <c r="I27" s="398">
        <f>I6</f>
        <v>5.0000000000000001E-3</v>
      </c>
      <c r="J27" s="397">
        <f>I27*(1+$J$42)</f>
        <v>6.7000000000000002E-3</v>
      </c>
    </row>
    <row r="28" spans="2:11" ht="24.95" hidden="1" customHeight="1" x14ac:dyDescent="0.25">
      <c r="B28" s="399" t="s">
        <v>21421</v>
      </c>
      <c r="C28" s="723" t="s">
        <v>21420</v>
      </c>
      <c r="D28" s="723"/>
      <c r="E28" s="723"/>
      <c r="F28" s="724" t="str">
        <f>F7</f>
        <v>0,25% do PV</v>
      </c>
      <c r="G28" s="724"/>
      <c r="H28" s="724"/>
      <c r="I28" s="398">
        <f>I7</f>
        <v>2.5000000000000001E-3</v>
      </c>
      <c r="J28" s="397">
        <f>I28*(1+$J$42)</f>
        <v>3.3999999999999998E-3</v>
      </c>
    </row>
    <row r="29" spans="2:11" ht="15" hidden="1" customHeight="1" x14ac:dyDescent="0.25">
      <c r="B29" s="725" t="s">
        <v>21406</v>
      </c>
      <c r="C29" s="726"/>
      <c r="D29" s="726"/>
      <c r="E29" s="726"/>
      <c r="F29" s="726"/>
      <c r="G29" s="726"/>
      <c r="H29" s="726"/>
      <c r="I29" s="396">
        <f>SUM(I25:I28)</f>
        <v>6.1800000000000001E-2</v>
      </c>
      <c r="J29" s="395">
        <f>SUM(J25:J28)</f>
        <v>8.3099999999999993E-2</v>
      </c>
    </row>
    <row r="30" spans="2:11" ht="15" hidden="1" customHeight="1" x14ac:dyDescent="0.25">
      <c r="B30" s="727" t="s">
        <v>21419</v>
      </c>
      <c r="C30" s="727"/>
      <c r="D30" s="727"/>
      <c r="E30" s="727"/>
      <c r="F30" s="727"/>
      <c r="G30" s="727"/>
      <c r="H30" s="727"/>
      <c r="I30" s="400" t="s">
        <v>21415</v>
      </c>
      <c r="J30" s="400" t="s">
        <v>21414</v>
      </c>
    </row>
    <row r="31" spans="2:11" ht="15" hidden="1" customHeight="1" x14ac:dyDescent="0.25">
      <c r="B31" s="399" t="s">
        <v>21418</v>
      </c>
      <c r="C31" s="723" t="s">
        <v>21417</v>
      </c>
      <c r="D31" s="723"/>
      <c r="E31" s="723"/>
      <c r="F31" s="724" t="str">
        <f>F10</f>
        <v>Varíavel% de f (CD)</v>
      </c>
      <c r="G31" s="724"/>
      <c r="H31" s="724"/>
      <c r="I31" s="402">
        <f>J31/(1+J$42)</f>
        <v>6.3200000000000006E-2</v>
      </c>
      <c r="J31" s="401">
        <f>J10</f>
        <v>8.5000000000000006E-2</v>
      </c>
    </row>
    <row r="32" spans="2:11" ht="15" hidden="1" customHeight="1" x14ac:dyDescent="0.25">
      <c r="B32" s="725" t="s">
        <v>21406</v>
      </c>
      <c r="C32" s="726"/>
      <c r="D32" s="726"/>
      <c r="E32" s="726"/>
      <c r="F32" s="726"/>
      <c r="G32" s="726"/>
      <c r="H32" s="726"/>
      <c r="I32" s="396">
        <f>SUM(I31)</f>
        <v>6.3200000000000006E-2</v>
      </c>
      <c r="J32" s="395">
        <f>SUM(J31)</f>
        <v>8.5000000000000006E-2</v>
      </c>
    </row>
    <row r="33" spans="2:10" ht="15" hidden="1" customHeight="1" x14ac:dyDescent="0.25">
      <c r="B33" s="728" t="s">
        <v>21416</v>
      </c>
      <c r="C33" s="729"/>
      <c r="D33" s="729"/>
      <c r="E33" s="729"/>
      <c r="F33" s="729"/>
      <c r="G33" s="729"/>
      <c r="H33" s="729"/>
      <c r="I33" s="400" t="s">
        <v>21415</v>
      </c>
      <c r="J33" s="400" t="s">
        <v>21414</v>
      </c>
    </row>
    <row r="34" spans="2:10" ht="15" hidden="1" customHeight="1" x14ac:dyDescent="0.25">
      <c r="B34" s="399" t="s">
        <v>21413</v>
      </c>
      <c r="C34" s="723" t="s">
        <v>21377</v>
      </c>
      <c r="D34" s="723"/>
      <c r="E34" s="723"/>
      <c r="F34" s="724" t="s">
        <v>21412</v>
      </c>
      <c r="G34" s="724"/>
      <c r="H34" s="724"/>
      <c r="I34" s="398">
        <f>I13</f>
        <v>6.4999999999999997E-3</v>
      </c>
      <c r="J34" s="397">
        <f>I34*(1+$J$42)</f>
        <v>8.6999999999999994E-3</v>
      </c>
    </row>
    <row r="35" spans="2:10" ht="15" hidden="1" customHeight="1" x14ac:dyDescent="0.25">
      <c r="B35" s="399" t="s">
        <v>21411</v>
      </c>
      <c r="C35" s="730" t="s">
        <v>21376</v>
      </c>
      <c r="D35" s="730"/>
      <c r="E35" s="730"/>
      <c r="F35" s="724" t="s">
        <v>21410</v>
      </c>
      <c r="G35" s="724"/>
      <c r="H35" s="724"/>
      <c r="I35" s="398">
        <f>I14</f>
        <v>0.03</v>
      </c>
      <c r="J35" s="397">
        <f>I35*(1+$J$42)</f>
        <v>4.0399999999999998E-2</v>
      </c>
    </row>
    <row r="36" spans="2:10" ht="15" hidden="1" customHeight="1" x14ac:dyDescent="0.25">
      <c r="B36" s="399" t="s">
        <v>2114</v>
      </c>
      <c r="C36" s="723" t="s">
        <v>21409</v>
      </c>
      <c r="D36" s="723"/>
      <c r="E36" s="723"/>
      <c r="F36" s="724" t="str">
        <f>F15</f>
        <v>% de PV</v>
      </c>
      <c r="G36" s="724"/>
      <c r="H36" s="724"/>
      <c r="I36" s="398">
        <f>I15</f>
        <v>0.05</v>
      </c>
      <c r="J36" s="397">
        <f>I36*(1+$J$42)</f>
        <v>6.7299999999999999E-2</v>
      </c>
    </row>
    <row r="37" spans="2:10" ht="15" hidden="1" customHeight="1" x14ac:dyDescent="0.25">
      <c r="B37" s="399" t="s">
        <v>21408</v>
      </c>
      <c r="C37" s="723" t="s">
        <v>21379</v>
      </c>
      <c r="D37" s="723"/>
      <c r="E37" s="723"/>
      <c r="F37" s="724" t="s">
        <v>21407</v>
      </c>
      <c r="G37" s="724"/>
      <c r="H37" s="724"/>
      <c r="I37" s="398">
        <v>4.4999999999999998E-2</v>
      </c>
      <c r="J37" s="397">
        <f>I37*(1+$J$42)</f>
        <v>6.0499999999999998E-2</v>
      </c>
    </row>
    <row r="38" spans="2:10" ht="15" hidden="1" customHeight="1" x14ac:dyDescent="0.25">
      <c r="B38" s="725" t="s">
        <v>21406</v>
      </c>
      <c r="C38" s="726"/>
      <c r="D38" s="726"/>
      <c r="E38" s="726"/>
      <c r="F38" s="726"/>
      <c r="G38" s="726"/>
      <c r="H38" s="726"/>
      <c r="I38" s="396">
        <f>SUM(I34:I37)</f>
        <v>0.13150000000000001</v>
      </c>
      <c r="J38" s="395">
        <f>SUM(J34:J37)</f>
        <v>0.1769</v>
      </c>
    </row>
    <row r="39" spans="2:10" ht="15" hidden="1" customHeight="1" x14ac:dyDescent="0.25">
      <c r="B39" s="732" t="str">
        <f>B18</f>
        <v>BDI COM IMPOSTOS - PORTE MÉDIO</v>
      </c>
      <c r="C39" s="733"/>
      <c r="D39" s="733"/>
      <c r="E39" s="733"/>
      <c r="F39" s="733"/>
      <c r="G39" s="733"/>
      <c r="H39" s="733"/>
      <c r="I39" s="394">
        <f>I29+I32+I38</f>
        <v>0.25650000000000001</v>
      </c>
      <c r="J39" s="394">
        <f>TRUNC((1+(J25+J31))/(1-(I26+I28+I27+I34+I35+I36+I37))-1,4)</f>
        <v>0.34499999999999997</v>
      </c>
    </row>
    <row r="40" spans="2:10" ht="15" hidden="1" customHeight="1" x14ac:dyDescent="0.25">
      <c r="B40" s="732" t="s">
        <v>21405</v>
      </c>
      <c r="C40" s="733"/>
      <c r="D40" s="733"/>
      <c r="E40" s="733"/>
      <c r="F40" s="734"/>
      <c r="G40" s="733"/>
      <c r="H40" s="733"/>
      <c r="I40" s="393">
        <v>0</v>
      </c>
      <c r="J40" s="392">
        <v>0</v>
      </c>
    </row>
    <row r="41" spans="2:10" ht="15" hidden="1" customHeight="1" x14ac:dyDescent="0.25">
      <c r="B41" s="735" t="str">
        <f>B20</f>
        <v>Ofício-Circular nº 737/2025 (SEI DNIT nº 20211542) - SELIC 13,25%</v>
      </c>
      <c r="C41" s="736"/>
      <c r="D41" s="736"/>
      <c r="E41" s="736"/>
      <c r="F41" s="736"/>
      <c r="G41" s="736"/>
      <c r="H41" s="736"/>
      <c r="I41" s="391"/>
      <c r="J41" s="390"/>
    </row>
    <row r="42" spans="2:10" ht="15" hidden="1" customHeight="1" x14ac:dyDescent="0.25">
      <c r="B42" s="739" t="s">
        <v>21404</v>
      </c>
      <c r="C42" s="740"/>
      <c r="D42" s="740"/>
      <c r="E42" s="740"/>
      <c r="F42" s="740"/>
      <c r="G42" s="740"/>
      <c r="H42" s="740"/>
      <c r="I42" s="740"/>
      <c r="J42" s="389">
        <f>J39</f>
        <v>0.34499999999999997</v>
      </c>
    </row>
    <row r="43" spans="2:10" x14ac:dyDescent="0.25">
      <c r="B43" s="388"/>
      <c r="C43" s="388"/>
      <c r="D43" s="388"/>
      <c r="E43" s="388"/>
      <c r="F43" s="388"/>
      <c r="G43" s="388"/>
      <c r="H43" s="388"/>
      <c r="I43" s="388"/>
      <c r="J43" s="388"/>
    </row>
  </sheetData>
  <mergeCells count="59">
    <mergeCell ref="B41:H41"/>
    <mergeCell ref="B42:I42"/>
    <mergeCell ref="C36:E36"/>
    <mergeCell ref="F36:H36"/>
    <mergeCell ref="C37:E37"/>
    <mergeCell ref="F37:H37"/>
    <mergeCell ref="B38:H38"/>
    <mergeCell ref="B39:H39"/>
    <mergeCell ref="C34:E34"/>
    <mergeCell ref="F34:H34"/>
    <mergeCell ref="C35:E35"/>
    <mergeCell ref="F35:H35"/>
    <mergeCell ref="B40:H40"/>
    <mergeCell ref="B30:H30"/>
    <mergeCell ref="C31:E31"/>
    <mergeCell ref="F31:H31"/>
    <mergeCell ref="B32:H32"/>
    <mergeCell ref="B33:H33"/>
    <mergeCell ref="C27:E27"/>
    <mergeCell ref="F27:H27"/>
    <mergeCell ref="C28:E28"/>
    <mergeCell ref="F28:H28"/>
    <mergeCell ref="B29:H29"/>
    <mergeCell ref="B24:H24"/>
    <mergeCell ref="C25:E25"/>
    <mergeCell ref="F25:H25"/>
    <mergeCell ref="C26:E26"/>
    <mergeCell ref="F26:H26"/>
    <mergeCell ref="B18:H18"/>
    <mergeCell ref="B19:H19"/>
    <mergeCell ref="B20:H20"/>
    <mergeCell ref="B21:I21"/>
    <mergeCell ref="B23:J23"/>
    <mergeCell ref="C15:E15"/>
    <mergeCell ref="F15:H15"/>
    <mergeCell ref="C16:E16"/>
    <mergeCell ref="F16:H16"/>
    <mergeCell ref="B17:H17"/>
    <mergeCell ref="B12:H12"/>
    <mergeCell ref="C13:E13"/>
    <mergeCell ref="F13:H13"/>
    <mergeCell ref="C14:E14"/>
    <mergeCell ref="F14:H14"/>
    <mergeCell ref="B8:H8"/>
    <mergeCell ref="B9:H9"/>
    <mergeCell ref="C10:E10"/>
    <mergeCell ref="F10:H10"/>
    <mergeCell ref="B11:H11"/>
    <mergeCell ref="C5:E5"/>
    <mergeCell ref="F5:H5"/>
    <mergeCell ref="C6:E6"/>
    <mergeCell ref="F6:H6"/>
    <mergeCell ref="C7:E7"/>
    <mergeCell ref="F7:H7"/>
    <mergeCell ref="B2:J2"/>
    <mergeCell ref="O2:W2"/>
    <mergeCell ref="B3:H3"/>
    <mergeCell ref="C4:E4"/>
    <mergeCell ref="F4:H4"/>
  </mergeCells>
  <hyperlinks>
    <hyperlink ref="L3" r:id="rId1" display="https://www.gov.br/dnit/pt-br/assuntos/planejamento-e-pesquisa/custos-e-pagamentos/custos-e-pagamentos-dnit/sistemas-de-custos/bdi/bdi-sicro/anexo-bdi-sicro_2025-selic-13-25.pdf" xr:uid="{C78D4407-31A8-44FE-86B4-30137CF9A473}"/>
  </hyperlinks>
  <printOptions horizontalCentered="1"/>
  <pageMargins left="0.78740157480314965" right="0.78740157480314965" top="0.78740157480314965" bottom="0.78740157480314965" header="0.31496062992125984" footer="0.31496062992125984"/>
  <pageSetup paperSize="9" scale="77" fitToHeight="0" orientation="portrait" r:id="rId2"/>
  <colBreaks count="1" manualBreakCount="1">
    <brk id="10" max="1048575" man="1"/>
  </colBreaks>
  <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022C1-D6E3-4E04-A3E4-BE6D45D4CF38}">
  <dimension ref="A1:X69"/>
  <sheetViews>
    <sheetView view="pageBreakPreview" topLeftCell="A20" zoomScaleNormal="100" zoomScaleSheetLayoutView="100" workbookViewId="0">
      <selection activeCell="K52" sqref="K52:M52"/>
    </sheetView>
  </sheetViews>
  <sheetFormatPr defaultColWidth="9.140625" defaultRowHeight="15" x14ac:dyDescent="0.2"/>
  <cols>
    <col min="1" max="1" width="8.42578125" style="57" customWidth="1"/>
    <col min="2" max="2" width="6" style="57" customWidth="1"/>
    <col min="3" max="3" width="6.5703125" style="57" customWidth="1"/>
    <col min="4" max="4" width="7.28515625" style="57" customWidth="1"/>
    <col min="5" max="7" width="9.140625" style="57"/>
    <col min="8" max="8" width="10" style="57" customWidth="1"/>
    <col min="9" max="10" width="9.140625" style="57"/>
    <col min="11" max="11" width="5.140625" style="57" customWidth="1"/>
    <col min="12" max="12" width="9.140625" style="57"/>
    <col min="13" max="13" width="13.85546875" style="57" customWidth="1"/>
    <col min="14" max="14" width="0" style="57" hidden="1" customWidth="1"/>
    <col min="15" max="15" width="16.85546875" style="57" hidden="1" customWidth="1"/>
    <col min="16" max="16" width="17.7109375" style="57" hidden="1" customWidth="1"/>
    <col min="17" max="19" width="11.42578125" style="57" hidden="1" customWidth="1"/>
    <col min="20" max="20" width="9.140625" style="57" hidden="1" customWidth="1"/>
    <col min="21" max="21" width="9.140625" style="64" hidden="1" customWidth="1"/>
    <col min="22" max="22" width="38.7109375" style="65" hidden="1" customWidth="1"/>
    <col min="23" max="23" width="16.85546875" style="57" hidden="1" customWidth="1"/>
    <col min="24" max="24" width="9.140625" style="57" hidden="1" customWidth="1"/>
    <col min="25" max="16384" width="9.140625" style="57"/>
  </cols>
  <sheetData>
    <row r="1" spans="1:24" x14ac:dyDescent="0.2">
      <c r="A1" s="281"/>
      <c r="B1" s="282"/>
      <c r="C1" s="282"/>
      <c r="D1" s="282"/>
      <c r="E1" s="282"/>
      <c r="F1" s="282"/>
      <c r="G1" s="282"/>
      <c r="H1" s="282"/>
      <c r="I1" s="282"/>
      <c r="J1" s="282"/>
      <c r="K1" s="282"/>
      <c r="L1" s="282"/>
      <c r="M1" s="283"/>
      <c r="U1" s="768" t="s">
        <v>21344</v>
      </c>
      <c r="V1" s="768"/>
      <c r="W1" s="768" t="s">
        <v>21345</v>
      </c>
      <c r="X1" s="782">
        <v>1</v>
      </c>
    </row>
    <row r="2" spans="1:24" x14ac:dyDescent="0.2">
      <c r="A2" s="284"/>
      <c r="M2" s="285"/>
      <c r="U2" s="58">
        <v>1</v>
      </c>
      <c r="V2" s="59" t="s">
        <v>21346</v>
      </c>
      <c r="W2" s="768"/>
      <c r="X2" s="783"/>
    </row>
    <row r="3" spans="1:24" x14ac:dyDescent="0.2">
      <c r="A3" s="284"/>
      <c r="M3" s="285"/>
      <c r="U3" s="58">
        <v>2</v>
      </c>
      <c r="V3" s="59" t="s">
        <v>21347</v>
      </c>
      <c r="W3" s="768"/>
      <c r="X3" s="784"/>
    </row>
    <row r="4" spans="1:24" ht="15.75" x14ac:dyDescent="0.25">
      <c r="A4" s="284"/>
      <c r="G4"/>
      <c r="M4" s="285"/>
    </row>
    <row r="5" spans="1:24" x14ac:dyDescent="0.2">
      <c r="A5" s="284"/>
      <c r="M5" s="285"/>
      <c r="P5" s="785" t="s">
        <v>21348</v>
      </c>
      <c r="Q5" s="785"/>
      <c r="R5" s="785"/>
      <c r="S5" s="785"/>
      <c r="U5" s="786" t="s">
        <v>21349</v>
      </c>
      <c r="V5" s="787"/>
      <c r="W5" s="788" t="s">
        <v>21345</v>
      </c>
      <c r="X5" s="782">
        <v>2</v>
      </c>
    </row>
    <row r="6" spans="1:24" ht="15.75" customHeight="1" x14ac:dyDescent="0.2">
      <c r="A6" s="791" t="str">
        <f>[4]PO!$A$1</f>
        <v>ESTADO DO XXXXXX</v>
      </c>
      <c r="B6" s="792"/>
      <c r="C6" s="792"/>
      <c r="D6" s="792"/>
      <c r="E6" s="792"/>
      <c r="F6" s="792"/>
      <c r="G6" s="792"/>
      <c r="H6" s="792"/>
      <c r="I6" s="792"/>
      <c r="J6" s="792"/>
      <c r="K6" s="792"/>
      <c r="L6" s="792"/>
      <c r="M6" s="793"/>
      <c r="O6" s="794" t="s">
        <v>21349</v>
      </c>
      <c r="P6" s="795" t="s">
        <v>21350</v>
      </c>
      <c r="Q6" s="796"/>
      <c r="R6" s="797"/>
      <c r="S6" s="60">
        <f>X1</f>
        <v>1</v>
      </c>
      <c r="U6" s="58">
        <v>1</v>
      </c>
      <c r="V6" s="59" t="s">
        <v>21351</v>
      </c>
      <c r="W6" s="789"/>
      <c r="X6" s="783">
        <v>1</v>
      </c>
    </row>
    <row r="7" spans="1:24" ht="33.75" customHeight="1" x14ac:dyDescent="0.2">
      <c r="A7" s="798"/>
      <c r="B7" s="799"/>
      <c r="C7" s="799"/>
      <c r="D7" s="799"/>
      <c r="E7" s="799"/>
      <c r="F7" s="799"/>
      <c r="G7" s="799"/>
      <c r="H7" s="799"/>
      <c r="I7" s="799"/>
      <c r="J7" s="799"/>
      <c r="K7" s="799"/>
      <c r="L7" s="799"/>
      <c r="M7" s="800"/>
      <c r="O7" s="794"/>
      <c r="P7" s="58"/>
      <c r="Q7" s="61" t="s">
        <v>21352</v>
      </c>
      <c r="R7" s="61" t="s">
        <v>21353</v>
      </c>
      <c r="S7" s="61" t="s">
        <v>21354</v>
      </c>
      <c r="U7" s="58">
        <v>2</v>
      </c>
      <c r="V7" s="59" t="s">
        <v>21355</v>
      </c>
      <c r="W7" s="789"/>
      <c r="X7" s="783"/>
    </row>
    <row r="8" spans="1:24" x14ac:dyDescent="0.2">
      <c r="A8" s="284"/>
      <c r="M8" s="285"/>
      <c r="O8" s="794"/>
      <c r="P8" s="58">
        <v>1</v>
      </c>
      <c r="Q8" s="62">
        <f>IF($X$1=1,((((((20.34/100)+1)*(1-(5.15/100)))/(1-(9.65/100)))-1)*100),IF($X$1=2,20.34,"SELECT OPT"))</f>
        <v>26.33</v>
      </c>
      <c r="R8" s="62">
        <f>IF($X$1=1,((((((22.12/100)+1)*(1-(6.65/100)))/(1-(11.15/100)))-1)*100),IF($X$1=2,22.12,"SELECT OPT"))</f>
        <v>28.31</v>
      </c>
      <c r="S8" s="62">
        <f>IF($X$1=1,((((((25/100)+1)*(1-(8.65/100)))/(1-(13.15/100)))-1)*100),IF($X$1=2,25,"SELECT OPT"))</f>
        <v>31.48</v>
      </c>
      <c r="U8" s="58">
        <v>3</v>
      </c>
      <c r="V8" s="59" t="s">
        <v>21356</v>
      </c>
      <c r="W8" s="789"/>
      <c r="X8" s="783"/>
    </row>
    <row r="9" spans="1:24" x14ac:dyDescent="0.2">
      <c r="A9" s="286"/>
      <c r="B9" s="63"/>
      <c r="C9" s="63"/>
      <c r="D9" s="63"/>
      <c r="E9" s="63"/>
      <c r="F9" s="63"/>
      <c r="G9" s="63"/>
      <c r="H9" s="63"/>
      <c r="I9" s="63"/>
      <c r="J9" s="63"/>
      <c r="K9" s="63"/>
      <c r="L9" s="63"/>
      <c r="M9" s="287"/>
      <c r="O9" s="794"/>
      <c r="P9" s="58">
        <v>2</v>
      </c>
      <c r="Q9" s="62">
        <f>IF($X$1=1,((((((19.6/100)+1)*(1-(5.15/100)))/(1-(9.65/100)))-1)*100),IF($X$1=2,19.6,"SELECT OPT"))</f>
        <v>25.56</v>
      </c>
      <c r="R9" s="62">
        <f>IF($X$1=1,((((((20.97/100)+1)*(1-(6.65/100)))/(1-(11.15/100)))-1)*100),IF($X$1=2,20.97,"SELECT OPT"))</f>
        <v>27.1</v>
      </c>
      <c r="S9" s="62">
        <f>IF($X$1=1,((((((24.23/100)+1)*(1-(8.65/100)))/(1-(13.15/100)))-1)*100),IF($X$1=2,24.23,"SELECT OPT"))</f>
        <v>30.67</v>
      </c>
      <c r="U9" s="58">
        <v>4</v>
      </c>
      <c r="V9" s="59" t="s">
        <v>21357</v>
      </c>
      <c r="W9" s="789"/>
      <c r="X9" s="783"/>
    </row>
    <row r="10" spans="1:24" x14ac:dyDescent="0.2">
      <c r="A10" s="286"/>
      <c r="B10" s="63"/>
      <c r="C10" s="63"/>
      <c r="D10" s="63"/>
      <c r="E10" s="63"/>
      <c r="F10" s="63"/>
      <c r="G10" s="63"/>
      <c r="H10" s="63"/>
      <c r="I10" s="63"/>
      <c r="J10" s="63"/>
      <c r="K10" s="63"/>
      <c r="L10" s="63"/>
      <c r="M10" s="287"/>
      <c r="O10" s="794"/>
      <c r="P10" s="58">
        <v>3</v>
      </c>
      <c r="Q10" s="62">
        <f>IF($X$1=1,((((((20.76/100)+1)*(1-(5.15/100)))/(1-(9.65/100)))-1)*100),IF($X$1=2,20.76,"SELECT OPT"))</f>
        <v>26.77</v>
      </c>
      <c r="R10" s="62">
        <f>IF($X$1=1,((((((24.18/100)+1)*(1-(6.65/100)))/(1-(11.15/100)))-1)*100),IF($X$1=2,24.18,"SELECT OPT"))</f>
        <v>30.47</v>
      </c>
      <c r="S10" s="62">
        <f>IF($X$1=1,((((((26.44/100)+1)*(1-(8.65/100)))/(1-(13.15/100)))-1)*100),IF($X$1=2,26.44,"SELECT OPT"))</f>
        <v>32.99</v>
      </c>
      <c r="U10" s="58">
        <v>5</v>
      </c>
      <c r="V10" s="59" t="s">
        <v>21358</v>
      </c>
      <c r="W10" s="789"/>
      <c r="X10" s="783"/>
    </row>
    <row r="11" spans="1:24" x14ac:dyDescent="0.2">
      <c r="A11" s="801" t="s">
        <v>21359</v>
      </c>
      <c r="B11" s="777"/>
      <c r="C11" s="777"/>
      <c r="D11" s="777"/>
      <c r="E11" s="777"/>
      <c r="F11" s="777"/>
      <c r="G11" s="777"/>
      <c r="H11" s="777"/>
      <c r="I11" s="777"/>
      <c r="J11" s="777"/>
      <c r="K11" s="777"/>
      <c r="L11" s="777"/>
      <c r="M11" s="802"/>
      <c r="O11" s="794"/>
      <c r="P11" s="58">
        <v>4</v>
      </c>
      <c r="Q11" s="62">
        <f>IF($X$1=1,((((((24/100)+1)*(1-(5.15/100)))/(1-(9.65/100)))-1)*100),IF($X$1=2,24,"SELECT OPT"))</f>
        <v>30.18</v>
      </c>
      <c r="R11" s="62">
        <f>IF($X$1=1,((((((25.84/100)+1)*(1-(6.65/100)))/(1-(11.15/100)))-1)*100),IF($X$1=2,25.84,"SELECT OPT"))</f>
        <v>32.21</v>
      </c>
      <c r="S11" s="62">
        <f>IF($X$1=1,((((((27.86/100)+1)*(1-(8.65/100)))/(1-(13.15/100)))-1)*100),IF($X$1=2,27.86,"SELECT OPT"))</f>
        <v>34.479999999999997</v>
      </c>
      <c r="U11" s="58">
        <v>6</v>
      </c>
      <c r="V11" s="59" t="s">
        <v>21360</v>
      </c>
      <c r="W11" s="790"/>
      <c r="X11" s="784"/>
    </row>
    <row r="12" spans="1:24" x14ac:dyDescent="0.2">
      <c r="A12" s="286"/>
      <c r="B12" s="63"/>
      <c r="C12" s="63"/>
      <c r="D12" s="63"/>
      <c r="E12" s="63"/>
      <c r="F12" s="63"/>
      <c r="G12" s="63"/>
      <c r="H12" s="63"/>
      <c r="I12" s="63"/>
      <c r="J12" s="63"/>
      <c r="K12" s="63"/>
      <c r="L12" s="63"/>
      <c r="M12" s="287"/>
      <c r="O12" s="794"/>
      <c r="P12" s="58">
        <v>5</v>
      </c>
      <c r="Q12" s="62">
        <f>IF($X$1=1,((((((22.8/100)+1)*(1-(5.15/100)))/(1-(9.65/100)))-1)*100),IF($X$1=2,22.8,"SELECT OPT"))</f>
        <v>28.92</v>
      </c>
      <c r="R12" s="62">
        <f>IF($X$1=1,((((((27.48/100)+1)*(1-(6.65/100)))/(1-(11.15/100)))-1)*100),IF($X$1=2,27.48,"SELECT OPT"))</f>
        <v>33.94</v>
      </c>
      <c r="S12" s="62">
        <f>IF($X$1=1,((((((30.95/100)+1)*(1-(8.65/100)))/(1-(13.15/100)))-1)*100),IF($X$1=2,30.95,"SELECT OPT"))</f>
        <v>37.729999999999997</v>
      </c>
    </row>
    <row r="13" spans="1:24" x14ac:dyDescent="0.2">
      <c r="A13" s="290" t="s">
        <v>159</v>
      </c>
      <c r="B13" s="780" t="s">
        <v>21400</v>
      </c>
      <c r="C13" s="780"/>
      <c r="D13" s="780"/>
      <c r="E13" s="780"/>
      <c r="F13" s="780"/>
      <c r="G13" s="780"/>
      <c r="H13" s="780"/>
      <c r="I13" s="780"/>
      <c r="J13" s="780"/>
      <c r="K13" s="780"/>
      <c r="L13" s="780"/>
      <c r="M13" s="781"/>
      <c r="P13" s="58">
        <v>6</v>
      </c>
      <c r="Q13" s="62">
        <f>IF($X$1=1,((((((11.1/100)+1)*(1-(3.65/100)))/(1-(8.15/100)))-1)*100),IF($X$1=2,11.1,"SELECT OPT"))</f>
        <v>16.54</v>
      </c>
      <c r="R13" s="62">
        <f>IF($X$1=1,((((((14.02/100)+1)*(1-(3.65/100)))/(1-(8.15/100)))-1)*100),IF($X$1=2,14.02,"SELECT OPT"))</f>
        <v>19.61</v>
      </c>
      <c r="S13" s="62">
        <f>IF($X$1=1,((((((16.8/100)+1)*(1-(3.65/100)))/(1-(8.15/100)))-1)*100),IF($X$1=2,16.8,"SELECT OPT"))</f>
        <v>22.52</v>
      </c>
    </row>
    <row r="14" spans="1:24" x14ac:dyDescent="0.2">
      <c r="A14" s="286"/>
      <c r="B14" s="63"/>
      <c r="C14" s="63"/>
      <c r="D14" s="63"/>
      <c r="E14" s="63"/>
      <c r="F14" s="63"/>
      <c r="G14" s="63"/>
      <c r="H14" s="63"/>
      <c r="I14" s="63"/>
      <c r="J14" s="63"/>
      <c r="K14" s="63"/>
      <c r="L14" s="63"/>
      <c r="M14" s="287"/>
      <c r="P14" s="66" t="s">
        <v>21345</v>
      </c>
      <c r="Q14" s="67">
        <f>VLOOKUP($X$5,$P$8:$S$13,2,FALSE)</f>
        <v>25.56</v>
      </c>
      <c r="R14" s="67">
        <f>VLOOKUP($X$5,$P$8:$S$13,3,FALSE)</f>
        <v>27.1</v>
      </c>
      <c r="S14" s="67">
        <f>VLOOKUP($X$5,$P$8:$S$13,4,FALSE)</f>
        <v>30.67</v>
      </c>
    </row>
    <row r="15" spans="1:24" x14ac:dyDescent="0.2">
      <c r="A15" s="286"/>
      <c r="B15" s="63"/>
      <c r="C15" s="63"/>
      <c r="D15" s="63"/>
      <c r="E15" s="63"/>
      <c r="F15" s="63"/>
      <c r="G15" s="63"/>
      <c r="H15" s="63"/>
      <c r="I15" s="63"/>
      <c r="J15" s="63"/>
      <c r="K15" s="63"/>
      <c r="L15" s="63"/>
      <c r="M15" s="287"/>
    </row>
    <row r="16" spans="1:24" x14ac:dyDescent="0.2">
      <c r="A16" s="286"/>
      <c r="B16" s="63"/>
      <c r="C16" s="63"/>
      <c r="D16" s="63"/>
      <c r="E16" s="63"/>
      <c r="F16" s="63"/>
      <c r="G16" s="63"/>
      <c r="H16" s="63"/>
      <c r="I16" s="63"/>
      <c r="J16" s="63"/>
      <c r="K16" s="63"/>
      <c r="L16" s="63"/>
      <c r="M16" s="287"/>
      <c r="Q16" s="57" t="s">
        <v>21387</v>
      </c>
    </row>
    <row r="17" spans="1:19" x14ac:dyDescent="0.2">
      <c r="A17" s="286"/>
      <c r="B17" s="63"/>
      <c r="C17" s="63"/>
      <c r="D17" s="63"/>
      <c r="E17" s="63"/>
      <c r="F17" s="63"/>
      <c r="G17" s="63"/>
      <c r="H17" s="63"/>
      <c r="I17" s="63"/>
      <c r="J17" s="63"/>
      <c r="K17" s="63"/>
      <c r="L17" s="63"/>
      <c r="M17" s="287"/>
    </row>
    <row r="18" spans="1:19" x14ac:dyDescent="0.2">
      <c r="A18" s="286"/>
      <c r="B18" s="63"/>
      <c r="C18" s="63"/>
      <c r="D18" s="63"/>
      <c r="E18" s="63"/>
      <c r="F18" s="63"/>
      <c r="G18" s="63"/>
      <c r="H18" s="63"/>
      <c r="I18" s="63"/>
      <c r="J18" s="63"/>
      <c r="K18" s="63"/>
      <c r="L18" s="63"/>
      <c r="M18" s="287"/>
    </row>
    <row r="19" spans="1:19" x14ac:dyDescent="0.2">
      <c r="A19" s="286"/>
      <c r="B19" s="63"/>
      <c r="C19" s="63"/>
      <c r="D19" s="63"/>
      <c r="E19" s="63"/>
      <c r="F19" s="63"/>
      <c r="G19" s="63"/>
      <c r="H19" s="63"/>
      <c r="I19" s="63"/>
      <c r="J19" s="63"/>
      <c r="K19" s="63"/>
      <c r="L19" s="63"/>
      <c r="M19" s="287"/>
    </row>
    <row r="20" spans="1:19" ht="15" customHeight="1" x14ac:dyDescent="0.2">
      <c r="A20" s="286"/>
      <c r="B20" s="65" t="s">
        <v>21388</v>
      </c>
      <c r="C20" s="359"/>
      <c r="D20" s="359"/>
      <c r="E20" s="359"/>
      <c r="F20" s="359"/>
      <c r="G20" s="359"/>
      <c r="H20" s="359"/>
      <c r="I20" s="359"/>
      <c r="J20" s="359"/>
      <c r="K20" s="359"/>
      <c r="L20" s="359"/>
      <c r="M20" s="360"/>
    </row>
    <row r="21" spans="1:19" x14ac:dyDescent="0.2">
      <c r="A21" s="774" t="s">
        <v>21389</v>
      </c>
      <c r="B21" s="775"/>
      <c r="C21" s="775"/>
      <c r="D21" s="775"/>
      <c r="E21" s="775"/>
      <c r="F21" s="775"/>
      <c r="G21" s="775"/>
      <c r="H21" s="775"/>
      <c r="I21" s="775"/>
      <c r="J21" s="775"/>
      <c r="K21" s="775"/>
      <c r="L21" s="775"/>
      <c r="M21" s="776"/>
    </row>
    <row r="22" spans="1:19" x14ac:dyDescent="0.2">
      <c r="A22" s="286" t="s">
        <v>21390</v>
      </c>
      <c r="B22" s="63"/>
      <c r="C22" s="63"/>
      <c r="D22" s="777" t="str">
        <f>IF(AND(X1&lt;&gt;1,X1&lt;&gt;2),"SELECT OPT",IF(X1=1,"COM DESONERAÇÃO",IF(X1=2,"SEM DESONERAÇÃO","SELECT OPT")))</f>
        <v>COM DESONERAÇÃO</v>
      </c>
      <c r="E22" s="777"/>
      <c r="F22" s="777"/>
      <c r="G22" s="63" t="s">
        <v>21391</v>
      </c>
      <c r="H22" s="63"/>
      <c r="L22" s="63"/>
      <c r="M22" s="287"/>
    </row>
    <row r="23" spans="1:19" x14ac:dyDescent="0.2">
      <c r="A23" s="286" t="s">
        <v>21392</v>
      </c>
      <c r="B23" s="63"/>
      <c r="C23" s="63"/>
      <c r="D23" s="63"/>
      <c r="E23" s="63"/>
      <c r="F23" s="63"/>
      <c r="G23" s="63"/>
      <c r="H23" s="63"/>
      <c r="I23" s="63"/>
      <c r="J23" s="63"/>
      <c r="K23" s="63"/>
      <c r="L23" s="63"/>
      <c r="M23" s="287"/>
    </row>
    <row r="24" spans="1:19" x14ac:dyDescent="0.2">
      <c r="A24" s="286"/>
      <c r="B24" s="63"/>
      <c r="C24" s="63"/>
      <c r="D24" s="63"/>
      <c r="E24" s="63"/>
      <c r="F24" s="63"/>
      <c r="G24" s="63"/>
      <c r="H24" s="63"/>
      <c r="I24" s="63"/>
      <c r="J24" s="63"/>
      <c r="K24" s="63"/>
      <c r="L24" s="63"/>
      <c r="M24" s="287"/>
    </row>
    <row r="25" spans="1:19" x14ac:dyDescent="0.2">
      <c r="A25" s="286"/>
      <c r="B25" s="63" t="s">
        <v>21393</v>
      </c>
      <c r="C25" s="63"/>
      <c r="D25" s="63"/>
      <c r="E25" s="63"/>
      <c r="F25" s="63"/>
      <c r="G25" s="63"/>
      <c r="H25" s="63"/>
      <c r="I25" s="63"/>
      <c r="J25" s="63"/>
      <c r="K25" s="63"/>
      <c r="L25" s="63"/>
      <c r="M25" s="287"/>
    </row>
    <row r="26" spans="1:19" x14ac:dyDescent="0.2">
      <c r="A26" s="286" t="s">
        <v>21394</v>
      </c>
      <c r="B26" s="63"/>
      <c r="C26" s="63"/>
      <c r="D26" s="63"/>
      <c r="E26" s="63"/>
      <c r="F26" s="63"/>
      <c r="G26" s="63"/>
      <c r="H26" s="63"/>
      <c r="I26" s="63"/>
      <c r="J26" s="63"/>
      <c r="K26" s="63"/>
      <c r="L26" s="63"/>
      <c r="M26" s="287"/>
    </row>
    <row r="27" spans="1:19" x14ac:dyDescent="0.2">
      <c r="A27" s="284" t="s">
        <v>21395</v>
      </c>
      <c r="M27" s="285"/>
    </row>
    <row r="28" spans="1:19" x14ac:dyDescent="0.2">
      <c r="A28" s="284"/>
      <c r="M28" s="285"/>
    </row>
    <row r="29" spans="1:19" x14ac:dyDescent="0.2">
      <c r="A29" s="286"/>
      <c r="B29" s="63" t="s">
        <v>21396</v>
      </c>
      <c r="C29" s="63"/>
      <c r="D29" s="63"/>
      <c r="E29" s="63"/>
      <c r="F29" s="63"/>
      <c r="G29" s="63"/>
      <c r="H29" s="63"/>
      <c r="I29" s="63"/>
      <c r="J29" s="63"/>
      <c r="K29" s="63"/>
      <c r="L29" s="63"/>
      <c r="M29" s="287"/>
    </row>
    <row r="30" spans="1:19" x14ac:dyDescent="0.2">
      <c r="A30" s="286" t="s">
        <v>21397</v>
      </c>
      <c r="B30" s="63"/>
      <c r="C30" s="63"/>
      <c r="D30" s="63"/>
      <c r="E30" s="63"/>
      <c r="F30" s="63"/>
      <c r="G30" s="63"/>
      <c r="H30" s="63"/>
      <c r="I30" s="63"/>
      <c r="J30" s="63"/>
      <c r="K30" s="63"/>
      <c r="L30" s="63"/>
      <c r="M30" s="287"/>
    </row>
    <row r="31" spans="1:19" x14ac:dyDescent="0.2">
      <c r="A31" s="286"/>
      <c r="B31" s="63"/>
      <c r="C31" s="63"/>
      <c r="D31" s="63"/>
      <c r="E31" s="63"/>
      <c r="F31" s="63"/>
      <c r="G31" s="63"/>
      <c r="H31" s="63"/>
      <c r="I31" s="63"/>
      <c r="J31" s="63"/>
      <c r="K31" s="63"/>
      <c r="L31" s="63"/>
      <c r="M31" s="287"/>
    </row>
    <row r="32" spans="1:19" x14ac:dyDescent="0.2">
      <c r="A32" s="286"/>
      <c r="B32" s="63"/>
      <c r="C32" s="778" t="str">
        <f>IF(AND($X$5&lt;&gt;1,$X$5&lt;&gt;2,$X$5&lt;&gt;3,$X$5&lt;&gt;4,$X$5&lt;&gt;5,$X$5&lt;&gt;6),"SELECT OPT",IF($X$5=1,$V$6,IF($X$5=2,$V$7,IF($X$5=3,$V$8,IF($X$5=4,$V$9,IF($X$5=5,$V$10,IF($X$5=6,$V$11,"SELECT OPT")))))))</f>
        <v>Construção de rodovias e ferrovias.</v>
      </c>
      <c r="D32" s="778"/>
      <c r="E32" s="778"/>
      <c r="F32" s="778"/>
      <c r="G32" s="778"/>
      <c r="H32" s="778"/>
      <c r="I32" s="778"/>
      <c r="J32" s="778"/>
      <c r="K32" s="778"/>
      <c r="L32" s="63"/>
      <c r="M32" s="287"/>
      <c r="S32" s="361"/>
    </row>
    <row r="33" spans="1:19" x14ac:dyDescent="0.2">
      <c r="A33" s="286"/>
      <c r="B33" s="63"/>
      <c r="C33" s="63"/>
      <c r="D33" s="63"/>
      <c r="E33" s="63"/>
      <c r="F33" s="63"/>
      <c r="G33" s="63"/>
      <c r="H33" s="63"/>
      <c r="I33" s="63"/>
      <c r="J33" s="63"/>
      <c r="K33" s="63"/>
      <c r="L33" s="63"/>
      <c r="M33" s="287"/>
      <c r="S33" s="361"/>
    </row>
    <row r="34" spans="1:19" x14ac:dyDescent="0.2">
      <c r="A34" s="286"/>
      <c r="B34" s="63" t="s">
        <v>21398</v>
      </c>
      <c r="C34" s="63"/>
      <c r="D34" s="63"/>
      <c r="E34" s="63"/>
      <c r="F34" s="63"/>
      <c r="G34" s="63"/>
      <c r="H34" s="63"/>
      <c r="I34" s="63"/>
      <c r="J34" s="63"/>
      <c r="K34" s="63"/>
      <c r="L34" s="63"/>
      <c r="M34" s="287"/>
      <c r="S34" s="361"/>
    </row>
    <row r="35" spans="1:19" x14ac:dyDescent="0.2">
      <c r="A35" s="286" t="s">
        <v>21399</v>
      </c>
      <c r="B35" s="63"/>
      <c r="C35" s="63"/>
      <c r="D35" s="63"/>
      <c r="E35" s="63"/>
      <c r="F35" s="63"/>
      <c r="G35" s="63"/>
      <c r="H35" s="63"/>
      <c r="I35" s="63"/>
      <c r="J35" s="63"/>
      <c r="K35" s="63"/>
      <c r="L35" s="63"/>
      <c r="M35" s="287"/>
    </row>
    <row r="36" spans="1:19" x14ac:dyDescent="0.2">
      <c r="A36" s="286"/>
      <c r="B36" s="63"/>
      <c r="C36" s="63"/>
      <c r="D36" s="63"/>
      <c r="E36" s="63"/>
      <c r="F36" s="63"/>
      <c r="G36" s="63"/>
      <c r="H36" s="63"/>
      <c r="I36" s="63"/>
      <c r="J36" s="63"/>
      <c r="K36" s="63"/>
      <c r="L36" s="63"/>
      <c r="M36" s="287"/>
    </row>
    <row r="37" spans="1:19" x14ac:dyDescent="0.2">
      <c r="A37" s="286"/>
      <c r="B37" s="63"/>
      <c r="C37" s="63"/>
      <c r="D37" s="63"/>
      <c r="E37" s="63"/>
      <c r="F37" s="63"/>
      <c r="G37" s="63"/>
      <c r="H37" s="63"/>
      <c r="I37" s="63"/>
      <c r="J37" s="63"/>
      <c r="K37" s="63"/>
      <c r="L37" s="63"/>
      <c r="M37" s="287"/>
    </row>
    <row r="38" spans="1:19" x14ac:dyDescent="0.2">
      <c r="A38" s="286"/>
      <c r="B38" s="63"/>
      <c r="C38" s="63"/>
      <c r="D38" s="63"/>
      <c r="E38" s="63"/>
      <c r="F38" s="63"/>
      <c r="G38" s="63"/>
      <c r="H38" s="63"/>
      <c r="I38" s="63"/>
      <c r="J38" s="63"/>
      <c r="K38" s="63"/>
      <c r="L38" s="63"/>
      <c r="M38" s="287"/>
    </row>
    <row r="39" spans="1:19" ht="15.75" thickBot="1" x14ac:dyDescent="0.25">
      <c r="A39" s="286"/>
      <c r="B39" s="63"/>
      <c r="C39" s="63"/>
      <c r="D39" s="63"/>
      <c r="E39" s="63"/>
      <c r="F39" s="63"/>
      <c r="G39" s="63"/>
      <c r="H39" s="63"/>
      <c r="I39" s="63"/>
      <c r="J39" s="63"/>
      <c r="K39" s="63"/>
      <c r="L39" s="63"/>
      <c r="M39" s="287"/>
    </row>
    <row r="40" spans="1:19" ht="15.75" thickTop="1" x14ac:dyDescent="0.2">
      <c r="A40" s="779" t="s">
        <v>21233</v>
      </c>
      <c r="B40" s="779"/>
      <c r="C40" s="779"/>
      <c r="D40" s="779"/>
      <c r="E40" s="779" t="s">
        <v>21361</v>
      </c>
      <c r="F40" s="779"/>
      <c r="G40" s="779"/>
      <c r="H40" s="779"/>
      <c r="I40" s="779"/>
      <c r="J40" s="779"/>
      <c r="K40" s="779" t="s">
        <v>21362</v>
      </c>
      <c r="L40" s="779"/>
      <c r="M40" s="779"/>
      <c r="O40" s="768" t="s">
        <v>21363</v>
      </c>
    </row>
    <row r="41" spans="1:19" ht="15.75" thickBot="1" x14ac:dyDescent="0.25">
      <c r="A41" s="769"/>
      <c r="B41" s="769"/>
      <c r="C41" s="769"/>
      <c r="D41" s="769"/>
      <c r="E41" s="769" t="s">
        <v>21352</v>
      </c>
      <c r="F41" s="769"/>
      <c r="G41" s="769" t="s">
        <v>21353</v>
      </c>
      <c r="H41" s="769"/>
      <c r="I41" s="769" t="s">
        <v>21354</v>
      </c>
      <c r="J41" s="769"/>
      <c r="K41" s="769"/>
      <c r="L41" s="769"/>
      <c r="M41" s="769"/>
      <c r="O41" s="768"/>
    </row>
    <row r="42" spans="1:19" ht="15.75" thickTop="1" x14ac:dyDescent="0.2">
      <c r="A42" s="770" t="s">
        <v>21364</v>
      </c>
      <c r="B42" s="771"/>
      <c r="C42" s="771"/>
      <c r="D42" s="80" t="s">
        <v>21365</v>
      </c>
      <c r="E42" s="772">
        <f>IF(AND($X$5&lt;&gt;1,$X$5&lt;&gt;2,$X$5&lt;&gt;3,$X$5&lt;&gt;4,$X$5&lt;&gt;5,$X$5&lt;&gt;6),"SELECT OPT",IF($X$5=1,3,IF($X$5=2,3.8,IF($X$5=3,3.43,IF($X$5=4,5.29,IF($X$5=5,4,IF($X$5=6,1.5,"SELECT OPT")))))))</f>
        <v>3.8</v>
      </c>
      <c r="F42" s="772"/>
      <c r="G42" s="772">
        <f>IF(AND($X$5&lt;&gt;1,$X$5&lt;&gt;2,$X$5&lt;&gt;3,$X$5&lt;&gt;4,$X$5&lt;&gt;5,$X$5&lt;&gt;6),"SELECT OPT",IF($X$5=1,4,IF($X$5=2,4.01,IF($X$5=3,4.93,IF($X$5=4,5.92,IF($X$5=5,5.52,IF($X$5=6,3.45,"SELECT OPT")))))))</f>
        <v>4.01</v>
      </c>
      <c r="H42" s="772"/>
      <c r="I42" s="772">
        <f>IF(AND($X$5&lt;&gt;1,$X$5&lt;&gt;2,$X$5&lt;&gt;3,$X$5&lt;&gt;4,$X$5&lt;&gt;5,$X$5&lt;&gt;6),"SELECT OPT",IF($X$5=1,5.5,IF($X$5=2,4.67,IF($X$5=3,6.71,IF($X$5=4,7.93,IF($X$5=5,7.85,IF($X$5=6,4.49,"SELECT OPT")))))))</f>
        <v>4.67</v>
      </c>
      <c r="J42" s="772"/>
      <c r="K42" s="773">
        <v>4.67</v>
      </c>
      <c r="L42" s="773"/>
      <c r="M42" s="773"/>
      <c r="O42" s="68" t="str">
        <f>IF(K42="","NULL",IF(AND(K42&gt;=E42,K42&lt;=I42),"OK!","ERRO"))</f>
        <v>OK!</v>
      </c>
    </row>
    <row r="43" spans="1:19" x14ac:dyDescent="0.2">
      <c r="A43" s="752" t="s">
        <v>21366</v>
      </c>
      <c r="B43" s="753"/>
      <c r="C43" s="753"/>
      <c r="D43" s="81" t="s">
        <v>21367</v>
      </c>
      <c r="E43" s="754">
        <f>IF(AND($X$5&lt;&gt;1,$X$5&lt;&gt;2,$X$5&lt;&gt;3,$X$5&lt;&gt;4,$X$5&lt;&gt;5,$X$5&lt;&gt;6),"SELECT OPT",IF($X$5=1,0.8,IF($X$5=2,0.32,IF($X$5=3,0.28,IF($X$5=4,0.25,IF($X$5=5,0.81,IF($X$5=6,0.3,"SELECT OPT")))))))</f>
        <v>0.32</v>
      </c>
      <c r="F43" s="754"/>
      <c r="G43" s="754">
        <f>IF(AND($X$5&lt;&gt;1,$X$5&lt;&gt;2,$X$5&lt;&gt;3,$X$5&lt;&gt;4,$X$5&lt;&gt;5,$X$5&lt;&gt;6),"SELECT OPT",IF($X$5=1,0.8,IF($X$5=2,0.4,IF($X$5=3,0.49,IF($X$5=4,0.51,IF($X$5=5,1.22,IF($X$5=6,0.48,"SELECT OPT")))))))</f>
        <v>0.4</v>
      </c>
      <c r="H43" s="754"/>
      <c r="I43" s="754">
        <f>IF(AND($X$5&lt;&gt;1,$X$5&lt;&gt;2,$X$5&lt;&gt;3,$X$5&lt;&gt;4,$X$5&lt;&gt;5,$X$5&lt;&gt;6),"SELECT OPT",IF($X$5=1,1,IF($X$5=2,0.74,IF($X$5=3,0.75,IF($X$5=4,0.56,IF($X$5=5,1.99,IF($X$5=6,0.82,"SELECT OPT")))))))</f>
        <v>0.74</v>
      </c>
      <c r="J43" s="754"/>
      <c r="K43" s="755">
        <v>0.74</v>
      </c>
      <c r="L43" s="755"/>
      <c r="M43" s="755"/>
      <c r="O43" s="68" t="str">
        <f t="shared" ref="O43:O52" si="0">IF(K43="","NULL",IF(AND(K43&gt;=E43,K43&lt;=I43),"OK!","ERRO"))</f>
        <v>OK!</v>
      </c>
    </row>
    <row r="44" spans="1:19" x14ac:dyDescent="0.2">
      <c r="A44" s="752" t="s">
        <v>21368</v>
      </c>
      <c r="B44" s="753"/>
      <c r="C44" s="753"/>
      <c r="D44" s="81" t="s">
        <v>21369</v>
      </c>
      <c r="E44" s="754">
        <f>IF(AND($X$5&lt;&gt;1,$X$5&lt;&gt;2,$X$5&lt;&gt;3,$X$5&lt;&gt;4,$X$5&lt;&gt;5,$X$5&lt;&gt;6),"SELECT OPT",IF($X$5=1,0.97,IF($X$5=2,0.5,IF($X$5=3,1,IF($X$5=4,1,IF($X$5=5,1.46,IF($X$5=6,0.56,"SELECT OPT")))))))</f>
        <v>0.5</v>
      </c>
      <c r="F44" s="754"/>
      <c r="G44" s="754">
        <f>IF(AND($X$5&lt;&gt;1,$X$5&lt;&gt;2,$X$5&lt;&gt;3,$X$5&lt;&gt;4,$X$5&lt;&gt;5,$X$5&lt;&gt;6),"SELECT OPT",IF($X$5=1,1.27,IF($X$5=2,0.56,IF($X$5=3,1.39,IF($X$5=4,1.48,IF($X$5=5,2.32,IF($X$5=6,0.85,"SELECT OPT")))))))</f>
        <v>0.56000000000000005</v>
      </c>
      <c r="H44" s="754"/>
      <c r="I44" s="754">
        <f>IF(AND($X$5&lt;&gt;1,$X$5&lt;&gt;2,$X$5&lt;&gt;3,$X$5&lt;&gt;4,$X$5&lt;&gt;5,$X$5&lt;&gt;6),"SELECT OPT",IF($X$5=1,1.27,IF($X$5=2,0.97,IF($X$5=3,1.74,IF($X$5=4,1.97,IF($X$5=5,3.16,IF($X$5=6,0.89,"SELECT OPT")))))))</f>
        <v>0.97</v>
      </c>
      <c r="J44" s="754"/>
      <c r="K44" s="755">
        <v>0.97</v>
      </c>
      <c r="L44" s="755"/>
      <c r="M44" s="755"/>
      <c r="O44" s="68" t="str">
        <f t="shared" si="0"/>
        <v>OK!</v>
      </c>
    </row>
    <row r="45" spans="1:19" x14ac:dyDescent="0.2">
      <c r="A45" s="752" t="s">
        <v>21370</v>
      </c>
      <c r="B45" s="753"/>
      <c r="C45" s="753"/>
      <c r="D45" s="81" t="s">
        <v>21371</v>
      </c>
      <c r="E45" s="754">
        <f>IF(AND($X$5&lt;&gt;1,$X$5&lt;&gt;2,$X$5&lt;&gt;3,$X$5&lt;&gt;4,$X$5&lt;&gt;5,$X$5&lt;&gt;6),"SELECT OPT",IF($X$5=1,0.59,IF($X$5=2,1.02,IF($X$5=3,0.94,IF($X$5=4,1.01,IF($X$5=5,0.94,IF($X$5=6,0.85,"SELECT OPT")))))))</f>
        <v>1.02</v>
      </c>
      <c r="F45" s="754"/>
      <c r="G45" s="754">
        <f>IF(AND($X$5&lt;&gt;1,$X$5&lt;&gt;2,$X$5&lt;&gt;3,$X$5&lt;&gt;4,$X$5&lt;&gt;5,$X$5&lt;&gt;6),"SELECT OPT",IF($X$5=1,1.23,IF($X$5=2,1.11,IF($X$5=3,0.99,IF($X$5=4,1.07,IF($X$5=5,1.02,IF($X$5=6,0.85,"SELECT OPT")))))))</f>
        <v>1.1100000000000001</v>
      </c>
      <c r="H45" s="754"/>
      <c r="I45" s="754">
        <f>IF(AND($X$5&lt;&gt;1,$X$5&lt;&gt;2,$X$5&lt;&gt;3,$X$5&lt;&gt;4,$X$5&lt;&gt;5,$X$5&lt;&gt;6),"SELECT OPT",IF($X$5=1,1.39,IF($X$5=2,1.21,IF($X$5=3,1.17,IF($X$5=4,1.11,IF($X$5=5,1.33,IF($X$5=6,1.11,"SELECT OPT")))))))</f>
        <v>1.21</v>
      </c>
      <c r="J45" s="754"/>
      <c r="K45" s="755">
        <v>1.21</v>
      </c>
      <c r="L45" s="755"/>
      <c r="M45" s="755"/>
      <c r="O45" s="68" t="str">
        <f t="shared" si="0"/>
        <v>OK!</v>
      </c>
    </row>
    <row r="46" spans="1:19" x14ac:dyDescent="0.2">
      <c r="A46" s="764" t="s">
        <v>21372</v>
      </c>
      <c r="B46" s="765"/>
      <c r="C46" s="765"/>
      <c r="D46" s="82" t="s">
        <v>21373</v>
      </c>
      <c r="E46" s="766">
        <f>IF(AND($X$5&lt;&gt;1,$X$5&lt;&gt;2,$X$5&lt;&gt;3,$X$5&lt;&gt;4,$X$5&lt;&gt;5,$X$5&lt;&gt;6),"SELECT OPT",IF($X$5=1,6.16,IF($X$5=2,6.64,IF($X$5=3,6.74,IF($X$5=4,8,IF($X$5=5,7.14,IF($X$5=6,3.5,"SELECT OPT")))))))</f>
        <v>6.64</v>
      </c>
      <c r="F46" s="766"/>
      <c r="G46" s="766">
        <f>IF(AND($X$5&lt;&gt;1,$X$5&lt;&gt;2,$X$5&lt;&gt;3,$X$5&lt;&gt;4,$X$5&lt;&gt;5,$X$5&lt;&gt;6),"SELECT OPT",IF($X$5=1,7.4,IF($X$5=2,7.3,IF($X$5=3,8.04,IF($X$5=4,8.31,IF($X$5=5,8.4,IF($X$5=6,5.11,"SELECT OPT")))))))</f>
        <v>7.3</v>
      </c>
      <c r="H46" s="766"/>
      <c r="I46" s="766">
        <f>IF(AND($X$5&lt;&gt;1,$X$5&lt;&gt;2,$X$5&lt;&gt;3,$X$5&lt;&gt;4,$X$5&lt;&gt;5,$X$5&lt;&gt;6),"SELECT OPT",IF($X$5=1,8.96,IF($X$5=2,8.69,IF($X$5=3,9.4,IF($X$5=4,9.51,IF($X$5=5,10.43,IF($X$5=6,6.22,"SELECT OPT")))))))</f>
        <v>8.69</v>
      </c>
      <c r="J46" s="766"/>
      <c r="K46" s="767">
        <v>8.69</v>
      </c>
      <c r="L46" s="767"/>
      <c r="M46" s="767"/>
      <c r="O46" s="68" t="str">
        <f t="shared" si="0"/>
        <v>OK!</v>
      </c>
    </row>
    <row r="47" spans="1:19" x14ac:dyDescent="0.2">
      <c r="A47" s="756" t="s">
        <v>21374</v>
      </c>
      <c r="B47" s="757"/>
      <c r="C47" s="757"/>
      <c r="D47" s="83" t="s">
        <v>21375</v>
      </c>
      <c r="E47" s="758">
        <f>SUM(E48:F51)</f>
        <v>9.65</v>
      </c>
      <c r="F47" s="758"/>
      <c r="G47" s="758">
        <f t="shared" ref="G47" si="1">SUM(G48:H51)</f>
        <v>11.15</v>
      </c>
      <c r="H47" s="758"/>
      <c r="I47" s="758">
        <f t="shared" ref="I47" si="2">SUM(I48:J51)</f>
        <v>13.15</v>
      </c>
      <c r="J47" s="758"/>
      <c r="K47" s="759">
        <f>ROUND(SUM(K48:M51),2)</f>
        <v>6.15</v>
      </c>
      <c r="L47" s="759"/>
      <c r="M47" s="759"/>
      <c r="O47" s="68" t="str">
        <f t="shared" si="0"/>
        <v>ERRO</v>
      </c>
    </row>
    <row r="48" spans="1:19" x14ac:dyDescent="0.2">
      <c r="A48" s="760" t="s">
        <v>21376</v>
      </c>
      <c r="B48" s="761"/>
      <c r="C48" s="761"/>
      <c r="D48" s="70"/>
      <c r="E48" s="762">
        <v>3</v>
      </c>
      <c r="F48" s="762"/>
      <c r="G48" s="762">
        <v>3</v>
      </c>
      <c r="H48" s="762"/>
      <c r="I48" s="762">
        <v>3</v>
      </c>
      <c r="J48" s="762"/>
      <c r="K48" s="763">
        <v>3</v>
      </c>
      <c r="L48" s="763"/>
      <c r="M48" s="763"/>
      <c r="O48" s="68" t="str">
        <f t="shared" si="0"/>
        <v>OK!</v>
      </c>
    </row>
    <row r="49" spans="1:16" x14ac:dyDescent="0.2">
      <c r="A49" s="752" t="s">
        <v>21377</v>
      </c>
      <c r="B49" s="753"/>
      <c r="C49" s="753"/>
      <c r="D49" s="69"/>
      <c r="E49" s="754">
        <v>0.65</v>
      </c>
      <c r="F49" s="754"/>
      <c r="G49" s="754">
        <v>0.65</v>
      </c>
      <c r="H49" s="754"/>
      <c r="I49" s="754">
        <v>0.65</v>
      </c>
      <c r="J49" s="754"/>
      <c r="K49" s="755">
        <v>0.65</v>
      </c>
      <c r="L49" s="755"/>
      <c r="M49" s="755"/>
      <c r="O49" s="68" t="str">
        <f t="shared" si="0"/>
        <v>OK!</v>
      </c>
    </row>
    <row r="50" spans="1:16" x14ac:dyDescent="0.2">
      <c r="A50" s="752" t="s">
        <v>21378</v>
      </c>
      <c r="B50" s="753"/>
      <c r="C50" s="753"/>
      <c r="D50" s="69"/>
      <c r="E50" s="754">
        <f>IF(AND($X$5&lt;&gt;1,$X$5&lt;&gt;2,$X$5&lt;&gt;3,$X$5&lt;&gt;4,$X$5&lt;&gt;5,$X$5&lt;&gt;6),"SELECT OPT",IF($X$5=1,1.5,IF($X$5=2,1.5,IF($X$5=3,1.5,IF($X$5=4,1.5,IF($X$5=5,1.5,IF($X$5=6,0,"SELECT OPT")))))))</f>
        <v>1.5</v>
      </c>
      <c r="F50" s="754"/>
      <c r="G50" s="754">
        <f>IF(AND($X$5&lt;&gt;1,$X$5&lt;&gt;2,$X$5&lt;&gt;3,$X$5&lt;&gt;4,$X$5&lt;&gt;5,$X$5&lt;&gt;6),"SELECT OPT",IF($X$5=1,3,IF($X$5=2,3,IF($X$5=3,3,IF($X$5=4,3,IF($X$5=5,3,IF($X$5=6,0,"SELECT OPT")))))))</f>
        <v>3</v>
      </c>
      <c r="H50" s="754"/>
      <c r="I50" s="754">
        <f>IF(AND($X$5&lt;&gt;1,$X$5&lt;&gt;2,$X$5&lt;&gt;3,$X$5&lt;&gt;4,$X$5&lt;&gt;5,$X$5&lt;&gt;6),"SELECT OPT",IF($X$5=1,5,IF($X$5=2,5,IF($X$5=3,5,IF($X$5=4,5,IF($X$5=5,5,IF($X$5=6,0,"SELECT OPT")))))))</f>
        <v>5</v>
      </c>
      <c r="J50" s="754"/>
      <c r="K50" s="755">
        <v>2.5</v>
      </c>
      <c r="L50" s="755"/>
      <c r="M50" s="755"/>
      <c r="O50" s="68" t="str">
        <f t="shared" si="0"/>
        <v>OK!</v>
      </c>
    </row>
    <row r="51" spans="1:16" ht="15.75" thickBot="1" x14ac:dyDescent="0.25">
      <c r="A51" s="744" t="s">
        <v>21379</v>
      </c>
      <c r="B51" s="745"/>
      <c r="C51" s="745"/>
      <c r="D51" s="71"/>
      <c r="E51" s="746">
        <f>IF(X1=1,4.5,IF(X1=2,0,""))</f>
        <v>4.5</v>
      </c>
      <c r="F51" s="746"/>
      <c r="G51" s="746">
        <f>IF(X1=1,4.5,IF(X1=2,0,""))</f>
        <v>4.5</v>
      </c>
      <c r="H51" s="746"/>
      <c r="I51" s="746">
        <f>IF(X1=1,4.5,IF(X1=2,0,""))</f>
        <v>4.5</v>
      </c>
      <c r="J51" s="746"/>
      <c r="K51" s="747">
        <v>0</v>
      </c>
      <c r="L51" s="747"/>
      <c r="M51" s="747"/>
      <c r="O51" s="68" t="str">
        <f t="shared" si="0"/>
        <v>ERRO</v>
      </c>
      <c r="P51" s="72"/>
    </row>
    <row r="52" spans="1:16" ht="16.5" thickTop="1" thickBot="1" x14ac:dyDescent="0.25">
      <c r="A52" s="748" t="s">
        <v>21290</v>
      </c>
      <c r="B52" s="749"/>
      <c r="C52" s="749"/>
      <c r="D52" s="73"/>
      <c r="E52" s="750">
        <f>IF(AND($X$5&lt;&gt;1,$X$5&lt;&gt;2,$X$5&lt;&gt;3,$X$5&lt;&gt;4,$X$5&lt;&gt;5,$X$5&lt;&gt;6),"SELECT OPT",$Q$14)</f>
        <v>25.56</v>
      </c>
      <c r="F52" s="750"/>
      <c r="G52" s="750">
        <f>IF(AND($X$5&lt;&gt;1,$X$5&lt;&gt;2,$X$5&lt;&gt;3,$X$5&lt;&gt;4,$X$5&lt;&gt;5,$X$5&lt;&gt;6),"SELECT OPT",$R$14)</f>
        <v>27.1</v>
      </c>
      <c r="H52" s="750"/>
      <c r="I52" s="750">
        <f>IF(AND($X$5&lt;&gt;1,$X$5&lt;&gt;2,$X$5&lt;&gt;3,$X$5&lt;&gt;4,$X$5&lt;&gt;5,$X$5&lt;&gt;6),"SELECT OPT",$S$14)</f>
        <v>30.67</v>
      </c>
      <c r="J52" s="750"/>
      <c r="K52" s="751">
        <f>ROUND(((((1+K42/100+K43/100+K44/100)*(1+K45/100)*(1+K46/100))/(1-K47/100))-1)*100,2)</f>
        <v>24.69</v>
      </c>
      <c r="L52" s="751"/>
      <c r="M52" s="751"/>
      <c r="O52" s="68" t="str">
        <f t="shared" si="0"/>
        <v>ERRO</v>
      </c>
    </row>
    <row r="53" spans="1:16" ht="15.75" thickTop="1" x14ac:dyDescent="0.2">
      <c r="A53" s="288"/>
      <c r="B53" s="289"/>
      <c r="C53" s="289"/>
      <c r="D53" s="289"/>
      <c r="E53" s="291"/>
      <c r="F53" s="291"/>
      <c r="G53" s="291"/>
      <c r="H53" s="291"/>
      <c r="I53" s="291"/>
      <c r="J53" s="291"/>
      <c r="K53" s="292"/>
      <c r="L53" s="292"/>
      <c r="M53" s="293"/>
    </row>
    <row r="54" spans="1:16" x14ac:dyDescent="0.2">
      <c r="A54" s="284"/>
      <c r="M54" s="285"/>
    </row>
    <row r="55" spans="1:16" ht="15.75" customHeight="1" x14ac:dyDescent="0.2">
      <c r="A55" s="284"/>
      <c r="G55" s="741"/>
      <c r="H55" s="741"/>
      <c r="I55" s="741"/>
      <c r="J55" s="741"/>
      <c r="K55" s="741"/>
      <c r="L55" s="741"/>
      <c r="M55" s="742"/>
    </row>
    <row r="56" spans="1:16" x14ac:dyDescent="0.2">
      <c r="A56" s="284"/>
      <c r="K56" s="294"/>
      <c r="L56" s="294"/>
      <c r="M56" s="295"/>
    </row>
    <row r="57" spans="1:16" x14ac:dyDescent="0.2">
      <c r="A57" s="284"/>
      <c r="E57" s="743" t="s">
        <v>21402</v>
      </c>
      <c r="F57" s="743"/>
      <c r="G57" s="743"/>
      <c r="H57" s="743"/>
      <c r="I57" s="743"/>
      <c r="J57" s="743"/>
      <c r="K57" s="294"/>
      <c r="L57" s="294"/>
      <c r="M57" s="295"/>
    </row>
    <row r="58" spans="1:16" x14ac:dyDescent="0.2">
      <c r="A58" s="284"/>
      <c r="E58" s="741" t="s">
        <v>21403</v>
      </c>
      <c r="F58" s="741"/>
      <c r="G58" s="741"/>
      <c r="H58" s="741"/>
      <c r="I58" s="741"/>
      <c r="J58" s="741"/>
      <c r="K58" s="294"/>
      <c r="L58" s="294"/>
      <c r="M58" s="295"/>
    </row>
    <row r="59" spans="1:16" x14ac:dyDescent="0.2">
      <c r="A59" s="296"/>
      <c r="B59" s="297"/>
      <c r="C59" s="297"/>
      <c r="D59" s="297"/>
      <c r="E59" s="297"/>
      <c r="F59" s="297"/>
      <c r="G59" s="297"/>
      <c r="H59" s="297"/>
      <c r="I59" s="297"/>
      <c r="J59" s="297"/>
      <c r="K59" s="297"/>
      <c r="L59" s="297"/>
      <c r="M59" s="298"/>
    </row>
    <row r="65" spans="1:22" s="63" customFormat="1" x14ac:dyDescent="0.25">
      <c r="A65" s="77" t="s">
        <v>21380</v>
      </c>
      <c r="B65" s="77"/>
      <c r="C65" s="77" t="s">
        <v>21381</v>
      </c>
      <c r="D65" s="77" t="s">
        <v>21382</v>
      </c>
      <c r="E65" s="77"/>
      <c r="F65" s="77"/>
      <c r="G65" s="77"/>
      <c r="H65" s="77"/>
      <c r="I65" s="77"/>
      <c r="J65" s="77"/>
      <c r="K65" s="77"/>
      <c r="L65" s="77"/>
      <c r="M65" s="77"/>
      <c r="O65" s="78"/>
      <c r="U65" s="64"/>
      <c r="V65" s="65"/>
    </row>
    <row r="66" spans="1:22" s="78" customFormat="1" x14ac:dyDescent="0.25">
      <c r="A66" s="79"/>
      <c r="B66" s="79"/>
      <c r="C66" s="79" t="s">
        <v>21383</v>
      </c>
      <c r="D66" s="79" t="s">
        <v>21384</v>
      </c>
      <c r="E66" s="79"/>
      <c r="F66" s="79"/>
      <c r="G66" s="79"/>
      <c r="H66" s="79"/>
      <c r="I66" s="79"/>
      <c r="J66" s="79"/>
      <c r="K66" s="79"/>
      <c r="L66" s="79"/>
      <c r="M66" s="79"/>
      <c r="P66" s="63"/>
      <c r="Q66" s="63"/>
      <c r="R66" s="63"/>
      <c r="S66" s="63"/>
      <c r="U66" s="75"/>
      <c r="V66" s="76"/>
    </row>
    <row r="67" spans="1:22" s="74" customFormat="1" x14ac:dyDescent="0.2">
      <c r="A67" s="57"/>
      <c r="B67" s="57"/>
      <c r="C67" s="57"/>
      <c r="D67" s="57"/>
      <c r="E67" s="57"/>
      <c r="F67" s="57"/>
      <c r="G67" s="57"/>
      <c r="H67" s="57"/>
      <c r="I67" s="57"/>
      <c r="J67" s="57"/>
      <c r="K67" s="57"/>
      <c r="L67" s="57"/>
      <c r="M67" s="57"/>
      <c r="O67" s="57"/>
      <c r="P67" s="57"/>
      <c r="Q67" s="57"/>
      <c r="R67" s="57"/>
      <c r="S67" s="57"/>
      <c r="U67" s="75"/>
      <c r="V67" s="76"/>
    </row>
    <row r="68" spans="1:22" x14ac:dyDescent="0.2">
      <c r="P68" s="74"/>
      <c r="Q68" s="74"/>
      <c r="R68" s="74"/>
      <c r="S68" s="74"/>
    </row>
    <row r="69" spans="1:22" x14ac:dyDescent="0.2">
      <c r="P69" s="74"/>
      <c r="Q69" s="74"/>
      <c r="R69" s="74"/>
      <c r="S69" s="74"/>
    </row>
  </sheetData>
  <mergeCells count="81">
    <mergeCell ref="B13:M13"/>
    <mergeCell ref="U1:V1"/>
    <mergeCell ref="W1:W3"/>
    <mergeCell ref="X1:X3"/>
    <mergeCell ref="P5:S5"/>
    <mergeCell ref="U5:V5"/>
    <mergeCell ref="W5:W11"/>
    <mergeCell ref="X5:X11"/>
    <mergeCell ref="A6:M6"/>
    <mergeCell ref="O6:O12"/>
    <mergeCell ref="P6:R6"/>
    <mergeCell ref="A7:M7"/>
    <mergeCell ref="A11:M11"/>
    <mergeCell ref="A21:M21"/>
    <mergeCell ref="D22:F22"/>
    <mergeCell ref="C32:K32"/>
    <mergeCell ref="A40:D41"/>
    <mergeCell ref="E40:J40"/>
    <mergeCell ref="K40:M41"/>
    <mergeCell ref="O40:O41"/>
    <mergeCell ref="E41:F41"/>
    <mergeCell ref="G41:H41"/>
    <mergeCell ref="I41:J41"/>
    <mergeCell ref="A42:C42"/>
    <mergeCell ref="E42:F42"/>
    <mergeCell ref="G42:H42"/>
    <mergeCell ref="I42:J42"/>
    <mergeCell ref="K42:M42"/>
    <mergeCell ref="A44:C44"/>
    <mergeCell ref="E44:F44"/>
    <mergeCell ref="G44:H44"/>
    <mergeCell ref="I44:J44"/>
    <mergeCell ref="K44:M44"/>
    <mergeCell ref="A43:C43"/>
    <mergeCell ref="E43:F43"/>
    <mergeCell ref="G43:H43"/>
    <mergeCell ref="I43:J43"/>
    <mergeCell ref="K43:M43"/>
    <mergeCell ref="A46:C46"/>
    <mergeCell ref="E46:F46"/>
    <mergeCell ref="G46:H46"/>
    <mergeCell ref="I46:J46"/>
    <mergeCell ref="K46:M46"/>
    <mergeCell ref="A45:C45"/>
    <mergeCell ref="E45:F45"/>
    <mergeCell ref="G45:H45"/>
    <mergeCell ref="I45:J45"/>
    <mergeCell ref="K45:M45"/>
    <mergeCell ref="A48:C48"/>
    <mergeCell ref="E48:F48"/>
    <mergeCell ref="G48:H48"/>
    <mergeCell ref="I48:J48"/>
    <mergeCell ref="K48:M48"/>
    <mergeCell ref="A47:C47"/>
    <mergeCell ref="E47:F47"/>
    <mergeCell ref="G47:H47"/>
    <mergeCell ref="I47:J47"/>
    <mergeCell ref="K47:M47"/>
    <mergeCell ref="A50:C50"/>
    <mergeCell ref="E50:F50"/>
    <mergeCell ref="G50:H50"/>
    <mergeCell ref="I50:J50"/>
    <mergeCell ref="K50:M50"/>
    <mergeCell ref="A49:C49"/>
    <mergeCell ref="E49:F49"/>
    <mergeCell ref="G49:H49"/>
    <mergeCell ref="I49:J49"/>
    <mergeCell ref="K49:M49"/>
    <mergeCell ref="G55:M55"/>
    <mergeCell ref="E57:J57"/>
    <mergeCell ref="E58:J58"/>
    <mergeCell ref="A51:C51"/>
    <mergeCell ref="E51:F51"/>
    <mergeCell ref="G51:H51"/>
    <mergeCell ref="I51:J51"/>
    <mergeCell ref="K51:M51"/>
    <mergeCell ref="A52:C52"/>
    <mergeCell ref="E52:F52"/>
    <mergeCell ref="G52:H52"/>
    <mergeCell ref="I52:J52"/>
    <mergeCell ref="K52:M52"/>
  </mergeCells>
  <printOptions horizontalCentered="1"/>
  <pageMargins left="0.98425196850393704" right="0.78740157480314965" top="0.78740157480314965" bottom="0.78740157480314965" header="0" footer="0"/>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Drop Down 1">
              <controlPr defaultSize="0" print="0" autoLine="0" autoPict="0">
                <anchor moveWithCells="1">
                  <from>
                    <xdr:col>2</xdr:col>
                    <xdr:colOff>304800</xdr:colOff>
                    <xdr:row>21</xdr:row>
                    <xdr:rowOff>0</xdr:rowOff>
                  </from>
                  <to>
                    <xdr:col>6</xdr:col>
                    <xdr:colOff>9525</xdr:colOff>
                    <xdr:row>22</xdr:row>
                    <xdr:rowOff>0</xdr:rowOff>
                  </to>
                </anchor>
              </controlPr>
            </control>
          </mc:Choice>
        </mc:AlternateContent>
        <mc:AlternateContent xmlns:mc="http://schemas.openxmlformats.org/markup-compatibility/2006">
          <mc:Choice Requires="x14">
            <control shapeId="16386" r:id="rId5" name="Drop Down 2">
              <controlPr defaultSize="0" print="0" autoLine="0" autoPict="0">
                <anchor moveWithCells="1">
                  <from>
                    <xdr:col>2</xdr:col>
                    <xdr:colOff>0</xdr:colOff>
                    <xdr:row>31</xdr:row>
                    <xdr:rowOff>0</xdr:rowOff>
                  </from>
                  <to>
                    <xdr:col>11</xdr:col>
                    <xdr:colOff>0</xdr:colOff>
                    <xdr:row>32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16</vt:i4>
      </vt:variant>
    </vt:vector>
  </HeadingPairs>
  <TitlesOfParts>
    <vt:vector size="31" baseType="lpstr">
      <vt:lpstr>DMT-Jazida</vt:lpstr>
      <vt:lpstr>COMP. MOB-DESM</vt:lpstr>
      <vt:lpstr>ANP</vt:lpstr>
      <vt:lpstr>Resumo</vt:lpstr>
      <vt:lpstr>Resumo dos Trechos</vt:lpstr>
      <vt:lpstr>PO</vt:lpstr>
      <vt:lpstr>SINAPI SD</vt:lpstr>
      <vt:lpstr>SICRO SD SINTÉTICO</vt:lpstr>
      <vt:lpstr>Memória de Cálculo</vt:lpstr>
      <vt:lpstr>Memória 02</vt:lpstr>
      <vt:lpstr>CFF</vt:lpstr>
      <vt:lpstr>Mobilização e Desmobilização</vt:lpstr>
      <vt:lpstr>Composições Próprias</vt:lpstr>
      <vt:lpstr>BDI (2)</vt:lpstr>
      <vt:lpstr>BDI</vt:lpstr>
      <vt:lpstr>BDI!Area_de_impressao</vt:lpstr>
      <vt:lpstr>'BDI (2)'!Area_de_impressao</vt:lpstr>
      <vt:lpstr>CFF!Area_de_impressao</vt:lpstr>
      <vt:lpstr>'Composições Próprias'!Area_de_impressao</vt:lpstr>
      <vt:lpstr>'Memória 02'!Area_de_impressao</vt:lpstr>
      <vt:lpstr>'Memória de Cálculo'!Area_de_impressao</vt:lpstr>
      <vt:lpstr>'Mobilização e Desmobilização'!Area_de_impressao</vt:lpstr>
      <vt:lpstr>PO!Area_de_impressao</vt:lpstr>
      <vt:lpstr>Resumo!Area_de_impressao</vt:lpstr>
      <vt:lpstr>'Resumo dos Trechos'!Area_de_impressao</vt:lpstr>
      <vt:lpstr>CFF!Titulos_de_impressao</vt:lpstr>
      <vt:lpstr>'Composições Próprias'!Titulos_de_impressao</vt:lpstr>
      <vt:lpstr>'Memória de Cálculo'!Titulos_de_impressao</vt:lpstr>
      <vt:lpstr>PO!Titulos_de_impressao</vt:lpstr>
      <vt:lpstr>Resumo!Titulos_de_impressao</vt:lpstr>
      <vt:lpstr>'Resumo dos Trechos'!Titulos_de_impressao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Camila Vilhena Monteiro</dc:creator>
  <cp:keywords/>
  <dc:description/>
  <cp:lastModifiedBy>Segat Garcia Engenharia</cp:lastModifiedBy>
  <cp:revision/>
  <cp:lastPrinted>2025-11-26T21:59:27Z</cp:lastPrinted>
  <dcterms:created xsi:type="dcterms:W3CDTF">2017-04-24T11:48:55Z</dcterms:created>
  <dcterms:modified xsi:type="dcterms:W3CDTF">2025-11-26T22:05:49Z</dcterms:modified>
  <cp:category/>
  <cp:contentStatus/>
</cp:coreProperties>
</file>